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Skupni_sis\1. INVESTICIJE SI\DP -ZDRAVSTVENI CENTER\2. JAVNO NAROČILO\2.JN GRADNJE\02_RD\01_POPRAVKI RD\Popravek št. 1\"/>
    </mc:Choice>
  </mc:AlternateContent>
  <bookViews>
    <workbookView xWindow="0" yWindow="0" windowWidth="12465" windowHeight="10875" tabRatio="939" firstSheet="35" activeTab="38"/>
  </bookViews>
  <sheets>
    <sheet name="1. stran" sheetId="1" r:id="rId1"/>
    <sheet name="Uvod" sheetId="25" r:id="rId2"/>
    <sheet name="Rekapitulacija" sheetId="2" r:id="rId3"/>
    <sheet name="A1|Pripravljalna d." sheetId="4" r:id="rId4"/>
    <sheet name="A2|Zemeljska d." sheetId="5" r:id="rId5"/>
    <sheet name="A3|Globoko temeljenje" sheetId="57" r:id="rId6"/>
    <sheet name="A4|Betonska d." sheetId="6" r:id="rId7"/>
    <sheet name="A5|Opaž-tesarska d." sheetId="7" r:id="rId8"/>
    <sheet name="A6|Zidarska d." sheetId="8" r:id="rId9"/>
    <sheet name="A7|Fasada" sheetId="26" r:id="rId10"/>
    <sheet name="A8|Kanalizacija" sheetId="29" r:id="rId11"/>
    <sheet name="B1|Krovsk-kleparska d." sheetId="10" r:id="rId12"/>
    <sheet name="B2|Odvodnjavanje strehe" sheetId="31" r:id="rId13"/>
    <sheet name="B3|Ključavničarska d." sheetId="13" r:id="rId14"/>
    <sheet name="B4|Mizarska d." sheetId="62" r:id="rId15"/>
    <sheet name="B5|Stavbno pohi." sheetId="61" r:id="rId16"/>
    <sheet name="B6|Estrih" sheetId="16" r:id="rId17"/>
    <sheet name="B7|Tlakarska d." sheetId="17" r:id="rId18"/>
    <sheet name="B8|Keramičarska d." sheetId="18" r:id="rId19"/>
    <sheet name="B9|Slikopleskarska d." sheetId="20" r:id="rId20"/>
    <sheet name="B10|Montažerska d. " sheetId="63" r:id="rId21"/>
    <sheet name="B11|Oprema, oznake" sheetId="60" r:id="rId22"/>
    <sheet name="B12|Dvigalo " sheetId="33" r:id="rId23"/>
    <sheet name="C|ZU v objektu" sheetId="30" r:id="rId24"/>
    <sheet name="E|Zunanja ureditev GO" sheetId="75" r:id="rId25"/>
    <sheet name="F|EI_REK" sheetId="95" r:id="rId26"/>
    <sheet name="F1|EI_Material" sheetId="96" r:id="rId27"/>
    <sheet name="F2|EI_Omare" sheetId="97" r:id="rId28"/>
    <sheet name="F3|EI_Svetilke" sheetId="98" r:id="rId29"/>
    <sheet name="F4|EI_Zasilna razsv." sheetId="99" r:id="rId30"/>
    <sheet name="F5|EI_Strelovod" sheetId="100" r:id="rId31"/>
    <sheet name="F6|EI_Agregat" sheetId="101" r:id="rId32"/>
    <sheet name="F7|EI_Strukt. inst." sheetId="102" r:id="rId33"/>
    <sheet name="F8|EI_Javljanje pož." sheetId="103" r:id="rId34"/>
    <sheet name="F9|EI_Protivlom" sheetId="104" r:id="rId35"/>
    <sheet name="F10|EI_Kontr. pristopa" sheetId="105" r:id="rId36"/>
    <sheet name="F11|EI_Video nadzor" sheetId="106" r:id="rId37"/>
    <sheet name="F12|EI_IP domofon" sheetId="107" r:id="rId38"/>
    <sheet name="F13|EI_CNS" sheetId="108" r:id="rId39"/>
    <sheet name="F14|Kabelska kan." sheetId="109" r:id="rId40"/>
    <sheet name="G|Sončna elektrarna" sheetId="64" r:id="rId41"/>
    <sheet name="H1|Vodovod" sheetId="92" r:id="rId42"/>
    <sheet name="H2|Prezracevanje" sheetId="93" r:id="rId43"/>
    <sheet name="H3|Ogravanje in hlajenje" sheetId="94" r:id="rId44"/>
    <sheet name="I|Plini REK" sheetId="73" r:id="rId45"/>
    <sheet name="I1|Postaja kisik" sheetId="68" r:id="rId46"/>
    <sheet name="I2|Komprimiran zrak" sheetId="69" r:id="rId47"/>
    <sheet name="I3|Vakuum" sheetId="70" r:id="rId48"/>
    <sheet name="I4|Instalacija" sheetId="71" r:id="rId49"/>
    <sheet name="I5|Splošno" sheetId="72" r:id="rId50"/>
    <sheet name="J|Cevna zračna pošta" sheetId="65" r:id="rId51"/>
    <sheet name="K|Sterilizacija" sheetId="66" r:id="rId52"/>
  </sheets>
  <definedNames>
    <definedName name="Excel_BuiltIn_Print_Area_1" localSheetId="24">#REF!</definedName>
    <definedName name="Excel_BuiltIn_Print_Area_1" localSheetId="25">#REF!</definedName>
    <definedName name="Excel_BuiltIn_Print_Area_1" localSheetId="26">#REF!</definedName>
    <definedName name="Excel_BuiltIn_Print_Area_1" localSheetId="35">#REF!</definedName>
    <definedName name="Excel_BuiltIn_Print_Area_1" localSheetId="36">#REF!</definedName>
    <definedName name="Excel_BuiltIn_Print_Area_1" localSheetId="37">#REF!</definedName>
    <definedName name="Excel_BuiltIn_Print_Area_1" localSheetId="38">#REF!</definedName>
    <definedName name="Excel_BuiltIn_Print_Area_1" localSheetId="39">#REF!</definedName>
    <definedName name="Excel_BuiltIn_Print_Area_1" localSheetId="27">#REF!</definedName>
    <definedName name="Excel_BuiltIn_Print_Area_1" localSheetId="28">#REF!</definedName>
    <definedName name="Excel_BuiltIn_Print_Area_1" localSheetId="29">#REF!</definedName>
    <definedName name="Excel_BuiltIn_Print_Area_1" localSheetId="30">#REF!</definedName>
    <definedName name="Excel_BuiltIn_Print_Area_1" localSheetId="31">#REF!</definedName>
    <definedName name="Excel_BuiltIn_Print_Area_1" localSheetId="32">#REF!</definedName>
    <definedName name="Excel_BuiltIn_Print_Area_1" localSheetId="33">#REF!</definedName>
    <definedName name="Excel_BuiltIn_Print_Area_1" localSheetId="34">#REF!</definedName>
    <definedName name="Excel_BuiltIn_Print_Area_1" localSheetId="40">#REF!</definedName>
    <definedName name="Excel_BuiltIn_Print_Area_1" localSheetId="41">#REF!</definedName>
    <definedName name="Excel_BuiltIn_Print_Area_1" localSheetId="42">#REF!</definedName>
    <definedName name="Excel_BuiltIn_Print_Area_1" localSheetId="43">#REF!</definedName>
    <definedName name="Excel_BuiltIn_Print_Area_1" localSheetId="44">#REF!</definedName>
    <definedName name="Excel_BuiltIn_Print_Area_1">#REF!</definedName>
    <definedName name="Excel_BuiltIn_Print_Area_3_1" localSheetId="3">'A1|Pripravljalna d.'!$C$1:$G$17</definedName>
    <definedName name="Excel_BuiltIn_Print_Area_3_1" localSheetId="4">'A2|Zemeljska d.'!$C$1:$G$35</definedName>
    <definedName name="Excel_BuiltIn_Print_Area_3_1" localSheetId="6">'A4|Betonska d.'!$B$1:$G$158</definedName>
    <definedName name="Excel_BuiltIn_Print_Area_3_1" localSheetId="7">'A5|Opaž-tesarska d.'!$C$1:$G$13</definedName>
    <definedName name="Excel_BuiltIn_Print_Area_3_1" localSheetId="8">'A6|Zidarska d.'!#REF!</definedName>
    <definedName name="Excel_BuiltIn_Print_Area_3_1" localSheetId="9">'A7|Fasada'!$C$1:$G$2</definedName>
    <definedName name="Excel_BuiltIn_Print_Area_3_1" localSheetId="10">'A8|Kanalizacija'!$C$1:$G$2</definedName>
    <definedName name="Excel_BuiltIn_Print_Area_3_1" localSheetId="11">'B1|Krovsk-kleparska d.'!$C$1:$G$9</definedName>
    <definedName name="Excel_BuiltIn_Print_Area_3_1" localSheetId="20">'B10|Montažerska d. '!#REF!</definedName>
    <definedName name="Excel_BuiltIn_Print_Area_3_1" localSheetId="22">'B12|Dvigalo '!#REF!</definedName>
    <definedName name="Excel_BuiltIn_Print_Area_3_1" localSheetId="13">'B3|Ključavničarska d.'!#REF!</definedName>
    <definedName name="Excel_BuiltIn_Print_Area_3_1" localSheetId="14">'B4|Mizarska d.'!#REF!</definedName>
    <definedName name="Excel_BuiltIn_Print_Area_3_1" localSheetId="15">'B5|Stavbno pohi.'!#REF!</definedName>
    <definedName name="Excel_BuiltIn_Print_Area_3_1" localSheetId="16">'B6|Estrih'!#REF!</definedName>
    <definedName name="Excel_BuiltIn_Print_Area_3_1" localSheetId="17">'B7|Tlakarska d.'!#REF!</definedName>
    <definedName name="Excel_BuiltIn_Print_Area_3_1" localSheetId="18">'B8|Keramičarska d.'!#REF!</definedName>
    <definedName name="Excel_BuiltIn_Print_Area_3_1" localSheetId="19">'B9|Slikopleskarska d.'!#REF!</definedName>
    <definedName name="Excel_BuiltIn_Print_Area_3_1" localSheetId="23">'C|ZU v objektu'!$B$1:$G$4</definedName>
    <definedName name="Excel_BuiltIn_Print_Area_3_1" localSheetId="24">'E|Zunanja ureditev GO'!$B$1:$H$18</definedName>
    <definedName name="Excel_BuiltIn_Print_Area_3_1" localSheetId="25">'F|EI_REK'!$B$1:$H$28</definedName>
    <definedName name="Excel_BuiltIn_Print_Area_3_1" localSheetId="26">'F1|EI_Material'!$B$1:$F$2</definedName>
    <definedName name="Excel_BuiltIn_Print_Area_3_1" localSheetId="35">'F10|EI_Kontr. pristopa'!$B$1:$F$2</definedName>
    <definedName name="Excel_BuiltIn_Print_Area_3_1" localSheetId="36">'F11|EI_Video nadzor'!$B$1:$F$2</definedName>
    <definedName name="Excel_BuiltIn_Print_Area_3_1" localSheetId="37">'F12|EI_IP domofon'!$B$1:$F$2</definedName>
    <definedName name="Excel_BuiltIn_Print_Area_3_1" localSheetId="38">'F13|EI_CNS'!$B$1:$F$2</definedName>
    <definedName name="Excel_BuiltIn_Print_Area_3_1" localSheetId="39">'F14|Kabelska kan.'!$B$1:$F$2</definedName>
    <definedName name="Excel_BuiltIn_Print_Area_3_1" localSheetId="27">'F2|EI_Omare'!$B$1:$F$2</definedName>
    <definedName name="Excel_BuiltIn_Print_Area_3_1" localSheetId="28">'F3|EI_Svetilke'!$B$1:$F$2</definedName>
    <definedName name="Excel_BuiltIn_Print_Area_3_1" localSheetId="29">'F4|EI_Zasilna razsv.'!$B$1:$F$2</definedName>
    <definedName name="Excel_BuiltIn_Print_Area_3_1" localSheetId="30">'F5|EI_Strelovod'!$B$1:$F$2</definedName>
    <definedName name="Excel_BuiltIn_Print_Area_3_1" localSheetId="31">'F6|EI_Agregat'!$B$1:$F$2</definedName>
    <definedName name="Excel_BuiltIn_Print_Area_3_1" localSheetId="32">'F7|EI_Strukt. inst.'!$B$1:$F$2</definedName>
    <definedName name="Excel_BuiltIn_Print_Area_3_1" localSheetId="33">'F8|EI_Javljanje pož.'!$B$1:$F$2</definedName>
    <definedName name="Excel_BuiltIn_Print_Area_3_1" localSheetId="34">'F9|EI_Protivlom'!$B$1:$F$2</definedName>
    <definedName name="Excel_BuiltIn_Print_Area_3_1" localSheetId="40">'G|Sončna elektrarna'!$C$1:$G$24</definedName>
    <definedName name="Excel_BuiltIn_Print_Area_3_1" localSheetId="41">'H1|Vodovod'!$B$1:$F$39</definedName>
    <definedName name="Excel_BuiltIn_Print_Area_3_1" localSheetId="42">'H2|Prezracevanje'!$B$1:$F$40</definedName>
    <definedName name="Excel_BuiltIn_Print_Area_3_1" localSheetId="43">'H3|Ogravanje in hlajenje'!$B$1:$F$23</definedName>
    <definedName name="Excel_BuiltIn_Print_Area_3_1" localSheetId="44">#REF!</definedName>
    <definedName name="Excel_BuiltIn_Print_Area_3_1" localSheetId="1">#REF!</definedName>
    <definedName name="Excel_BuiltIn_Print_Area_3_1">#REF!</definedName>
    <definedName name="Excel_BuiltIn_Print_Area_3_1_1" localSheetId="3">'A1|Pripravljalna d.'!$C$1:$G$17</definedName>
    <definedName name="Excel_BuiltIn_Print_Area_3_1_1" localSheetId="4">'A2|Zemeljska d.'!#REF!</definedName>
    <definedName name="Excel_BuiltIn_Print_Area_3_1_1" localSheetId="6">'A4|Betonska d.'!#REF!</definedName>
    <definedName name="Excel_BuiltIn_Print_Area_3_1_1" localSheetId="7">'A5|Opaž-tesarska d.'!#REF!</definedName>
    <definedName name="Excel_BuiltIn_Print_Area_3_1_1" localSheetId="8">'A6|Zidarska d.'!#REF!</definedName>
    <definedName name="Excel_BuiltIn_Print_Area_3_1_1" localSheetId="9">'A7|Fasada'!$C$1:$G$2</definedName>
    <definedName name="Excel_BuiltIn_Print_Area_3_1_1" localSheetId="10">'A8|Kanalizacija'!$C$1:$G$2</definedName>
    <definedName name="Excel_BuiltIn_Print_Area_3_1_1" localSheetId="11">'B1|Krovsk-kleparska d.'!$C$1:$G$9</definedName>
    <definedName name="Excel_BuiltIn_Print_Area_3_1_1" localSheetId="20">'B10|Montažerska d. '!#REF!</definedName>
    <definedName name="Excel_BuiltIn_Print_Area_3_1_1" localSheetId="22">'B12|Dvigalo '!#REF!</definedName>
    <definedName name="Excel_BuiltIn_Print_Area_3_1_1" localSheetId="13">'B3|Ključavničarska d.'!#REF!</definedName>
    <definedName name="Excel_BuiltIn_Print_Area_3_1_1" localSheetId="14">'B4|Mizarska d.'!#REF!</definedName>
    <definedName name="Excel_BuiltIn_Print_Area_3_1_1" localSheetId="15">'B5|Stavbno pohi.'!#REF!</definedName>
    <definedName name="Excel_BuiltIn_Print_Area_3_1_1" localSheetId="16">'B6|Estrih'!#REF!</definedName>
    <definedName name="Excel_BuiltIn_Print_Area_3_1_1" localSheetId="17">'B7|Tlakarska d.'!#REF!</definedName>
    <definedName name="Excel_BuiltIn_Print_Area_3_1_1" localSheetId="18">'B8|Keramičarska d.'!#REF!</definedName>
    <definedName name="Excel_BuiltIn_Print_Area_3_1_1" localSheetId="19">'B9|Slikopleskarska d.'!#REF!</definedName>
    <definedName name="Excel_BuiltIn_Print_Area_3_1_1" localSheetId="23">'C|ZU v objektu'!$B$1:$G$4</definedName>
    <definedName name="Excel_BuiltIn_Print_Area_3_1_1" localSheetId="24">'E|Zunanja ureditev GO'!$B$1:$H$18</definedName>
    <definedName name="Excel_BuiltIn_Print_Area_3_1_1" localSheetId="25">'F|EI_REK'!$B$1:$H$28</definedName>
    <definedName name="Excel_BuiltIn_Print_Area_3_1_1" localSheetId="26">'F1|EI_Material'!$B$1:$F$2</definedName>
    <definedName name="Excel_BuiltIn_Print_Area_3_1_1" localSheetId="35">'F10|EI_Kontr. pristopa'!$B$1:$F$2</definedName>
    <definedName name="Excel_BuiltIn_Print_Area_3_1_1" localSheetId="36">'F11|EI_Video nadzor'!$B$1:$F$2</definedName>
    <definedName name="Excel_BuiltIn_Print_Area_3_1_1" localSheetId="37">'F12|EI_IP domofon'!$B$1:$F$2</definedName>
    <definedName name="Excel_BuiltIn_Print_Area_3_1_1" localSheetId="38">'F13|EI_CNS'!$B$1:$F$2</definedName>
    <definedName name="Excel_BuiltIn_Print_Area_3_1_1" localSheetId="39">'F14|Kabelska kan.'!$B$1:$F$2</definedName>
    <definedName name="Excel_BuiltIn_Print_Area_3_1_1" localSheetId="27">'F2|EI_Omare'!$B$1:$F$2</definedName>
    <definedName name="Excel_BuiltIn_Print_Area_3_1_1" localSheetId="28">'F3|EI_Svetilke'!$B$1:$F$2</definedName>
    <definedName name="Excel_BuiltIn_Print_Area_3_1_1" localSheetId="29">'F4|EI_Zasilna razsv.'!$B$1:$F$2</definedName>
    <definedName name="Excel_BuiltIn_Print_Area_3_1_1" localSheetId="30">'F5|EI_Strelovod'!$B$1:$F$2</definedName>
    <definedName name="Excel_BuiltIn_Print_Area_3_1_1" localSheetId="31">'F6|EI_Agregat'!$B$1:$F$2</definedName>
    <definedName name="Excel_BuiltIn_Print_Area_3_1_1" localSheetId="32">'F7|EI_Strukt. inst.'!$B$1:$F$2</definedName>
    <definedName name="Excel_BuiltIn_Print_Area_3_1_1" localSheetId="33">'F8|EI_Javljanje pož.'!$B$1:$F$2</definedName>
    <definedName name="Excel_BuiltIn_Print_Area_3_1_1" localSheetId="34">'F9|EI_Protivlom'!$B$1:$F$2</definedName>
    <definedName name="Excel_BuiltIn_Print_Area_3_1_1" localSheetId="40">'G|Sončna elektrarna'!$C$1:$G$24</definedName>
    <definedName name="Excel_BuiltIn_Print_Area_3_1_1" localSheetId="41">'H1|Vodovod'!$B$1:$F$39</definedName>
    <definedName name="Excel_BuiltIn_Print_Area_3_1_1" localSheetId="42">'H2|Prezracevanje'!$B$1:$F$40</definedName>
    <definedName name="Excel_BuiltIn_Print_Area_3_1_1" localSheetId="43">'H3|Ogravanje in hlajenje'!$B$1:$F$23</definedName>
    <definedName name="Excel_BuiltIn_Print_Area_3_1_1" localSheetId="44">#REF!</definedName>
    <definedName name="Excel_BuiltIn_Print_Area_3_1_1" localSheetId="1">#REF!</definedName>
    <definedName name="Excel_BuiltIn_Print_Area_3_1_1">#REF!</definedName>
    <definedName name="Excel_BuiltIn_Print_Area_3_1_1_1" localSheetId="3">'A1|Pripravljalna d.'!$C$1:$G$17</definedName>
    <definedName name="Excel_BuiltIn_Print_Area_3_1_1_1" localSheetId="4">'A2|Zemeljska d.'!#REF!</definedName>
    <definedName name="Excel_BuiltIn_Print_Area_3_1_1_1" localSheetId="6">'A4|Betonska d.'!#REF!</definedName>
    <definedName name="Excel_BuiltIn_Print_Area_3_1_1_1" localSheetId="7">'A5|Opaž-tesarska d.'!#REF!</definedName>
    <definedName name="Excel_BuiltIn_Print_Area_3_1_1_1" localSheetId="8">'A6|Zidarska d.'!#REF!</definedName>
    <definedName name="Excel_BuiltIn_Print_Area_3_1_1_1" localSheetId="9">'A7|Fasada'!$C$1:$G$2</definedName>
    <definedName name="Excel_BuiltIn_Print_Area_3_1_1_1" localSheetId="10">'A8|Kanalizacija'!$C$1:$G$2</definedName>
    <definedName name="Excel_BuiltIn_Print_Area_3_1_1_1" localSheetId="11">'B1|Krovsk-kleparska d.'!$C$1:$G$9</definedName>
    <definedName name="Excel_BuiltIn_Print_Area_3_1_1_1" localSheetId="20">'B10|Montažerska d. '!#REF!</definedName>
    <definedName name="Excel_BuiltIn_Print_Area_3_1_1_1" localSheetId="22">'B12|Dvigalo '!#REF!</definedName>
    <definedName name="Excel_BuiltIn_Print_Area_3_1_1_1" localSheetId="13">'B3|Ključavničarska d.'!#REF!</definedName>
    <definedName name="Excel_BuiltIn_Print_Area_3_1_1_1" localSheetId="14">'B4|Mizarska d.'!#REF!</definedName>
    <definedName name="Excel_BuiltIn_Print_Area_3_1_1_1" localSheetId="15">'B5|Stavbno pohi.'!#REF!</definedName>
    <definedName name="Excel_BuiltIn_Print_Area_3_1_1_1" localSheetId="16">'B6|Estrih'!#REF!</definedName>
    <definedName name="Excel_BuiltIn_Print_Area_3_1_1_1" localSheetId="17">'B7|Tlakarska d.'!#REF!</definedName>
    <definedName name="Excel_BuiltIn_Print_Area_3_1_1_1" localSheetId="18">'B8|Keramičarska d.'!#REF!</definedName>
    <definedName name="Excel_BuiltIn_Print_Area_3_1_1_1" localSheetId="19">'B9|Slikopleskarska d.'!#REF!</definedName>
    <definedName name="Excel_BuiltIn_Print_Area_3_1_1_1" localSheetId="23">'C|ZU v objektu'!$B$1:$G$4</definedName>
    <definedName name="Excel_BuiltIn_Print_Area_3_1_1_1" localSheetId="24">'E|Zunanja ureditev GO'!$B$1:$H$18</definedName>
    <definedName name="Excel_BuiltIn_Print_Area_3_1_1_1" localSheetId="25">'F|EI_REK'!$B$1:$H$28</definedName>
    <definedName name="Excel_BuiltIn_Print_Area_3_1_1_1" localSheetId="26">'F1|EI_Material'!$B$1:$F$2</definedName>
    <definedName name="Excel_BuiltIn_Print_Area_3_1_1_1" localSheetId="35">'F10|EI_Kontr. pristopa'!$B$1:$F$2</definedName>
    <definedName name="Excel_BuiltIn_Print_Area_3_1_1_1" localSheetId="36">'F11|EI_Video nadzor'!$B$1:$F$2</definedName>
    <definedName name="Excel_BuiltIn_Print_Area_3_1_1_1" localSheetId="37">'F12|EI_IP domofon'!$B$1:$F$2</definedName>
    <definedName name="Excel_BuiltIn_Print_Area_3_1_1_1" localSheetId="38">'F13|EI_CNS'!$B$1:$F$2</definedName>
    <definedName name="Excel_BuiltIn_Print_Area_3_1_1_1" localSheetId="39">'F14|Kabelska kan.'!$B$1:$F$2</definedName>
    <definedName name="Excel_BuiltIn_Print_Area_3_1_1_1" localSheetId="27">'F2|EI_Omare'!$B$1:$F$2</definedName>
    <definedName name="Excel_BuiltIn_Print_Area_3_1_1_1" localSheetId="28">'F3|EI_Svetilke'!$B$1:$F$2</definedName>
    <definedName name="Excel_BuiltIn_Print_Area_3_1_1_1" localSheetId="29">'F4|EI_Zasilna razsv.'!$B$1:$F$2</definedName>
    <definedName name="Excel_BuiltIn_Print_Area_3_1_1_1" localSheetId="30">'F5|EI_Strelovod'!$B$1:$F$2</definedName>
    <definedName name="Excel_BuiltIn_Print_Area_3_1_1_1" localSheetId="31">'F6|EI_Agregat'!$B$1:$F$2</definedName>
    <definedName name="Excel_BuiltIn_Print_Area_3_1_1_1" localSheetId="32">'F7|EI_Strukt. inst.'!$B$1:$F$2</definedName>
    <definedName name="Excel_BuiltIn_Print_Area_3_1_1_1" localSheetId="33">'F8|EI_Javljanje pož.'!$B$1:$F$2</definedName>
    <definedName name="Excel_BuiltIn_Print_Area_3_1_1_1" localSheetId="34">'F9|EI_Protivlom'!$B$1:$F$2</definedName>
    <definedName name="Excel_BuiltIn_Print_Area_3_1_1_1" localSheetId="40">'G|Sončna elektrarna'!$C$1:$G$24</definedName>
    <definedName name="Excel_BuiltIn_Print_Area_3_1_1_1" localSheetId="41">'H1|Vodovod'!$B$1:$F$39</definedName>
    <definedName name="Excel_BuiltIn_Print_Area_3_1_1_1" localSheetId="42">'H2|Prezracevanje'!$B$1:$F$40</definedName>
    <definedName name="Excel_BuiltIn_Print_Area_3_1_1_1" localSheetId="43">'H3|Ogravanje in hlajenje'!$B$1:$F$23</definedName>
    <definedName name="Excel_BuiltIn_Print_Area_3_1_1_1" localSheetId="44">#REF!</definedName>
    <definedName name="Excel_BuiltIn_Print_Area_3_1_1_1" localSheetId="1">#REF!</definedName>
    <definedName name="Excel_BuiltIn_Print_Area_3_1_1_1">#REF!</definedName>
    <definedName name="Excel_BuiltIn_Print_Area_4" localSheetId="24">#REF!</definedName>
    <definedName name="Excel_BuiltIn_Print_Area_4" localSheetId="25">#REF!</definedName>
    <definedName name="Excel_BuiltIn_Print_Area_4" localSheetId="26">#REF!</definedName>
    <definedName name="Excel_BuiltIn_Print_Area_4" localSheetId="35">#REF!</definedName>
    <definedName name="Excel_BuiltIn_Print_Area_4" localSheetId="36">#REF!</definedName>
    <definedName name="Excel_BuiltIn_Print_Area_4" localSheetId="37">#REF!</definedName>
    <definedName name="Excel_BuiltIn_Print_Area_4" localSheetId="38">#REF!</definedName>
    <definedName name="Excel_BuiltIn_Print_Area_4" localSheetId="39">#REF!</definedName>
    <definedName name="Excel_BuiltIn_Print_Area_4" localSheetId="27">#REF!</definedName>
    <definedName name="Excel_BuiltIn_Print_Area_4" localSheetId="28">#REF!</definedName>
    <definedName name="Excel_BuiltIn_Print_Area_4" localSheetId="29">#REF!</definedName>
    <definedName name="Excel_BuiltIn_Print_Area_4" localSheetId="30">#REF!</definedName>
    <definedName name="Excel_BuiltIn_Print_Area_4" localSheetId="31">#REF!</definedName>
    <definedName name="Excel_BuiltIn_Print_Area_4" localSheetId="32">#REF!</definedName>
    <definedName name="Excel_BuiltIn_Print_Area_4" localSheetId="33">#REF!</definedName>
    <definedName name="Excel_BuiltIn_Print_Area_4" localSheetId="34">#REF!</definedName>
    <definedName name="Excel_BuiltIn_Print_Area_4" localSheetId="40">#REF!</definedName>
    <definedName name="Excel_BuiltIn_Print_Area_4" localSheetId="41">#REF!</definedName>
    <definedName name="Excel_BuiltIn_Print_Area_4" localSheetId="42">#REF!</definedName>
    <definedName name="Excel_BuiltIn_Print_Area_4" localSheetId="43">#REF!</definedName>
    <definedName name="Excel_BuiltIn_Print_Area_4" localSheetId="44">#REF!</definedName>
    <definedName name="Excel_BuiltIn_Print_Area_4">#REF!</definedName>
    <definedName name="Excel_BuiltIn_Print_Area_5" localSheetId="24">#REF!</definedName>
    <definedName name="Excel_BuiltIn_Print_Area_5" localSheetId="25">#REF!</definedName>
    <definedName name="Excel_BuiltIn_Print_Area_5" localSheetId="26">#REF!</definedName>
    <definedName name="Excel_BuiltIn_Print_Area_5" localSheetId="35">#REF!</definedName>
    <definedName name="Excel_BuiltIn_Print_Area_5" localSheetId="36">#REF!</definedName>
    <definedName name="Excel_BuiltIn_Print_Area_5" localSheetId="37">#REF!</definedName>
    <definedName name="Excel_BuiltIn_Print_Area_5" localSheetId="38">#REF!</definedName>
    <definedName name="Excel_BuiltIn_Print_Area_5" localSheetId="39">#REF!</definedName>
    <definedName name="Excel_BuiltIn_Print_Area_5" localSheetId="27">#REF!</definedName>
    <definedName name="Excel_BuiltIn_Print_Area_5" localSheetId="28">#REF!</definedName>
    <definedName name="Excel_BuiltIn_Print_Area_5" localSheetId="29">#REF!</definedName>
    <definedName name="Excel_BuiltIn_Print_Area_5" localSheetId="30">#REF!</definedName>
    <definedName name="Excel_BuiltIn_Print_Area_5" localSheetId="31">#REF!</definedName>
    <definedName name="Excel_BuiltIn_Print_Area_5" localSheetId="32">#REF!</definedName>
    <definedName name="Excel_BuiltIn_Print_Area_5" localSheetId="33">#REF!</definedName>
    <definedName name="Excel_BuiltIn_Print_Area_5" localSheetId="34">#REF!</definedName>
    <definedName name="Excel_BuiltIn_Print_Area_5" localSheetId="40">#REF!</definedName>
    <definedName name="Excel_BuiltIn_Print_Area_5" localSheetId="41">#REF!</definedName>
    <definedName name="Excel_BuiltIn_Print_Area_5" localSheetId="42">#REF!</definedName>
    <definedName name="Excel_BuiltIn_Print_Area_5" localSheetId="43">#REF!</definedName>
    <definedName name="Excel_BuiltIn_Print_Area_5" localSheetId="44">#REF!</definedName>
    <definedName name="Excel_BuiltIn_Print_Area_5">#REF!</definedName>
    <definedName name="_xlnm.Print_Area" localSheetId="0">'1. stran'!$A$1:$E$32</definedName>
    <definedName name="_xlnm.Print_Area" localSheetId="3">'A1|Pripravljalna d.'!$A$1:$G$16</definedName>
    <definedName name="_xlnm.Print_Area" localSheetId="4">'A2|Zemeljska d.'!$A$1:$G$30</definedName>
    <definedName name="_xlnm.Print_Area" localSheetId="5">'A3|Globoko temeljenje'!$A$1:$G$71</definedName>
    <definedName name="_xlnm.Print_Area" localSheetId="6">'A4|Betonska d.'!$A$1:$G$157</definedName>
    <definedName name="_xlnm.Print_Area" localSheetId="7">'A5|Opaž-tesarska d.'!$A$1:$G$157</definedName>
    <definedName name="_xlnm.Print_Area" localSheetId="8">'A6|Zidarska d.'!$A$1:$G$136</definedName>
    <definedName name="_xlnm.Print_Area" localSheetId="10">'A8|Kanalizacija'!$A$1:$G$63</definedName>
    <definedName name="_xlnm.Print_Area" localSheetId="11">'B1|Krovsk-kleparska d.'!$A$1:$G$181</definedName>
    <definedName name="_xlnm.Print_Area" localSheetId="20">'B10|Montažerska d. '!$A$1:$G$255</definedName>
    <definedName name="_xlnm.Print_Area" localSheetId="21">'B11|Oprema, oznake'!$A$1:$G$142</definedName>
    <definedName name="_xlnm.Print_Area" localSheetId="22">'B12|Dvigalo '!$A$1:$G$21</definedName>
    <definedName name="_xlnm.Print_Area" localSheetId="12">'B2|Odvodnjavanje strehe'!$A$1:$I$195</definedName>
    <definedName name="_xlnm.Print_Area" localSheetId="13">'B3|Ključavničarska d.'!$A$1:$G$69</definedName>
    <definedName name="_xlnm.Print_Area" localSheetId="14">'B4|Mizarska d.'!$A$1:$G$72</definedName>
    <definedName name="_xlnm.Print_Area" localSheetId="15">'B5|Stavbno pohi.'!$A$1:$G$661</definedName>
    <definedName name="_xlnm.Print_Area" localSheetId="16">'B6|Estrih'!$A$1:$G$39</definedName>
    <definedName name="_xlnm.Print_Area" localSheetId="17">'B7|Tlakarska d.'!$A$1:$G$49</definedName>
    <definedName name="_xlnm.Print_Area" localSheetId="18">'B8|Keramičarska d.'!$A$1:$G$46</definedName>
    <definedName name="_xlnm.Print_Area" localSheetId="19">'B9|Slikopleskarska d.'!$A$1:$G$40</definedName>
    <definedName name="_xlnm.Print_Area" localSheetId="23">'C|ZU v objektu'!$A$1:$G$49</definedName>
    <definedName name="_xlnm.Print_Area" localSheetId="24">'E|Zunanja ureditev GO'!$A$1:$I$524</definedName>
    <definedName name="_xlnm.Print_Area" localSheetId="25">'F|EI_REK'!$A$1:$H$47</definedName>
    <definedName name="_xlnm.Print_Area" localSheetId="26">'F1|EI_Material'!$A$1:$G$147</definedName>
    <definedName name="_xlnm.Print_Area" localSheetId="35">'F10|EI_Kontr. pristopa'!$A$1:$G$41</definedName>
    <definedName name="_xlnm.Print_Area" localSheetId="36">'F11|EI_Video nadzor'!$A$1:$G$56</definedName>
    <definedName name="_xlnm.Print_Area" localSheetId="37">'F12|EI_IP domofon'!$A$1:$G$32</definedName>
    <definedName name="_xlnm.Print_Area" localSheetId="38">'F13|EI_CNS'!$A$1:$G$256</definedName>
    <definedName name="_xlnm.Print_Area" localSheetId="39">'F14|Kabelska kan.'!$A$1:$G$18</definedName>
    <definedName name="_xlnm.Print_Area" localSheetId="27">'F2|EI_Omare'!$A$1:$G$464</definedName>
    <definedName name="_xlnm.Print_Area" localSheetId="28">'F3|EI_Svetilke'!$A$1:$G$69</definedName>
    <definedName name="_xlnm.Print_Area" localSheetId="29">'F4|EI_Zasilna razsv.'!$A$1:$G$113</definedName>
    <definedName name="_xlnm.Print_Area" localSheetId="30">'F5|EI_Strelovod'!$A$1:$G$26</definedName>
    <definedName name="_xlnm.Print_Area" localSheetId="31">'F6|EI_Agregat'!$A$1:$G$7</definedName>
    <definedName name="_xlnm.Print_Area" localSheetId="32">'F7|EI_Strukt. inst.'!$A$1:$G$67</definedName>
    <definedName name="_xlnm.Print_Area" localSheetId="33">'F8|EI_Javljanje pož.'!$A$1:$G$140</definedName>
    <definedName name="_xlnm.Print_Area" localSheetId="34">'F9|EI_Protivlom'!$A$1:$G$46</definedName>
    <definedName name="_xlnm.Print_Area" localSheetId="40">'G|Sončna elektrarna'!$A$1:$G$153</definedName>
    <definedName name="_xlnm.Print_Area" localSheetId="41">'H1|Vodovod'!$A$1:$G$462</definedName>
    <definedName name="_xlnm.Print_Area" localSheetId="42">'H2|Prezracevanje'!$A$1:$G$760</definedName>
    <definedName name="_xlnm.Print_Area" localSheetId="43">'H3|Ogravanje in hlajenje'!$A$1:$G$875</definedName>
    <definedName name="_xlnm.Print_Area" localSheetId="44">'I|Plini REK'!$A$1:$G$34</definedName>
    <definedName name="_xlnm.Print_Area" localSheetId="45">'I1|Postaja kisik'!$A$1:$G$38</definedName>
    <definedName name="_xlnm.Print_Area" localSheetId="46">'I2|Komprimiran zrak'!$A$1:$G$20</definedName>
    <definedName name="_xlnm.Print_Area" localSheetId="47">'I3|Vakuum'!$A$1:$G$37</definedName>
    <definedName name="_xlnm.Print_Area" localSheetId="49">'I5|Splošno'!$A$1:$G$54</definedName>
    <definedName name="_xlnm.Print_Area" localSheetId="50">'J|Cevna zračna pošta'!$A$1:$G$88</definedName>
    <definedName name="_xlnm.Print_Area" localSheetId="51">'K|Sterilizacija'!$A$1:$G$114</definedName>
    <definedName name="_xlnm.Print_Area" localSheetId="2">Rekapitulacija!$A$1:$I$65</definedName>
    <definedName name="_xlnm.Print_Area" localSheetId="1">Uvod!$A$1:$K$83</definedName>
  </definedNames>
  <calcPr calcId="181029"/>
</workbook>
</file>

<file path=xl/calcChain.xml><?xml version="1.0" encoding="utf-8"?>
<calcChain xmlns="http://schemas.openxmlformats.org/spreadsheetml/2006/main">
  <c r="A190" i="31" l="1"/>
  <c r="I192" i="31"/>
  <c r="A192" i="31"/>
  <c r="I188" i="31"/>
  <c r="B188" i="31"/>
  <c r="A188" i="31"/>
  <c r="A186" i="31"/>
  <c r="G67" i="92" l="1"/>
  <c r="G66" i="92"/>
  <c r="G65" i="92"/>
  <c r="G64" i="92"/>
  <c r="G63" i="92"/>
  <c r="G70" i="92"/>
  <c r="G74" i="92"/>
  <c r="G73" i="92"/>
  <c r="G84" i="92"/>
  <c r="G83" i="92"/>
  <c r="G52" i="92"/>
  <c r="B44" i="92"/>
  <c r="B47" i="92" l="1"/>
  <c r="B50" i="92" s="1"/>
  <c r="B55" i="92" s="1"/>
  <c r="B58" i="92" l="1"/>
  <c r="B69" i="92" s="1"/>
  <c r="B78" i="92" l="1"/>
  <c r="B82" i="92" s="1"/>
  <c r="E50" i="63"/>
  <c r="G50" i="63" s="1"/>
  <c r="E43" i="63"/>
  <c r="G43" i="63"/>
  <c r="A50" i="63"/>
  <c r="E94" i="63"/>
  <c r="G94" i="63" s="1"/>
  <c r="A94" i="63"/>
  <c r="E92" i="63"/>
  <c r="G92" i="63" s="1"/>
  <c r="E90" i="63"/>
  <c r="E89" i="63"/>
  <c r="E88" i="63"/>
  <c r="F87" i="63"/>
  <c r="F88" i="63" s="1"/>
  <c r="E87" i="63"/>
  <c r="E86" i="63"/>
  <c r="G86" i="63" s="1"/>
  <c r="A85" i="63"/>
  <c r="A43" i="63"/>
  <c r="G247" i="63"/>
  <c r="A247" i="63"/>
  <c r="G245" i="63"/>
  <c r="A245" i="63"/>
  <c r="G243" i="63"/>
  <c r="A243" i="63"/>
  <c r="G85" i="60"/>
  <c r="G86" i="60"/>
  <c r="G157" i="94"/>
  <c r="G214" i="94"/>
  <c r="G230" i="94"/>
  <c r="G231" i="94"/>
  <c r="G232" i="94"/>
  <c r="G235" i="94"/>
  <c r="G236" i="94"/>
  <c r="G237" i="94"/>
  <c r="G238" i="94"/>
  <c r="G239" i="94"/>
  <c r="G240" i="94"/>
  <c r="G281" i="94"/>
  <c r="G298" i="94"/>
  <c r="G366" i="94"/>
  <c r="G433" i="94"/>
  <c r="G545" i="94"/>
  <c r="G615" i="94"/>
  <c r="G634" i="94"/>
  <c r="G705" i="93"/>
  <c r="G146" i="93"/>
  <c r="G111" i="93"/>
  <c r="G187" i="97"/>
  <c r="G450" i="97"/>
  <c r="G80" i="63"/>
  <c r="G634" i="61"/>
  <c r="G575" i="61"/>
  <c r="G573" i="61"/>
  <c r="G571" i="61"/>
  <c r="G513" i="61"/>
  <c r="G190" i="61"/>
  <c r="E83" i="8"/>
  <c r="G83" i="8"/>
  <c r="A83" i="8"/>
  <c r="G134" i="64"/>
  <c r="A134" i="64"/>
  <c r="G132" i="64"/>
  <c r="B129" i="64"/>
  <c r="B134" i="64" s="1"/>
  <c r="A129" i="64"/>
  <c r="B86" i="92" l="1"/>
  <c r="B90" i="92"/>
  <c r="F89" i="63"/>
  <c r="G88" i="63"/>
  <c r="G87" i="63"/>
  <c r="G58" i="26"/>
  <c r="A58" i="26"/>
  <c r="F90" i="63" l="1"/>
  <c r="G90" i="63" s="1"/>
  <c r="G89" i="63"/>
  <c r="G207" i="94"/>
  <c r="G190" i="94" l="1"/>
  <c r="A189" i="94"/>
  <c r="G158" i="94"/>
  <c r="G153" i="94"/>
  <c r="A152" i="94"/>
  <c r="G654" i="93"/>
  <c r="G641" i="93"/>
  <c r="G637" i="93"/>
  <c r="G631" i="93"/>
  <c r="G347" i="93"/>
  <c r="G343" i="93"/>
  <c r="A342" i="93"/>
  <c r="G340" i="93"/>
  <c r="A339" i="93"/>
  <c r="G336" i="93"/>
  <c r="G332" i="93"/>
  <c r="G325" i="93"/>
  <c r="G324" i="93"/>
  <c r="G319" i="93"/>
  <c r="G318" i="93"/>
  <c r="G313" i="93"/>
  <c r="G312" i="93"/>
  <c r="G298" i="93"/>
  <c r="G88" i="92"/>
  <c r="G87" i="92"/>
  <c r="E143" i="63" l="1"/>
  <c r="G143" i="63" s="1"/>
  <c r="A142" i="63"/>
  <c r="F237" i="63"/>
  <c r="F238" i="63" s="1"/>
  <c r="F239" i="63" s="1"/>
  <c r="G236" i="63"/>
  <c r="A235" i="63"/>
  <c r="E119" i="63"/>
  <c r="G119" i="63" s="1"/>
  <c r="E37" i="20"/>
  <c r="G37" i="20" s="1"/>
  <c r="G129" i="10"/>
  <c r="G128" i="10"/>
  <c r="A127" i="10"/>
  <c r="E156" i="63"/>
  <c r="G156" i="63" s="1"/>
  <c r="A156" i="63"/>
  <c r="G237" i="63" l="1"/>
  <c r="F240" i="63"/>
  <c r="G239" i="63"/>
  <c r="G238" i="63"/>
  <c r="G167" i="63"/>
  <c r="A167" i="63"/>
  <c r="E35" i="30"/>
  <c r="G35" i="30"/>
  <c r="A35" i="30"/>
  <c r="E37" i="30"/>
  <c r="G37" i="30"/>
  <c r="A37" i="30"/>
  <c r="G240" i="63" l="1"/>
  <c r="F241" i="63"/>
  <c r="G241" i="63" s="1"/>
  <c r="G671" i="94" l="1"/>
  <c r="A615" i="93" l="1"/>
  <c r="G615" i="93"/>
  <c r="A184" i="93"/>
  <c r="A182" i="93"/>
  <c r="A180" i="93"/>
  <c r="A177" i="93"/>
  <c r="A170" i="93"/>
  <c r="G138" i="93"/>
  <c r="G94" i="93"/>
  <c r="G408" i="92"/>
  <c r="A407" i="92"/>
  <c r="G625" i="61" l="1"/>
  <c r="G624" i="61"/>
  <c r="G69" i="62" l="1"/>
  <c r="G68" i="62"/>
  <c r="G67" i="62"/>
  <c r="G66" i="62"/>
  <c r="G65" i="62"/>
  <c r="G64" i="62"/>
  <c r="G63" i="62"/>
  <c r="G62" i="62"/>
  <c r="G61" i="62"/>
  <c r="G60" i="62"/>
  <c r="G59" i="62"/>
  <c r="G58" i="62"/>
  <c r="G57" i="62"/>
  <c r="G56" i="62"/>
  <c r="G55" i="62"/>
  <c r="G54" i="62"/>
  <c r="G53" i="62"/>
  <c r="G52" i="62"/>
  <c r="G51" i="62"/>
  <c r="G50" i="62"/>
  <c r="G49" i="62"/>
  <c r="E66" i="13"/>
  <c r="E31" i="16"/>
  <c r="E79" i="8" l="1"/>
  <c r="E51" i="7"/>
  <c r="E52" i="7"/>
  <c r="E22" i="7"/>
  <c r="E24" i="7"/>
  <c r="E23" i="7"/>
  <c r="E21" i="7"/>
  <c r="E122" i="6"/>
  <c r="E28" i="6"/>
  <c r="E27" i="6"/>
  <c r="E25" i="6"/>
  <c r="E26" i="6"/>
  <c r="E174" i="63" l="1"/>
  <c r="E173" i="63"/>
  <c r="E172" i="63"/>
  <c r="E170" i="63"/>
  <c r="E32" i="20" s="1"/>
  <c r="E171" i="63"/>
  <c r="E41" i="18"/>
  <c r="E131" i="10"/>
  <c r="E121" i="10"/>
  <c r="E96" i="10"/>
  <c r="E80" i="10"/>
  <c r="E64" i="10"/>
  <c r="G57" i="13" l="1"/>
  <c r="E47" i="7"/>
  <c r="G21" i="7"/>
  <c r="E77" i="8"/>
  <c r="E75" i="8"/>
  <c r="E119" i="6" l="1"/>
  <c r="G368" i="61" l="1"/>
  <c r="A368" i="61"/>
  <c r="G274" i="61"/>
  <c r="A274" i="61"/>
  <c r="G270" i="61"/>
  <c r="A270" i="61"/>
  <c r="G284" i="61"/>
  <c r="A284" i="61"/>
  <c r="G280" i="61"/>
  <c r="A280" i="61"/>
  <c r="A402" i="61"/>
  <c r="G404" i="61"/>
  <c r="A404" i="61"/>
  <c r="E253" i="63"/>
  <c r="G253" i="63" s="1"/>
  <c r="A253" i="63"/>
  <c r="G79" i="8"/>
  <c r="A79" i="8"/>
  <c r="E56" i="26" l="1"/>
  <c r="G56" i="26" s="1"/>
  <c r="A56" i="26"/>
  <c r="G131" i="94" l="1"/>
  <c r="F25" i="6" l="1"/>
  <c r="G25" i="6" s="1"/>
  <c r="E81" i="63" l="1"/>
  <c r="G81" i="63" s="1"/>
  <c r="G83" i="63"/>
  <c r="G82" i="63"/>
  <c r="G79" i="63"/>
  <c r="G78" i="63"/>
  <c r="A71" i="63"/>
  <c r="E23" i="29"/>
  <c r="G40" i="17"/>
  <c r="A40" i="17"/>
  <c r="A44" i="75" l="1"/>
  <c r="A46" i="75" s="1"/>
  <c r="E15" i="29"/>
  <c r="E13" i="29"/>
  <c r="G150" i="64" l="1"/>
  <c r="G148" i="64"/>
  <c r="G146" i="64"/>
  <c r="G144" i="64"/>
  <c r="G142" i="64"/>
  <c r="G140" i="64"/>
  <c r="G13" i="108"/>
  <c r="G12" i="108"/>
  <c r="G11" i="108"/>
  <c r="G10" i="108"/>
  <c r="G9" i="108"/>
  <c r="G8" i="108"/>
  <c r="G7" i="108"/>
  <c r="G6" i="108"/>
  <c r="G16" i="108"/>
  <c r="G19" i="108"/>
  <c r="G22" i="108"/>
  <c r="G23" i="108"/>
  <c r="G24" i="108"/>
  <c r="G27" i="108"/>
  <c r="G28" i="108"/>
  <c r="G29" i="108"/>
  <c r="G30" i="108"/>
  <c r="G31" i="108"/>
  <c r="G35" i="108"/>
  <c r="G34" i="108"/>
  <c r="G36" i="108"/>
  <c r="G37" i="108"/>
  <c r="G38" i="108"/>
  <c r="G41" i="108"/>
  <c r="G42" i="108"/>
  <c r="G43" i="108"/>
  <c r="G46" i="108"/>
  <c r="G47" i="108"/>
  <c r="G48" i="108"/>
  <c r="G49" i="108"/>
  <c r="G50" i="108"/>
  <c r="G53" i="108"/>
  <c r="G54" i="108"/>
  <c r="G55" i="108"/>
  <c r="G56" i="108"/>
  <c r="G57" i="108"/>
  <c r="G60" i="108"/>
  <c r="G61" i="108"/>
  <c r="G62" i="108"/>
  <c r="G63" i="108"/>
  <c r="G66" i="108"/>
  <c r="G67" i="108"/>
  <c r="G68" i="108"/>
  <c r="G69" i="108"/>
  <c r="G70" i="108"/>
  <c r="G73" i="108"/>
  <c r="G74" i="108"/>
  <c r="G77" i="108"/>
  <c r="G78" i="108"/>
  <c r="G79" i="108"/>
  <c r="G80" i="108"/>
  <c r="G83" i="108"/>
  <c r="G84" i="108"/>
  <c r="G85" i="108"/>
  <c r="G86" i="108"/>
  <c r="G87" i="108"/>
  <c r="G88" i="108"/>
  <c r="G91" i="108"/>
  <c r="G92" i="108"/>
  <c r="G93" i="108"/>
  <c r="G94" i="108"/>
  <c r="G95" i="108"/>
  <c r="G98" i="108"/>
  <c r="G99" i="108"/>
  <c r="G100" i="108"/>
  <c r="G101" i="108"/>
  <c r="G104" i="108"/>
  <c r="G105" i="108"/>
  <c r="G106" i="108"/>
  <c r="G107" i="108"/>
  <c r="G108" i="108"/>
  <c r="G111" i="108"/>
  <c r="G112" i="108"/>
  <c r="G115" i="108"/>
  <c r="G116" i="108"/>
  <c r="G117" i="108"/>
  <c r="G120" i="108"/>
  <c r="G121" i="108"/>
  <c r="G122" i="108"/>
  <c r="G123" i="108"/>
  <c r="G126" i="108"/>
  <c r="G127" i="108"/>
  <c r="G128" i="108"/>
  <c r="G129" i="108"/>
  <c r="G130" i="108"/>
  <c r="G133" i="108"/>
  <c r="G134" i="108"/>
  <c r="G137" i="108"/>
  <c r="G138" i="108"/>
  <c r="G139" i="108"/>
  <c r="G140" i="108"/>
  <c r="G141" i="108"/>
  <c r="G152" i="108"/>
  <c r="G153" i="108"/>
  <c r="G154" i="108"/>
  <c r="G155" i="108"/>
  <c r="G249" i="108"/>
  <c r="G232" i="108"/>
  <c r="G226" i="108"/>
  <c r="G219" i="108"/>
  <c r="G210" i="108"/>
  <c r="G201" i="108"/>
  <c r="G65" i="102"/>
  <c r="G63" i="102"/>
  <c r="G61" i="102"/>
  <c r="G59" i="102"/>
  <c r="G58" i="102"/>
  <c r="G55" i="102"/>
  <c r="G74" i="65"/>
  <c r="G178" i="10"/>
  <c r="G175" i="10"/>
  <c r="G174" i="10"/>
  <c r="A177" i="10"/>
  <c r="A173" i="10"/>
  <c r="G756" i="93"/>
  <c r="G182" i="94"/>
  <c r="G357" i="94"/>
  <c r="G356" i="94"/>
  <c r="G392" i="94"/>
  <c r="G563" i="94"/>
  <c r="G72" i="65"/>
  <c r="I521" i="75"/>
  <c r="I519" i="75"/>
  <c r="I517" i="75"/>
  <c r="I515" i="75"/>
  <c r="I513" i="75"/>
  <c r="I511" i="75"/>
  <c r="G460" i="92"/>
  <c r="G457" i="92"/>
  <c r="G454" i="92"/>
  <c r="G453" i="92"/>
  <c r="G450" i="92"/>
  <c r="G449" i="92"/>
  <c r="G446" i="92"/>
  <c r="G443" i="92"/>
  <c r="G441" i="92"/>
  <c r="G436" i="92"/>
  <c r="G435" i="92"/>
  <c r="G430" i="92"/>
  <c r="G427" i="92"/>
  <c r="G426" i="92"/>
  <c r="G423" i="92"/>
  <c r="G418" i="92"/>
  <c r="G416" i="92"/>
  <c r="G414" i="92"/>
  <c r="G412" i="92"/>
  <c r="G410" i="92"/>
  <c r="G405" i="92"/>
  <c r="G402" i="92"/>
  <c r="G398" i="92"/>
  <c r="G396" i="92"/>
  <c r="G394" i="92"/>
  <c r="G392" i="92"/>
  <c r="G390" i="92"/>
  <c r="G388" i="92"/>
  <c r="G386" i="92"/>
  <c r="G383" i="92"/>
  <c r="G380" i="92"/>
  <c r="G378" i="92"/>
  <c r="G376" i="92"/>
  <c r="G372" i="92"/>
  <c r="G369" i="92"/>
  <c r="G368" i="92"/>
  <c r="G365" i="92"/>
  <c r="G361" i="92"/>
  <c r="G358" i="92"/>
  <c r="G353" i="92"/>
  <c r="G350" i="92"/>
  <c r="G347" i="92"/>
  <c r="G346" i="92"/>
  <c r="G343" i="92"/>
  <c r="G342" i="92"/>
  <c r="G338" i="92"/>
  <c r="G339" i="92"/>
  <c r="G337" i="92"/>
  <c r="G334" i="92"/>
  <c r="G333" i="92"/>
  <c r="G332" i="92"/>
  <c r="G327" i="92"/>
  <c r="G324" i="92"/>
  <c r="G323" i="92"/>
  <c r="G320" i="92"/>
  <c r="G316" i="92"/>
  <c r="G313" i="92"/>
  <c r="G310" i="92"/>
  <c r="G305" i="92"/>
  <c r="G302" i="92"/>
  <c r="G299" i="92"/>
  <c r="G296" i="92"/>
  <c r="G295" i="92"/>
  <c r="G294" i="92"/>
  <c r="G291" i="92"/>
  <c r="G290" i="92"/>
  <c r="G289" i="92"/>
  <c r="G284" i="92"/>
  <c r="G282" i="92"/>
  <c r="G279" i="92"/>
  <c r="G277" i="92"/>
  <c r="G276" i="92"/>
  <c r="G275" i="92"/>
  <c r="G271" i="92"/>
  <c r="G272" i="92"/>
  <c r="G270" i="92"/>
  <c r="G267" i="92"/>
  <c r="G266" i="92"/>
  <c r="G262" i="92"/>
  <c r="G263" i="92"/>
  <c r="G261" i="92"/>
  <c r="G256" i="92"/>
  <c r="G252" i="92"/>
  <c r="G253" i="92"/>
  <c r="G251" i="92"/>
  <c r="G246" i="92"/>
  <c r="G247" i="92"/>
  <c r="G248" i="92"/>
  <c r="G245" i="92"/>
  <c r="G242" i="92"/>
  <c r="G238" i="92"/>
  <c r="G239" i="92"/>
  <c r="G237" i="92"/>
  <c r="G234" i="92"/>
  <c r="G233" i="92"/>
  <c r="G224" i="92"/>
  <c r="G220" i="92"/>
  <c r="G217" i="92"/>
  <c r="G214" i="92"/>
  <c r="G213" i="92"/>
  <c r="G208" i="92"/>
  <c r="G205" i="92"/>
  <c r="G202" i="92"/>
  <c r="G201" i="92"/>
  <c r="G198" i="92"/>
  <c r="G195" i="92"/>
  <c r="G192" i="92"/>
  <c r="G189" i="92"/>
  <c r="G184" i="92"/>
  <c r="G185" i="92"/>
  <c r="G186" i="92"/>
  <c r="G183" i="92"/>
  <c r="G180" i="92"/>
  <c r="G179" i="92"/>
  <c r="G175" i="92"/>
  <c r="G176" i="92"/>
  <c r="G174" i="92"/>
  <c r="G166" i="92"/>
  <c r="G167" i="92"/>
  <c r="G168" i="92"/>
  <c r="G169" i="92"/>
  <c r="G170" i="92"/>
  <c r="G171" i="92"/>
  <c r="G165" i="92"/>
  <c r="G158" i="92"/>
  <c r="G159" i="92"/>
  <c r="G160" i="92"/>
  <c r="G161" i="92"/>
  <c r="G162" i="92"/>
  <c r="G157" i="92"/>
  <c r="G148" i="92"/>
  <c r="G149" i="92"/>
  <c r="G150" i="92"/>
  <c r="G151" i="92"/>
  <c r="G152" i="92"/>
  <c r="G153" i="92"/>
  <c r="G154" i="92"/>
  <c r="G147" i="92"/>
  <c r="G134" i="92"/>
  <c r="G128" i="92"/>
  <c r="G125" i="92"/>
  <c r="G119" i="92"/>
  <c r="G120" i="92"/>
  <c r="G121" i="92"/>
  <c r="G122" i="92"/>
  <c r="G118" i="92"/>
  <c r="G113" i="92"/>
  <c r="G110" i="92"/>
  <c r="G107" i="92"/>
  <c r="G102" i="92"/>
  <c r="G99" i="92"/>
  <c r="G96" i="92"/>
  <c r="G91" i="92"/>
  <c r="G80" i="92"/>
  <c r="G79" i="92"/>
  <c r="G76" i="92"/>
  <c r="G75" i="92"/>
  <c r="G72" i="92"/>
  <c r="G71" i="92"/>
  <c r="G59" i="92"/>
  <c r="G60" i="92"/>
  <c r="G61" i="92"/>
  <c r="G62" i="92"/>
  <c r="G56" i="92"/>
  <c r="G53" i="92"/>
  <c r="G51" i="92"/>
  <c r="G48" i="92"/>
  <c r="G45" i="92"/>
  <c r="G152" i="64" l="1"/>
  <c r="G35" i="64" s="1"/>
  <c r="I523" i="75"/>
  <c r="G22" i="65"/>
  <c r="B45" i="93"/>
  <c r="B41" i="61"/>
  <c r="E25" i="62"/>
  <c r="G588" i="61"/>
  <c r="E36" i="62"/>
  <c r="G591" i="61"/>
  <c r="A590" i="61"/>
  <c r="E24" i="62"/>
  <c r="G587" i="61"/>
  <c r="B50" i="61" l="1"/>
  <c r="B66" i="93"/>
  <c r="B68" i="93" s="1"/>
  <c r="A586" i="61"/>
  <c r="B58" i="61" l="1"/>
  <c r="B60" i="61" s="1"/>
  <c r="B70" i="93"/>
  <c r="A5" i="109"/>
  <c r="B5" i="109"/>
  <c r="G6" i="109"/>
  <c r="A8" i="109"/>
  <c r="B8" i="109"/>
  <c r="G9" i="109"/>
  <c r="G10" i="109"/>
  <c r="A12" i="109"/>
  <c r="G13" i="109"/>
  <c r="A15" i="109"/>
  <c r="G16" i="109"/>
  <c r="A5" i="108"/>
  <c r="B5" i="108"/>
  <c r="B15" i="108" s="1"/>
  <c r="B18" i="108" s="1"/>
  <c r="A15" i="108"/>
  <c r="A18" i="108"/>
  <c r="A21" i="108"/>
  <c r="A26" i="108"/>
  <c r="A33" i="108"/>
  <c r="A40" i="108"/>
  <c r="A45" i="108"/>
  <c r="A52" i="108"/>
  <c r="A59" i="108"/>
  <c r="A65" i="108"/>
  <c r="A72" i="108"/>
  <c r="A76" i="108"/>
  <c r="A82" i="108"/>
  <c r="A90" i="108"/>
  <c r="A97" i="108"/>
  <c r="A103" i="108"/>
  <c r="A110" i="108"/>
  <c r="A114" i="108"/>
  <c r="A119" i="108"/>
  <c r="A125" i="108"/>
  <c r="A132" i="108"/>
  <c r="A136" i="108"/>
  <c r="A143" i="108"/>
  <c r="G143" i="108"/>
  <c r="A145" i="108"/>
  <c r="G145" i="108"/>
  <c r="A147" i="108"/>
  <c r="G147" i="108"/>
  <c r="A149" i="108"/>
  <c r="G149" i="108"/>
  <c r="A151" i="108"/>
  <c r="A157" i="108"/>
  <c r="G157" i="108"/>
  <c r="A176" i="108"/>
  <c r="G176" i="108"/>
  <c r="A178" i="108"/>
  <c r="G178" i="108"/>
  <c r="A191" i="108"/>
  <c r="G191" i="108"/>
  <c r="A201" i="108"/>
  <c r="A210" i="108"/>
  <c r="A219" i="108"/>
  <c r="A226" i="108"/>
  <c r="A232" i="108"/>
  <c r="A249" i="108"/>
  <c r="A9" i="107"/>
  <c r="G9" i="107"/>
  <c r="A11" i="107"/>
  <c r="G12" i="107"/>
  <c r="G13" i="107"/>
  <c r="A15" i="107"/>
  <c r="G16" i="107"/>
  <c r="A18" i="107"/>
  <c r="G18" i="107"/>
  <c r="A20" i="107"/>
  <c r="G20" i="107"/>
  <c r="A22" i="107"/>
  <c r="G22" i="107"/>
  <c r="A24" i="107"/>
  <c r="G24" i="107"/>
  <c r="A26" i="107"/>
  <c r="G26" i="107"/>
  <c r="A28" i="107"/>
  <c r="G28" i="107"/>
  <c r="A30" i="107"/>
  <c r="G30" i="107"/>
  <c r="A9" i="106"/>
  <c r="B9" i="106"/>
  <c r="B13" i="106" s="1"/>
  <c r="G10" i="106"/>
  <c r="G11" i="106"/>
  <c r="A13" i="106"/>
  <c r="G14" i="106"/>
  <c r="A16" i="106"/>
  <c r="G17" i="106"/>
  <c r="A19" i="106"/>
  <c r="G19" i="106"/>
  <c r="A21" i="106"/>
  <c r="G21" i="106"/>
  <c r="A23" i="106"/>
  <c r="G33" i="106"/>
  <c r="A35" i="106"/>
  <c r="G35" i="106"/>
  <c r="A37" i="106"/>
  <c r="G37" i="106"/>
  <c r="A39" i="106"/>
  <c r="G39" i="106"/>
  <c r="A41" i="106"/>
  <c r="G41" i="106"/>
  <c r="A43" i="106"/>
  <c r="G43" i="106"/>
  <c r="A45" i="106"/>
  <c r="G52" i="106"/>
  <c r="A54" i="106"/>
  <c r="G54" i="106"/>
  <c r="A9" i="105"/>
  <c r="B9" i="105"/>
  <c r="G10" i="105"/>
  <c r="G11" i="105"/>
  <c r="A13" i="105"/>
  <c r="B13" i="105"/>
  <c r="G14" i="105"/>
  <c r="A16" i="105"/>
  <c r="G17" i="105"/>
  <c r="A19" i="105"/>
  <c r="G19" i="105"/>
  <c r="A21" i="105"/>
  <c r="G21" i="105"/>
  <c r="A23" i="105"/>
  <c r="G23" i="105"/>
  <c r="A25" i="105"/>
  <c r="G25" i="105"/>
  <c r="A27" i="105"/>
  <c r="G27" i="105"/>
  <c r="A29" i="105"/>
  <c r="G29" i="105"/>
  <c r="A31" i="105"/>
  <c r="G31" i="105"/>
  <c r="A33" i="105"/>
  <c r="G33" i="105"/>
  <c r="A35" i="105"/>
  <c r="G35" i="105"/>
  <c r="A37" i="105"/>
  <c r="G37" i="105"/>
  <c r="A39" i="105"/>
  <c r="G39" i="105"/>
  <c r="A9" i="104"/>
  <c r="B9" i="104"/>
  <c r="B15" i="104" s="1"/>
  <c r="G10" i="104"/>
  <c r="G11" i="104"/>
  <c r="G13" i="104"/>
  <c r="A15" i="104"/>
  <c r="G16" i="104"/>
  <c r="A18" i="104"/>
  <c r="G18" i="104"/>
  <c r="A20" i="104"/>
  <c r="G20" i="104"/>
  <c r="A22" i="104"/>
  <c r="G22" i="104"/>
  <c r="A24" i="104"/>
  <c r="G24" i="104"/>
  <c r="A26" i="104"/>
  <c r="G26" i="104"/>
  <c r="A28" i="104"/>
  <c r="G28" i="104"/>
  <c r="A30" i="104"/>
  <c r="G30" i="104"/>
  <c r="A32" i="104"/>
  <c r="G32" i="104"/>
  <c r="A34" i="104"/>
  <c r="G34" i="104"/>
  <c r="A36" i="104"/>
  <c r="G36" i="104"/>
  <c r="A38" i="104"/>
  <c r="G38" i="104"/>
  <c r="A40" i="104"/>
  <c r="G40" i="104"/>
  <c r="A42" i="104"/>
  <c r="G42" i="104"/>
  <c r="A44" i="104"/>
  <c r="G44" i="104"/>
  <c r="A11" i="103"/>
  <c r="G12" i="103"/>
  <c r="G13" i="103"/>
  <c r="A15" i="103"/>
  <c r="G16" i="103"/>
  <c r="G17" i="103"/>
  <c r="A19" i="103"/>
  <c r="G20" i="103"/>
  <c r="G21" i="103"/>
  <c r="A23" i="103"/>
  <c r="G24" i="103"/>
  <c r="A26" i="103"/>
  <c r="G26" i="103"/>
  <c r="A28" i="103"/>
  <c r="G28" i="103"/>
  <c r="A30" i="103"/>
  <c r="G30" i="103"/>
  <c r="A32" i="103"/>
  <c r="G32" i="103"/>
  <c r="A34" i="103"/>
  <c r="G34" i="103"/>
  <c r="A36" i="103"/>
  <c r="G36" i="103"/>
  <c r="A38" i="103"/>
  <c r="G38" i="103"/>
  <c r="A40" i="103"/>
  <c r="G40" i="103"/>
  <c r="A42" i="103"/>
  <c r="G42" i="103"/>
  <c r="A44" i="103"/>
  <c r="G44" i="103"/>
  <c r="A46" i="103"/>
  <c r="G46" i="103"/>
  <c r="A48" i="103"/>
  <c r="G48" i="103"/>
  <c r="A50" i="103"/>
  <c r="G50" i="103"/>
  <c r="A52" i="103"/>
  <c r="G52" i="103"/>
  <c r="A54" i="103"/>
  <c r="G54" i="103"/>
  <c r="A56" i="103"/>
  <c r="G56" i="103"/>
  <c r="A58" i="103"/>
  <c r="G58" i="103"/>
  <c r="A60" i="103"/>
  <c r="G60" i="103"/>
  <c r="A62" i="103"/>
  <c r="G62" i="103"/>
  <c r="A64" i="103"/>
  <c r="G64" i="103"/>
  <c r="A66" i="103"/>
  <c r="G66" i="103"/>
  <c r="A68" i="103"/>
  <c r="G68" i="103"/>
  <c r="A70" i="103"/>
  <c r="G70" i="103"/>
  <c r="A72" i="103"/>
  <c r="G72" i="103"/>
  <c r="A74" i="103"/>
  <c r="G74" i="103"/>
  <c r="A76" i="103"/>
  <c r="G76" i="103"/>
  <c r="A78" i="103"/>
  <c r="G78" i="103"/>
  <c r="A80" i="103"/>
  <c r="G80" i="103"/>
  <c r="A82" i="103"/>
  <c r="G82" i="103"/>
  <c r="A84" i="103"/>
  <c r="G84" i="103"/>
  <c r="A86" i="103"/>
  <c r="G86" i="103"/>
  <c r="A88" i="103"/>
  <c r="G88" i="103"/>
  <c r="A90" i="103"/>
  <c r="G90" i="103"/>
  <c r="A92" i="103"/>
  <c r="G92" i="103"/>
  <c r="A94" i="103"/>
  <c r="G94" i="103"/>
  <c r="A96" i="103"/>
  <c r="G96" i="103"/>
  <c r="A98" i="103"/>
  <c r="G98" i="103"/>
  <c r="A100" i="103"/>
  <c r="G100" i="103"/>
  <c r="A102" i="103"/>
  <c r="G102" i="103"/>
  <c r="A104" i="103"/>
  <c r="G104" i="103"/>
  <c r="A106" i="103"/>
  <c r="G106" i="103"/>
  <c r="A108" i="103"/>
  <c r="G108" i="103"/>
  <c r="A110" i="103"/>
  <c r="G110" i="103"/>
  <c r="A112" i="103"/>
  <c r="G112" i="103"/>
  <c r="A114" i="103"/>
  <c r="G114" i="103"/>
  <c r="A116" i="103"/>
  <c r="G116" i="103"/>
  <c r="A118" i="103"/>
  <c r="G118" i="103"/>
  <c r="A120" i="103"/>
  <c r="G120" i="103"/>
  <c r="A122" i="103"/>
  <c r="G122" i="103"/>
  <c r="A124" i="103"/>
  <c r="G124" i="103"/>
  <c r="A126" i="103"/>
  <c r="G126" i="103"/>
  <c r="A128" i="103"/>
  <c r="G128" i="103"/>
  <c r="A130" i="103"/>
  <c r="G130" i="103"/>
  <c r="A132" i="103"/>
  <c r="G132" i="103"/>
  <c r="A134" i="103"/>
  <c r="G134" i="103"/>
  <c r="A136" i="103"/>
  <c r="G136" i="103"/>
  <c r="A138" i="103"/>
  <c r="G138" i="103"/>
  <c r="A5" i="102"/>
  <c r="B5" i="102"/>
  <c r="G6" i="102"/>
  <c r="A8" i="102"/>
  <c r="B8" i="102"/>
  <c r="G9" i="102"/>
  <c r="G10" i="102"/>
  <c r="A12" i="102"/>
  <c r="G13" i="102"/>
  <c r="G14" i="102"/>
  <c r="A16" i="102"/>
  <c r="G17" i="102"/>
  <c r="A19" i="102"/>
  <c r="G19" i="102"/>
  <c r="A21" i="102"/>
  <c r="G21" i="102"/>
  <c r="A23" i="102"/>
  <c r="G23" i="102"/>
  <c r="A25" i="102"/>
  <c r="G25" i="102"/>
  <c r="A27" i="102"/>
  <c r="G27" i="102"/>
  <c r="A29" i="102"/>
  <c r="G30" i="102"/>
  <c r="G31" i="102"/>
  <c r="G32" i="102"/>
  <c r="G33" i="102"/>
  <c r="G34" i="102"/>
  <c r="G35" i="102"/>
  <c r="G36" i="102"/>
  <c r="G37" i="102"/>
  <c r="G38" i="102"/>
  <c r="G39" i="102"/>
  <c r="G40" i="102"/>
  <c r="G41" i="102"/>
  <c r="G42" i="102"/>
  <c r="G43" i="102"/>
  <c r="G44" i="102"/>
  <c r="G45" i="102"/>
  <c r="G46" i="102"/>
  <c r="A48" i="102"/>
  <c r="G49" i="102"/>
  <c r="G50" i="102"/>
  <c r="G51" i="102"/>
  <c r="G52" i="102"/>
  <c r="G53" i="102"/>
  <c r="A5" i="101"/>
  <c r="B5" i="101"/>
  <c r="G5" i="101"/>
  <c r="G7" i="101"/>
  <c r="H36" i="95" s="1"/>
  <c r="A5" i="100"/>
  <c r="B5" i="100"/>
  <c r="G6" i="100"/>
  <c r="G7" i="100"/>
  <c r="G8" i="100"/>
  <c r="G9" i="100"/>
  <c r="G10" i="100"/>
  <c r="G11" i="100"/>
  <c r="G12" i="100"/>
  <c r="G13" i="100"/>
  <c r="G14" i="100"/>
  <c r="G15" i="100"/>
  <c r="G16" i="100"/>
  <c r="G17" i="100"/>
  <c r="G18" i="100"/>
  <c r="G19" i="100"/>
  <c r="G20" i="100"/>
  <c r="G21" i="100"/>
  <c r="G22" i="100"/>
  <c r="G23" i="100"/>
  <c r="G24" i="100"/>
  <c r="A10" i="99"/>
  <c r="B10" i="99"/>
  <c r="G11" i="99"/>
  <c r="A13" i="99"/>
  <c r="G14" i="99"/>
  <c r="A16" i="99"/>
  <c r="G17" i="99"/>
  <c r="A19" i="99"/>
  <c r="G20" i="99"/>
  <c r="A22" i="99"/>
  <c r="G22" i="99"/>
  <c r="A24" i="99"/>
  <c r="G24" i="99"/>
  <c r="A26" i="99"/>
  <c r="G26" i="99"/>
  <c r="A28" i="99"/>
  <c r="G28" i="99"/>
  <c r="A30" i="99"/>
  <c r="G30" i="99"/>
  <c r="A32" i="99"/>
  <c r="G32" i="99"/>
  <c r="A34" i="99"/>
  <c r="G34" i="99"/>
  <c r="A36" i="99"/>
  <c r="G36" i="99"/>
  <c r="A38" i="99"/>
  <c r="G38" i="99"/>
  <c r="A40" i="99"/>
  <c r="G40" i="99"/>
  <c r="A42" i="99"/>
  <c r="G42" i="99"/>
  <c r="A44" i="99"/>
  <c r="G44" i="99"/>
  <c r="A46" i="99"/>
  <c r="G46" i="99"/>
  <c r="A48" i="99"/>
  <c r="G48" i="99"/>
  <c r="A50" i="99"/>
  <c r="G50" i="99"/>
  <c r="A52" i="99"/>
  <c r="G52" i="99"/>
  <c r="A54" i="99"/>
  <c r="G54" i="99"/>
  <c r="A56" i="99"/>
  <c r="G56" i="99"/>
  <c r="A58" i="99"/>
  <c r="G58" i="99"/>
  <c r="A60" i="99"/>
  <c r="G60" i="99"/>
  <c r="A62" i="99"/>
  <c r="G62" i="99"/>
  <c r="A64" i="99"/>
  <c r="G64" i="99"/>
  <c r="A66" i="99"/>
  <c r="G66" i="99"/>
  <c r="A68" i="99"/>
  <c r="G68" i="99"/>
  <c r="A70" i="99"/>
  <c r="G70" i="99"/>
  <c r="A72" i="99"/>
  <c r="G72" i="99"/>
  <c r="A74" i="99"/>
  <c r="G74" i="99"/>
  <c r="A76" i="99"/>
  <c r="G76" i="99"/>
  <c r="A78" i="99"/>
  <c r="G78" i="99"/>
  <c r="A80" i="99"/>
  <c r="G80" i="99"/>
  <c r="A82" i="99"/>
  <c r="G82" i="99"/>
  <c r="A84" i="99"/>
  <c r="G84" i="99"/>
  <c r="A86" i="99"/>
  <c r="G86" i="99"/>
  <c r="A88" i="99"/>
  <c r="G88" i="99"/>
  <c r="A90" i="99"/>
  <c r="G90" i="99"/>
  <c r="A92" i="99"/>
  <c r="G92" i="99"/>
  <c r="A94" i="99"/>
  <c r="G94" i="99"/>
  <c r="A96" i="99"/>
  <c r="G96" i="99"/>
  <c r="A101" i="99"/>
  <c r="G101" i="99"/>
  <c r="A103" i="99"/>
  <c r="G103" i="99"/>
  <c r="A105" i="99"/>
  <c r="G105" i="99"/>
  <c r="A107" i="99"/>
  <c r="G107" i="99"/>
  <c r="A109" i="99"/>
  <c r="G109" i="99"/>
  <c r="A111" i="99"/>
  <c r="G111" i="99"/>
  <c r="A5" i="98"/>
  <c r="B5" i="98"/>
  <c r="G5" i="98"/>
  <c r="A7" i="98"/>
  <c r="B7" i="98"/>
  <c r="G7" i="98"/>
  <c r="A9" i="98"/>
  <c r="G9" i="98"/>
  <c r="A11" i="98"/>
  <c r="G11" i="98"/>
  <c r="A13" i="98"/>
  <c r="G13" i="98"/>
  <c r="A15" i="98"/>
  <c r="G15" i="98"/>
  <c r="A17" i="98"/>
  <c r="G17" i="98"/>
  <c r="A19" i="98"/>
  <c r="G19" i="98"/>
  <c r="A21" i="98"/>
  <c r="G21" i="98"/>
  <c r="A23" i="98"/>
  <c r="G23" i="98"/>
  <c r="A25" i="98"/>
  <c r="G25" i="98"/>
  <c r="A27" i="98"/>
  <c r="G27" i="98"/>
  <c r="A29" i="98"/>
  <c r="G29" i="98"/>
  <c r="A31" i="98"/>
  <c r="G31" i="98"/>
  <c r="A33" i="98"/>
  <c r="G33" i="98"/>
  <c r="A35" i="98"/>
  <c r="G35" i="98"/>
  <c r="A37" i="98"/>
  <c r="G37" i="98"/>
  <c r="A39" i="98"/>
  <c r="G39" i="98"/>
  <c r="A41" i="98"/>
  <c r="G41" i="98"/>
  <c r="A43" i="98"/>
  <c r="G43" i="98"/>
  <c r="A45" i="98"/>
  <c r="G45" i="98"/>
  <c r="A47" i="98"/>
  <c r="G47" i="98"/>
  <c r="A49" i="98"/>
  <c r="G49" i="98"/>
  <c r="A51" i="98"/>
  <c r="G51" i="98"/>
  <c r="A53" i="98"/>
  <c r="G53" i="98"/>
  <c r="A55" i="98"/>
  <c r="G55" i="98"/>
  <c r="A57" i="98"/>
  <c r="G57" i="98"/>
  <c r="A59" i="98"/>
  <c r="G59" i="98"/>
  <c r="A61" i="98"/>
  <c r="G61" i="98"/>
  <c r="A63" i="98"/>
  <c r="G63" i="98"/>
  <c r="A65" i="98"/>
  <c r="G65" i="98"/>
  <c r="A67" i="98"/>
  <c r="G67" i="98"/>
  <c r="A5" i="97"/>
  <c r="B5" i="97"/>
  <c r="G9" i="97"/>
  <c r="A11" i="97"/>
  <c r="G34" i="97"/>
  <c r="A36" i="97"/>
  <c r="G45" i="97"/>
  <c r="A47" i="97"/>
  <c r="G54" i="97"/>
  <c r="A56" i="97"/>
  <c r="G67" i="97"/>
  <c r="A69" i="97"/>
  <c r="G81" i="97"/>
  <c r="A83" i="97"/>
  <c r="G90" i="97"/>
  <c r="A92" i="97"/>
  <c r="G100" i="97"/>
  <c r="A102" i="97"/>
  <c r="G110" i="97"/>
  <c r="A112" i="97"/>
  <c r="G120" i="97"/>
  <c r="A122" i="97"/>
  <c r="G130" i="97"/>
  <c r="A132" i="97"/>
  <c r="G143" i="97"/>
  <c r="A145" i="97"/>
  <c r="G157" i="97"/>
  <c r="A159" i="97"/>
  <c r="G167" i="97"/>
  <c r="A169" i="97"/>
  <c r="G177" i="97"/>
  <c r="A179" i="97"/>
  <c r="A189" i="97"/>
  <c r="G197" i="97"/>
  <c r="A199" i="97"/>
  <c r="G209" i="97"/>
  <c r="A211" i="97"/>
  <c r="G222" i="97"/>
  <c r="A224" i="97"/>
  <c r="G236" i="97"/>
  <c r="A238" i="97"/>
  <c r="G246" i="97"/>
  <c r="A248" i="97"/>
  <c r="G256" i="97"/>
  <c r="A258" i="97"/>
  <c r="G266" i="97"/>
  <c r="A268" i="97"/>
  <c r="G276" i="97"/>
  <c r="A278" i="97"/>
  <c r="G289" i="97"/>
  <c r="A291" i="97"/>
  <c r="G303" i="97"/>
  <c r="A305" i="97"/>
  <c r="G313" i="97"/>
  <c r="A315" i="97"/>
  <c r="G323" i="97"/>
  <c r="A325" i="97"/>
  <c r="G333" i="97"/>
  <c r="A335" i="97"/>
  <c r="G343" i="97"/>
  <c r="A345" i="97"/>
  <c r="G354" i="97"/>
  <c r="A356" i="97"/>
  <c r="G366" i="97"/>
  <c r="A368" i="97"/>
  <c r="G381" i="97"/>
  <c r="A383" i="97"/>
  <c r="G393" i="97"/>
  <c r="A395" i="97"/>
  <c r="G402" i="97"/>
  <c r="A404" i="97"/>
  <c r="G410" i="97"/>
  <c r="A412" i="97"/>
  <c r="G418" i="97"/>
  <c r="A420" i="97"/>
  <c r="G428" i="97"/>
  <c r="A430" i="97"/>
  <c r="G437" i="97"/>
  <c r="A439" i="97"/>
  <c r="G439" i="97"/>
  <c r="A441" i="97"/>
  <c r="G441" i="97"/>
  <c r="A443" i="97"/>
  <c r="G443" i="97"/>
  <c r="A445" i="97"/>
  <c r="G445" i="97"/>
  <c r="A447" i="97"/>
  <c r="G448" i="97"/>
  <c r="G449" i="97"/>
  <c r="G451" i="97"/>
  <c r="G452" i="97"/>
  <c r="A454" i="97"/>
  <c r="G454" i="97"/>
  <c r="A456" i="97"/>
  <c r="G456" i="97"/>
  <c r="A458" i="97"/>
  <c r="G458" i="97"/>
  <c r="A460" i="97"/>
  <c r="G460" i="97"/>
  <c r="A462" i="97"/>
  <c r="G462" i="97"/>
  <c r="A5" i="96"/>
  <c r="B5" i="96"/>
  <c r="G6" i="96"/>
  <c r="G7" i="96"/>
  <c r="G8" i="96"/>
  <c r="G9" i="96"/>
  <c r="G10" i="96"/>
  <c r="G11" i="96"/>
  <c r="G12" i="96"/>
  <c r="G13" i="96"/>
  <c r="G14" i="96"/>
  <c r="G15" i="96"/>
  <c r="G16" i="96"/>
  <c r="G17" i="96"/>
  <c r="G18" i="96"/>
  <c r="G19" i="96"/>
  <c r="G20" i="96"/>
  <c r="G21" i="96"/>
  <c r="G22" i="96"/>
  <c r="G23" i="96"/>
  <c r="A25" i="96"/>
  <c r="G26" i="96"/>
  <c r="G27" i="96"/>
  <c r="G28" i="96"/>
  <c r="G29" i="96"/>
  <c r="G30" i="96"/>
  <c r="G31" i="96"/>
  <c r="G32" i="96"/>
  <c r="G33" i="96"/>
  <c r="A35" i="96"/>
  <c r="G36" i="96"/>
  <c r="G37" i="96"/>
  <c r="A39" i="96"/>
  <c r="G40" i="96"/>
  <c r="G41" i="96"/>
  <c r="G42" i="96"/>
  <c r="A44" i="96"/>
  <c r="G45" i="96"/>
  <c r="G46" i="96"/>
  <c r="G47" i="96"/>
  <c r="A49" i="96"/>
  <c r="G50" i="96"/>
  <c r="G51" i="96"/>
  <c r="G52" i="96"/>
  <c r="A54" i="96"/>
  <c r="G55" i="96"/>
  <c r="G56" i="96"/>
  <c r="G57" i="96"/>
  <c r="G58" i="96"/>
  <c r="G59" i="96"/>
  <c r="G60" i="96"/>
  <c r="G61" i="96"/>
  <c r="G62" i="96"/>
  <c r="G63" i="96"/>
  <c r="G64" i="96"/>
  <c r="G65" i="96"/>
  <c r="G66" i="96"/>
  <c r="G67" i="96"/>
  <c r="G68" i="96"/>
  <c r="G69" i="96"/>
  <c r="G70" i="96"/>
  <c r="G71" i="96"/>
  <c r="G72" i="96"/>
  <c r="G73" i="96"/>
  <c r="G74" i="96"/>
  <c r="G75" i="96"/>
  <c r="G76" i="96"/>
  <c r="G77" i="96"/>
  <c r="G78" i="96"/>
  <c r="G79" i="96"/>
  <c r="G80" i="96"/>
  <c r="A82" i="96"/>
  <c r="G83" i="96"/>
  <c r="G84" i="96"/>
  <c r="A86" i="96"/>
  <c r="G87" i="96"/>
  <c r="G88" i="96"/>
  <c r="A90" i="96"/>
  <c r="G91" i="96"/>
  <c r="G92" i="96"/>
  <c r="G93" i="96"/>
  <c r="G94" i="96"/>
  <c r="G95" i="96"/>
  <c r="G96" i="96"/>
  <c r="G97" i="96"/>
  <c r="G98" i="96"/>
  <c r="A100" i="96"/>
  <c r="G101" i="96"/>
  <c r="G102" i="96"/>
  <c r="G103" i="96"/>
  <c r="G104" i="96"/>
  <c r="G105" i="96"/>
  <c r="G106" i="96"/>
  <c r="A108" i="96"/>
  <c r="G109" i="96"/>
  <c r="G110" i="96"/>
  <c r="G111" i="96"/>
  <c r="G112" i="96"/>
  <c r="G113" i="96"/>
  <c r="A115" i="96"/>
  <c r="G116" i="96"/>
  <c r="G117" i="96"/>
  <c r="G118" i="96"/>
  <c r="G119" i="96"/>
  <c r="G120" i="96"/>
  <c r="A122" i="96"/>
  <c r="G123" i="96"/>
  <c r="G124" i="96"/>
  <c r="G125" i="96"/>
  <c r="G126" i="96"/>
  <c r="G127" i="96"/>
  <c r="A129" i="96"/>
  <c r="G130" i="96"/>
  <c r="G131" i="96"/>
  <c r="G132" i="96"/>
  <c r="G133" i="96"/>
  <c r="A135" i="96"/>
  <c r="G136" i="96"/>
  <c r="G137" i="96"/>
  <c r="G138" i="96"/>
  <c r="G139" i="96"/>
  <c r="G140" i="96"/>
  <c r="G141" i="96"/>
  <c r="A143" i="96"/>
  <c r="G143" i="96"/>
  <c r="A145" i="96"/>
  <c r="G145" i="96"/>
  <c r="G464" i="97" l="1"/>
  <c r="G256" i="108"/>
  <c r="H43" i="95" s="1"/>
  <c r="G32" i="107"/>
  <c r="H42" i="95" s="1"/>
  <c r="G56" i="106"/>
  <c r="H41" i="95" s="1"/>
  <c r="G41" i="105"/>
  <c r="H40" i="95" s="1"/>
  <c r="G46" i="104"/>
  <c r="H39" i="95" s="1"/>
  <c r="G67" i="102"/>
  <c r="H37" i="95" s="1"/>
  <c r="G26" i="100"/>
  <c r="H35" i="95" s="1"/>
  <c r="G113" i="99"/>
  <c r="H34" i="95" s="1"/>
  <c r="G69" i="98"/>
  <c r="H33" i="95" s="1"/>
  <c r="H32" i="95"/>
  <c r="G147" i="96"/>
  <c r="H31" i="95" s="1"/>
  <c r="G18" i="109"/>
  <c r="H44" i="95" s="1"/>
  <c r="B62" i="61"/>
  <c r="B77" i="93"/>
  <c r="G140" i="103"/>
  <c r="H38" i="95" s="1"/>
  <c r="B11" i="97"/>
  <c r="B18" i="104"/>
  <c r="B16" i="105"/>
  <c r="B25" i="96"/>
  <c r="B12" i="102"/>
  <c r="B12" i="109"/>
  <c r="B13" i="99"/>
  <c r="B21" i="108"/>
  <c r="B26" i="108" s="1"/>
  <c r="B11" i="98"/>
  <c r="B16" i="106"/>
  <c r="B9" i="98"/>
  <c r="H46" i="95" l="1"/>
  <c r="I42" i="2" s="1"/>
  <c r="B64" i="61"/>
  <c r="B81" i="93"/>
  <c r="B16" i="102"/>
  <c r="B15" i="109"/>
  <c r="B33" i="108"/>
  <c r="B40" i="108" s="1"/>
  <c r="B16" i="99"/>
  <c r="B13" i="98"/>
  <c r="B19" i="106"/>
  <c r="B19" i="105"/>
  <c r="B20" i="104"/>
  <c r="B19" i="102"/>
  <c r="B36" i="97"/>
  <c r="B35" i="96"/>
  <c r="B21" i="102"/>
  <c r="B66" i="61" l="1"/>
  <c r="B84" i="93"/>
  <c r="B22" i="104"/>
  <c r="B24" i="104" s="1"/>
  <c r="B39" i="96"/>
  <c r="B21" i="105"/>
  <c r="B23" i="105" s="1"/>
  <c r="B25" i="105" s="1"/>
  <c r="B45" i="108"/>
  <c r="B19" i="99"/>
  <c r="B47" i="97"/>
  <c r="B56" i="97" s="1"/>
  <c r="B23" i="102"/>
  <c r="B21" i="106"/>
  <c r="B23" i="106" s="1"/>
  <c r="B15" i="98"/>
  <c r="B17" i="98" s="1"/>
  <c r="B68" i="61" l="1"/>
  <c r="B96" i="93"/>
  <c r="B99" i="93" s="1"/>
  <c r="B106" i="93" s="1"/>
  <c r="B26" i="104"/>
  <c r="B28" i="104" s="1"/>
  <c r="B44" i="96"/>
  <c r="B49" i="96" s="1"/>
  <c r="B19" i="98"/>
  <c r="B52" i="108"/>
  <c r="B59" i="108" s="1"/>
  <c r="B22" i="99"/>
  <c r="B27" i="105"/>
  <c r="B25" i="102"/>
  <c r="B35" i="106"/>
  <c r="B69" i="97"/>
  <c r="B27" i="102" l="1"/>
  <c r="B29" i="102" s="1"/>
  <c r="B48" i="102" s="1"/>
  <c r="B70" i="61"/>
  <c r="B113" i="93"/>
  <c r="B29" i="105"/>
  <c r="B31" i="105"/>
  <c r="B33" i="105" s="1"/>
  <c r="B35" i="105" s="1"/>
  <c r="B37" i="105" s="1"/>
  <c r="B37" i="106"/>
  <c r="B65" i="108"/>
  <c r="B54" i="96"/>
  <c r="B24" i="99"/>
  <c r="B83" i="97"/>
  <c r="B92" i="97" s="1"/>
  <c r="B82" i="96"/>
  <c r="B30" i="104"/>
  <c r="B21" i="98"/>
  <c r="B86" i="96" l="1"/>
  <c r="B72" i="61"/>
  <c r="B118" i="93"/>
  <c r="B90" i="96"/>
  <c r="B39" i="105"/>
  <c r="B72" i="108"/>
  <c r="B32" i="104"/>
  <c r="B34" i="104" s="1"/>
  <c r="B102" i="97"/>
  <c r="B112" i="97" s="1"/>
  <c r="B100" i="96"/>
  <c r="B23" i="98"/>
  <c r="B26" i="99"/>
  <c r="B39" i="106"/>
  <c r="B41" i="106" s="1"/>
  <c r="B43" i="106" s="1"/>
  <c r="B45" i="106" s="1"/>
  <c r="B54" i="106" s="1"/>
  <c r="B121" i="93" l="1"/>
  <c r="B128" i="93" s="1"/>
  <c r="B133" i="93" s="1"/>
  <c r="B140" i="93" s="1"/>
  <c r="B149" i="93" s="1"/>
  <c r="B152" i="93" s="1"/>
  <c r="B155" i="93" s="1"/>
  <c r="B161" i="93" s="1"/>
  <c r="B166" i="93" s="1"/>
  <c r="B28" i="99"/>
  <c r="B30" i="99" s="1"/>
  <c r="B25" i="98"/>
  <c r="B36" i="104"/>
  <c r="B38" i="104" s="1"/>
  <c r="B40" i="104" s="1"/>
  <c r="B42" i="104" s="1"/>
  <c r="B44" i="104" s="1"/>
  <c r="B108" i="96"/>
  <c r="B76" i="108"/>
  <c r="B82" i="108" s="1"/>
  <c r="B90" i="108" s="1"/>
  <c r="B97" i="108" s="1"/>
  <c r="B103" i="108" s="1"/>
  <c r="B110" i="108" s="1"/>
  <c r="B114" i="108" s="1"/>
  <c r="B119" i="108" s="1"/>
  <c r="B125" i="108" s="1"/>
  <c r="B132" i="108" s="1"/>
  <c r="B136" i="108" s="1"/>
  <c r="B143" i="108" s="1"/>
  <c r="B145" i="108" s="1"/>
  <c r="B147" i="108" s="1"/>
  <c r="B149" i="108" s="1"/>
  <c r="B151" i="108" s="1"/>
  <c r="B157" i="108" s="1"/>
  <c r="B176" i="108" s="1"/>
  <c r="B178" i="108" s="1"/>
  <c r="B191" i="108" s="1"/>
  <c r="B201" i="108" s="1"/>
  <c r="B210" i="108" s="1"/>
  <c r="B219" i="108" s="1"/>
  <c r="B226" i="108" s="1"/>
  <c r="B232" i="108" s="1"/>
  <c r="B249" i="108" s="1"/>
  <c r="B122" i="97"/>
  <c r="B170" i="93" l="1"/>
  <c r="B177" i="93" s="1"/>
  <c r="B180" i="93" s="1"/>
  <c r="B182" i="93" s="1"/>
  <c r="B184" i="93" s="1"/>
  <c r="B76" i="61"/>
  <c r="B78" i="61" s="1"/>
  <c r="B80" i="61" s="1"/>
  <c r="B82" i="61" s="1"/>
  <c r="B84" i="61" s="1"/>
  <c r="B86" i="61" s="1"/>
  <c r="B32" i="99"/>
  <c r="B34" i="99" s="1"/>
  <c r="B36" i="99" s="1"/>
  <c r="B38" i="99" s="1"/>
  <c r="B40" i="99" s="1"/>
  <c r="B42" i="99" s="1"/>
  <c r="B44" i="99" s="1"/>
  <c r="B46" i="99" s="1"/>
  <c r="B48" i="99" s="1"/>
  <c r="B50" i="99" s="1"/>
  <c r="B52" i="99" s="1"/>
  <c r="B54" i="99" s="1"/>
  <c r="B56" i="99" s="1"/>
  <c r="B58" i="99" s="1"/>
  <c r="B60" i="99" s="1"/>
  <c r="B62" i="99" s="1"/>
  <c r="B64" i="99" s="1"/>
  <c r="B66" i="99" s="1"/>
  <c r="B68" i="99" s="1"/>
  <c r="B70" i="99" s="1"/>
  <c r="B72" i="99" s="1"/>
  <c r="B74" i="99" s="1"/>
  <c r="B76" i="99" s="1"/>
  <c r="B78" i="99" s="1"/>
  <c r="B80" i="99" s="1"/>
  <c r="B82" i="99" s="1"/>
  <c r="B84" i="99" s="1"/>
  <c r="B86" i="99" s="1"/>
  <c r="B88" i="99" s="1"/>
  <c r="B90" i="99" s="1"/>
  <c r="B92" i="99" s="1"/>
  <c r="B94" i="99" s="1"/>
  <c r="B96" i="99" s="1"/>
  <c r="B101" i="99" s="1"/>
  <c r="B103" i="99" s="1"/>
  <c r="B105" i="99" s="1"/>
  <c r="B107" i="99" s="1"/>
  <c r="B109" i="99" s="1"/>
  <c r="B111" i="99" s="1"/>
  <c r="B27" i="98"/>
  <c r="B29" i="98"/>
  <c r="B31" i="98" s="1"/>
  <c r="B33" i="98" s="1"/>
  <c r="B35" i="98" s="1"/>
  <c r="B37" i="98" s="1"/>
  <c r="B39" i="98" s="1"/>
  <c r="B41" i="98" s="1"/>
  <c r="B43" i="98" s="1"/>
  <c r="B45" i="98" s="1"/>
  <c r="B47" i="98" s="1"/>
  <c r="B49" i="98" s="1"/>
  <c r="B51" i="98" s="1"/>
  <c r="B53" i="98" s="1"/>
  <c r="B55" i="98" s="1"/>
  <c r="B57" i="98" s="1"/>
  <c r="B59" i="98" s="1"/>
  <c r="B132" i="97"/>
  <c r="B145" i="97" s="1"/>
  <c r="B159" i="97" s="1"/>
  <c r="B169" i="97" s="1"/>
  <c r="B179" i="97" s="1"/>
  <c r="B189" i="97" s="1"/>
  <c r="B199" i="97" s="1"/>
  <c r="B211" i="97" s="1"/>
  <c r="B224" i="97" s="1"/>
  <c r="B238" i="97" s="1"/>
  <c r="B248" i="97" s="1"/>
  <c r="B258" i="97" s="1"/>
  <c r="B268" i="97" s="1"/>
  <c r="B278" i="97" s="1"/>
  <c r="B291" i="97" s="1"/>
  <c r="B305" i="97" s="1"/>
  <c r="B315" i="97" s="1"/>
  <c r="B325" i="97" s="1"/>
  <c r="B335" i="97" s="1"/>
  <c r="B345" i="97" s="1"/>
  <c r="B356" i="97" s="1"/>
  <c r="B368" i="97" s="1"/>
  <c r="B383" i="97" s="1"/>
  <c r="B395" i="97" s="1"/>
  <c r="B404" i="97" s="1"/>
  <c r="B412" i="97" s="1"/>
  <c r="B420" i="97" s="1"/>
  <c r="B430" i="97" s="1"/>
  <c r="B115" i="96"/>
  <c r="B122" i="96" s="1"/>
  <c r="B129" i="96" s="1"/>
  <c r="B135" i="96" s="1"/>
  <c r="B143" i="96" s="1"/>
  <c r="B187" i="93" l="1"/>
  <c r="B90" i="61"/>
  <c r="B92" i="61" s="1"/>
  <c r="B94" i="61" s="1"/>
  <c r="B96" i="61" s="1"/>
  <c r="B98" i="61" s="1"/>
  <c r="B409" i="61" s="1"/>
  <c r="B411" i="61" s="1"/>
  <c r="B413" i="61" s="1"/>
  <c r="B415" i="61" s="1"/>
  <c r="B417" i="61" s="1"/>
  <c r="B419" i="61" s="1"/>
  <c r="B421" i="61" s="1"/>
  <c r="B423" i="61" s="1"/>
  <c r="B425" i="61" s="1"/>
  <c r="B427" i="61" s="1"/>
  <c r="B429" i="61" s="1"/>
  <c r="B431" i="61" s="1"/>
  <c r="B433" i="61" s="1"/>
  <c r="B435" i="61" s="1"/>
  <c r="B437" i="61" s="1"/>
  <c r="B439" i="61" s="1"/>
  <c r="B441" i="61" s="1"/>
  <c r="B443" i="61" s="1"/>
  <c r="B445" i="61" s="1"/>
  <c r="B447" i="61" s="1"/>
  <c r="B449" i="61" s="1"/>
  <c r="B451" i="61" s="1"/>
  <c r="B453" i="61" s="1"/>
  <c r="B455" i="61" s="1"/>
  <c r="B457" i="61" s="1"/>
  <c r="B459" i="61" s="1"/>
  <c r="B461" i="61" s="1"/>
  <c r="B463" i="61" s="1"/>
  <c r="B465" i="61" s="1"/>
  <c r="B467" i="61" s="1"/>
  <c r="B469" i="61" s="1"/>
  <c r="B471" i="61" s="1"/>
  <c r="B473" i="61" s="1"/>
  <c r="B475" i="61" s="1"/>
  <c r="B477" i="61" s="1"/>
  <c r="B479" i="61" s="1"/>
  <c r="B481" i="61" s="1"/>
  <c r="B483" i="61" s="1"/>
  <c r="B485" i="61" s="1"/>
  <c r="B487" i="61" s="1"/>
  <c r="B489" i="61" s="1"/>
  <c r="B491" i="61" s="1"/>
  <c r="B493" i="61" s="1"/>
  <c r="B495" i="61" s="1"/>
  <c r="B497" i="61" s="1"/>
  <c r="B499" i="61" s="1"/>
  <c r="B501" i="61" s="1"/>
  <c r="B503" i="61" s="1"/>
  <c r="B505" i="61" s="1"/>
  <c r="B507" i="61" s="1"/>
  <c r="B509" i="61" s="1"/>
  <c r="B511" i="61" s="1"/>
  <c r="B513" i="61" s="1"/>
  <c r="B515" i="61" s="1"/>
  <c r="B517" i="61" s="1"/>
  <c r="B519" i="61" s="1"/>
  <c r="B521" i="61" s="1"/>
  <c r="B523" i="61" s="1"/>
  <c r="B525" i="61" s="1"/>
  <c r="B527" i="61" s="1"/>
  <c r="B529" i="61" s="1"/>
  <c r="B531" i="61" s="1"/>
  <c r="B533" i="61" s="1"/>
  <c r="B535" i="61" s="1"/>
  <c r="B537" i="61" s="1"/>
  <c r="B541" i="61" s="1"/>
  <c r="B543" i="61" s="1"/>
  <c r="B545" i="61" s="1"/>
  <c r="B547" i="61" s="1"/>
  <c r="B549" i="61" s="1"/>
  <c r="B551" i="61" s="1"/>
  <c r="B553" i="61" s="1"/>
  <c r="B555" i="61" s="1"/>
  <c r="B557" i="61" s="1"/>
  <c r="B559" i="61" s="1"/>
  <c r="B561" i="61" s="1"/>
  <c r="B563" i="61" s="1"/>
  <c r="B565" i="61" s="1"/>
  <c r="B567" i="61" s="1"/>
  <c r="B569" i="61" s="1"/>
  <c r="B571" i="61" s="1"/>
  <c r="B573" i="61" s="1"/>
  <c r="B575" i="61" s="1"/>
  <c r="B579" i="61" s="1"/>
  <c r="B581" i="61" s="1"/>
  <c r="B583" i="61" s="1"/>
  <c r="B586" i="61" s="1"/>
  <c r="B590" i="61" s="1"/>
  <c r="B593" i="61" s="1"/>
  <c r="B596" i="61" s="1"/>
  <c r="B601" i="61" s="1"/>
  <c r="B605" i="61" s="1"/>
  <c r="B612" i="61" s="1"/>
  <c r="B619" i="61" s="1"/>
  <c r="B441" i="97"/>
  <c r="B439" i="97"/>
  <c r="B443" i="97" s="1"/>
  <c r="B447" i="97" s="1"/>
  <c r="B61" i="98"/>
  <c r="B63" i="98" s="1"/>
  <c r="B65" i="98" s="1"/>
  <c r="B67" i="98" s="1"/>
  <c r="B145" i="96"/>
  <c r="B189" i="93" l="1"/>
  <c r="B193" i="93" s="1"/>
  <c r="B213" i="93" s="1"/>
  <c r="B215" i="93" s="1"/>
  <c r="B217" i="93" s="1"/>
  <c r="B223" i="93" s="1"/>
  <c r="B227" i="93" s="1"/>
  <c r="B231" i="93" s="1"/>
  <c r="B237" i="93" s="1"/>
  <c r="B241" i="93" s="1"/>
  <c r="B245" i="93" s="1"/>
  <c r="B250" i="93" s="1"/>
  <c r="B254" i="93" s="1"/>
  <c r="B260" i="93" s="1"/>
  <c r="B264" i="93" s="1"/>
  <c r="B266" i="93" s="1"/>
  <c r="B270" i="93" s="1"/>
  <c r="B292" i="93" s="1"/>
  <c r="B294" i="93" s="1"/>
  <c r="B296" i="93" s="1"/>
  <c r="B302" i="93" s="1"/>
  <c r="B306" i="93" s="1"/>
  <c r="B309" i="93" s="1"/>
  <c r="B315" i="93" s="1"/>
  <c r="B321" i="93" s="1"/>
  <c r="B327" i="93" s="1"/>
  <c r="B330" i="93" s="1"/>
  <c r="B334" i="93" s="1"/>
  <c r="B623" i="61"/>
  <c r="B629" i="61" s="1"/>
  <c r="B636" i="61" s="1"/>
  <c r="B645" i="61" s="1"/>
  <c r="B648" i="61" s="1"/>
  <c r="B651" i="61" s="1"/>
  <c r="B654" i="61" s="1"/>
  <c r="B657" i="61" s="1"/>
  <c r="B659" i="61" s="1"/>
  <c r="B445" i="97"/>
  <c r="B456" i="97" s="1"/>
  <c r="B339" i="93" l="1"/>
  <c r="B454" i="97"/>
  <c r="B458" i="97" s="1"/>
  <c r="B462" i="97" s="1"/>
  <c r="B342" i="93" l="1"/>
  <c r="B345" i="93" s="1"/>
  <c r="B351" i="93" s="1"/>
  <c r="B353" i="93" s="1"/>
  <c r="B357" i="93" s="1"/>
  <c r="B378" i="93" s="1"/>
  <c r="B380" i="93" s="1"/>
  <c r="B382" i="93" s="1"/>
  <c r="B388" i="93" s="1"/>
  <c r="B392" i="93" s="1"/>
  <c r="B395" i="93" s="1"/>
  <c r="B400" i="93" s="1"/>
  <c r="B403" i="93" s="1"/>
  <c r="B406" i="93" s="1"/>
  <c r="B413" i="93" s="1"/>
  <c r="B416" i="93" s="1"/>
  <c r="B419" i="93" s="1"/>
  <c r="B422" i="93" s="1"/>
  <c r="B429" i="93" s="1"/>
  <c r="B433" i="93" s="1"/>
  <c r="B438" i="93" s="1"/>
  <c r="B444" i="93" s="1"/>
  <c r="B448" i="93" s="1"/>
  <c r="B452" i="93" s="1"/>
  <c r="B458" i="93" s="1"/>
  <c r="B461" i="93" s="1"/>
  <c r="B466" i="93" s="1"/>
  <c r="B472" i="93" s="1"/>
  <c r="B477" i="93" s="1"/>
  <c r="B482" i="93" s="1"/>
  <c r="B487" i="93" s="1"/>
  <c r="B491" i="93" s="1"/>
  <c r="B493" i="93" s="1"/>
  <c r="B497" i="93" s="1"/>
  <c r="B516" i="93" s="1"/>
  <c r="B518" i="93" s="1"/>
  <c r="B520" i="93" s="1"/>
  <c r="B526" i="93" s="1"/>
  <c r="B530" i="93" s="1"/>
  <c r="B533" i="93" s="1"/>
  <c r="B537" i="93" s="1"/>
  <c r="B540" i="93" s="1"/>
  <c r="B543" i="93" s="1"/>
  <c r="B548" i="93" s="1"/>
  <c r="B551" i="93" s="1"/>
  <c r="B554" i="93" s="1"/>
  <c r="B559" i="93" s="1"/>
  <c r="B562" i="93" s="1"/>
  <c r="B567" i="93" s="1"/>
  <c r="B572" i="93" s="1"/>
  <c r="B575" i="93" s="1"/>
  <c r="B578" i="93" s="1"/>
  <c r="B584" i="93" s="1"/>
  <c r="B587" i="93" s="1"/>
  <c r="B589" i="93" s="1"/>
  <c r="B593" i="93" s="1"/>
  <c r="B613" i="93" s="1"/>
  <c r="B460" i="97"/>
  <c r="B615" i="93" l="1"/>
  <c r="B617" i="93" s="1"/>
  <c r="B622" i="93" s="1"/>
  <c r="B626" i="93" s="1"/>
  <c r="B629" i="93" s="1"/>
  <c r="B634" i="93" s="1"/>
  <c r="B639" i="93" s="1"/>
  <c r="B644" i="93" s="1"/>
  <c r="B648" i="93" s="1"/>
  <c r="B652" i="93" s="1"/>
  <c r="B657" i="93" s="1"/>
  <c r="B659" i="93" s="1"/>
  <c r="B663" i="93" s="1"/>
  <c r="B685" i="93" s="1"/>
  <c r="B687" i="93" s="1"/>
  <c r="B689" i="93" s="1"/>
  <c r="B695" i="93" s="1"/>
  <c r="B699" i="93" s="1"/>
  <c r="B702" i="93" s="1"/>
  <c r="B707" i="93" s="1"/>
  <c r="B710" i="93" s="1"/>
  <c r="B714" i="93" s="1"/>
  <c r="B719" i="93" s="1"/>
  <c r="B722" i="93" s="1"/>
  <c r="B725" i="93" s="1"/>
  <c r="B729" i="93" s="1"/>
  <c r="B733" i="93" s="1"/>
  <c r="B739" i="93" s="1"/>
  <c r="B742" i="93" s="1"/>
  <c r="B744" i="93" s="1"/>
  <c r="B748" i="93" s="1"/>
  <c r="B750" i="93" s="1"/>
  <c r="B752" i="93" s="1"/>
  <c r="B755" i="93" s="1"/>
  <c r="B758" i="93" s="1"/>
  <c r="A150" i="64"/>
  <c r="A148" i="64"/>
  <c r="A146" i="64"/>
  <c r="A144" i="64"/>
  <c r="A142" i="64"/>
  <c r="A140" i="64"/>
  <c r="A122" i="64"/>
  <c r="A120" i="64"/>
  <c r="A118" i="64"/>
  <c r="A116" i="64"/>
  <c r="A114" i="64"/>
  <c r="A111" i="64"/>
  <c r="A108" i="64"/>
  <c r="A105" i="64"/>
  <c r="A102" i="64"/>
  <c r="A100" i="64"/>
  <c r="A98" i="64"/>
  <c r="A96" i="64"/>
  <c r="A94" i="64"/>
  <c r="A91" i="64"/>
  <c r="A88" i="64"/>
  <c r="A85" i="64"/>
  <c r="A82" i="64"/>
  <c r="A79" i="64"/>
  <c r="A76" i="64"/>
  <c r="A74" i="64"/>
  <c r="A72" i="64"/>
  <c r="A70" i="64"/>
  <c r="A68" i="64"/>
  <c r="A65" i="64"/>
  <c r="A62" i="64"/>
  <c r="A59" i="64"/>
  <c r="A56" i="64"/>
  <c r="A53" i="64"/>
  <c r="A48" i="64"/>
  <c r="A46" i="64"/>
  <c r="A44" i="64"/>
  <c r="A41" i="64"/>
  <c r="B140" i="64"/>
  <c r="B142" i="64" s="1"/>
  <c r="G136" i="64"/>
  <c r="G122" i="64"/>
  <c r="G120" i="64"/>
  <c r="G118" i="64"/>
  <c r="G116" i="64"/>
  <c r="G114" i="64"/>
  <c r="G112" i="64"/>
  <c r="G109" i="64"/>
  <c r="G106" i="64"/>
  <c r="G103" i="64"/>
  <c r="G100" i="64"/>
  <c r="G98" i="64"/>
  <c r="G96" i="64"/>
  <c r="G94" i="64"/>
  <c r="G92" i="64"/>
  <c r="G89" i="64"/>
  <c r="G86" i="64"/>
  <c r="G83" i="64"/>
  <c r="G80" i="64"/>
  <c r="B53" i="64"/>
  <c r="B41" i="64"/>
  <c r="G77" i="64"/>
  <c r="G74" i="64"/>
  <c r="G72" i="64"/>
  <c r="G70" i="64"/>
  <c r="G68" i="64"/>
  <c r="G66" i="64"/>
  <c r="G63" i="64"/>
  <c r="G60" i="64"/>
  <c r="G57" i="64"/>
  <c r="G54" i="64"/>
  <c r="G48" i="64"/>
  <c r="G46" i="64"/>
  <c r="G44" i="64"/>
  <c r="G41" i="64"/>
  <c r="G50" i="64" l="1"/>
  <c r="G29" i="64" s="1"/>
  <c r="B144" i="64"/>
  <c r="B146" i="64" s="1"/>
  <c r="B148" i="64" s="1"/>
  <c r="B150" i="64" s="1"/>
  <c r="G124" i="64"/>
  <c r="G31" i="64" s="1"/>
  <c r="B56" i="64"/>
  <c r="B59" i="64" l="1"/>
  <c r="B62" i="64" l="1"/>
  <c r="B65" i="64" l="1"/>
  <c r="B68" i="64" s="1"/>
  <c r="B70" i="64" l="1"/>
  <c r="B72" i="64" s="1"/>
  <c r="B74" i="64" s="1"/>
  <c r="B76" i="64" s="1"/>
  <c r="B79" i="64" s="1"/>
  <c r="B82" i="64" s="1"/>
  <c r="B85" i="64" s="1"/>
  <c r="B88" i="64" s="1"/>
  <c r="B91" i="64" s="1"/>
  <c r="B94" i="64" s="1"/>
  <c r="B96" i="64" s="1"/>
  <c r="B98" i="64" s="1"/>
  <c r="B100" i="64" s="1"/>
  <c r="B102" i="64" s="1"/>
  <c r="B105" i="64" s="1"/>
  <c r="B108" i="64" s="1"/>
  <c r="B111" i="64" s="1"/>
  <c r="B114" i="64" s="1"/>
  <c r="B116" i="64" s="1"/>
  <c r="B118" i="64" s="1"/>
  <c r="B120" i="64" s="1"/>
  <c r="B122" i="64" s="1"/>
  <c r="G185" i="93" l="1"/>
  <c r="G182" i="93"/>
  <c r="G180" i="93"/>
  <c r="G178" i="93"/>
  <c r="G175" i="93"/>
  <c r="G122" i="60" l="1"/>
  <c r="A122" i="60"/>
  <c r="G140" i="60"/>
  <c r="A140" i="60"/>
  <c r="G138" i="60"/>
  <c r="A138" i="60"/>
  <c r="G136" i="60"/>
  <c r="A136" i="60"/>
  <c r="G134" i="60"/>
  <c r="A134" i="60"/>
  <c r="G132" i="60"/>
  <c r="A132" i="60"/>
  <c r="G130" i="60"/>
  <c r="A130" i="60"/>
  <c r="G128" i="60"/>
  <c r="G126" i="60"/>
  <c r="A128" i="60"/>
  <c r="A126" i="60"/>
  <c r="G124" i="60"/>
  <c r="A124" i="60"/>
  <c r="G120" i="60"/>
  <c r="A120" i="60" l="1"/>
  <c r="G116" i="60"/>
  <c r="A116" i="60"/>
  <c r="G114" i="60"/>
  <c r="A114" i="60"/>
  <c r="E233" i="63" l="1"/>
  <c r="G233" i="63" s="1"/>
  <c r="E231" i="63"/>
  <c r="A251" i="63"/>
  <c r="A233" i="63"/>
  <c r="E230" i="63"/>
  <c r="E229" i="63"/>
  <c r="E228" i="63"/>
  <c r="E227" i="63"/>
  <c r="G758" i="93"/>
  <c r="G753" i="93"/>
  <c r="G750" i="93"/>
  <c r="G748" i="93"/>
  <c r="G744" i="93"/>
  <c r="G742" i="93"/>
  <c r="G740" i="93"/>
  <c r="G737" i="93"/>
  <c r="G736" i="93"/>
  <c r="G735" i="93"/>
  <c r="G734" i="93"/>
  <c r="G731" i="93"/>
  <c r="G730" i="93"/>
  <c r="G727" i="93"/>
  <c r="G726" i="93"/>
  <c r="G723" i="93"/>
  <c r="G720" i="93"/>
  <c r="G717" i="93"/>
  <c r="G716" i="93"/>
  <c r="G715" i="93"/>
  <c r="G712" i="93"/>
  <c r="G711" i="93"/>
  <c r="G708" i="93"/>
  <c r="G704" i="93"/>
  <c r="G703" i="93"/>
  <c r="G700" i="93"/>
  <c r="G697" i="93"/>
  <c r="G696" i="93"/>
  <c r="G691" i="93"/>
  <c r="G692" i="93"/>
  <c r="G693" i="93"/>
  <c r="G690" i="93"/>
  <c r="G687" i="93"/>
  <c r="G685" i="93"/>
  <c r="G683" i="93"/>
  <c r="G659" i="93"/>
  <c r="G657" i="93"/>
  <c r="G655" i="93"/>
  <c r="G653" i="93"/>
  <c r="G650" i="93"/>
  <c r="G649" i="93"/>
  <c r="G646" i="93"/>
  <c r="G645" i="93"/>
  <c r="G642" i="93"/>
  <c r="G640" i="93"/>
  <c r="G636" i="93"/>
  <c r="G635" i="93"/>
  <c r="G632" i="93"/>
  <c r="G630" i="93"/>
  <c r="G627" i="93"/>
  <c r="G624" i="93"/>
  <c r="G623" i="93"/>
  <c r="G620" i="93"/>
  <c r="G619" i="93"/>
  <c r="G618" i="93"/>
  <c r="G613" i="93"/>
  <c r="G611" i="93"/>
  <c r="G589" i="93"/>
  <c r="G587" i="93"/>
  <c r="G585" i="93"/>
  <c r="G580" i="93"/>
  <c r="G581" i="93"/>
  <c r="G582" i="93"/>
  <c r="G579" i="93"/>
  <c r="G576" i="93"/>
  <c r="G573" i="93"/>
  <c r="G570" i="93"/>
  <c r="G569" i="93"/>
  <c r="G568" i="93"/>
  <c r="G565" i="93"/>
  <c r="G564" i="93"/>
  <c r="G563" i="93"/>
  <c r="G560" i="93"/>
  <c r="G556" i="93"/>
  <c r="G557" i="93"/>
  <c r="G555" i="93"/>
  <c r="G552" i="93"/>
  <c r="G549" i="93"/>
  <c r="G546" i="93"/>
  <c r="G545" i="93"/>
  <c r="G544" i="93"/>
  <c r="G541" i="93"/>
  <c r="G538" i="93"/>
  <c r="G535" i="93"/>
  <c r="G534" i="93"/>
  <c r="G531" i="93"/>
  <c r="G527" i="93"/>
  <c r="G528" i="93"/>
  <c r="G522" i="93"/>
  <c r="G523" i="93"/>
  <c r="G524" i="93"/>
  <c r="G521" i="93"/>
  <c r="G518" i="93"/>
  <c r="G516" i="93"/>
  <c r="G514" i="93"/>
  <c r="G493" i="93"/>
  <c r="G491" i="93"/>
  <c r="G489" i="93"/>
  <c r="G488" i="93"/>
  <c r="G485" i="93"/>
  <c r="G484" i="93"/>
  <c r="G483" i="93"/>
  <c r="G480" i="93"/>
  <c r="G479" i="93"/>
  <c r="G478" i="93"/>
  <c r="G474" i="93"/>
  <c r="G475" i="93"/>
  <c r="G473" i="93"/>
  <c r="G470" i="93"/>
  <c r="G464" i="93"/>
  <c r="G459" i="93"/>
  <c r="G456" i="93"/>
  <c r="G455" i="93"/>
  <c r="G454" i="93"/>
  <c r="G453" i="93"/>
  <c r="G450" i="93"/>
  <c r="G449" i="93"/>
  <c r="G446" i="93"/>
  <c r="G445" i="93"/>
  <c r="G442" i="93"/>
  <c r="G441" i="93"/>
  <c r="G440" i="93"/>
  <c r="G439" i="93"/>
  <c r="G436" i="93"/>
  <c r="G435" i="93"/>
  <c r="G434" i="93"/>
  <c r="G431" i="93"/>
  <c r="G430" i="93"/>
  <c r="G427" i="93"/>
  <c r="G426" i="93"/>
  <c r="G425" i="93"/>
  <c r="G424" i="93"/>
  <c r="G423" i="93"/>
  <c r="G420" i="93"/>
  <c r="G417" i="93"/>
  <c r="G414" i="93"/>
  <c r="G411" i="93"/>
  <c r="G410" i="93"/>
  <c r="G409" i="93"/>
  <c r="G408" i="93"/>
  <c r="G407" i="93"/>
  <c r="G404" i="93"/>
  <c r="G401" i="93"/>
  <c r="G398" i="93"/>
  <c r="G397" i="93"/>
  <c r="G396" i="93"/>
  <c r="G393" i="93"/>
  <c r="G390" i="93"/>
  <c r="G389" i="93"/>
  <c r="G386" i="93"/>
  <c r="G385" i="93"/>
  <c r="G384" i="93"/>
  <c r="G383" i="93"/>
  <c r="G380" i="93"/>
  <c r="G378" i="93"/>
  <c r="G376" i="93"/>
  <c r="G353" i="93"/>
  <c r="G351" i="93"/>
  <c r="G349" i="93"/>
  <c r="G348" i="93"/>
  <c r="G346" i="93"/>
  <c r="G337" i="93"/>
  <c r="G335" i="93"/>
  <c r="G331" i="93"/>
  <c r="G328" i="93"/>
  <c r="G323" i="93"/>
  <c r="G322" i="93"/>
  <c r="G317" i="93"/>
  <c r="G316" i="93"/>
  <c r="G311" i="93"/>
  <c r="G310" i="93"/>
  <c r="G307" i="93"/>
  <c r="G304" i="93"/>
  <c r="G303" i="93"/>
  <c r="G300" i="93"/>
  <c r="G299" i="93"/>
  <c r="G297" i="93"/>
  <c r="G294" i="93"/>
  <c r="G292" i="93"/>
  <c r="G290" i="93"/>
  <c r="G266" i="93"/>
  <c r="G264" i="93"/>
  <c r="G262" i="93"/>
  <c r="G261" i="93"/>
  <c r="G258" i="93"/>
  <c r="G257" i="93"/>
  <c r="G256" i="93"/>
  <c r="G255" i="93"/>
  <c r="G252" i="93"/>
  <c r="G251" i="93"/>
  <c r="G248" i="93"/>
  <c r="G247" i="93"/>
  <c r="G246" i="93"/>
  <c r="G243" i="93"/>
  <c r="G242" i="93"/>
  <c r="G239" i="93"/>
  <c r="G238" i="93"/>
  <c r="G235" i="93"/>
  <c r="G234" i="93"/>
  <c r="G233" i="93"/>
  <c r="G232" i="93"/>
  <c r="G229" i="93"/>
  <c r="G228" i="93"/>
  <c r="G225" i="93"/>
  <c r="G224" i="93"/>
  <c r="G221" i="93"/>
  <c r="G220" i="93"/>
  <c r="G219" i="93"/>
  <c r="G218" i="93"/>
  <c r="G215" i="93"/>
  <c r="G213" i="93"/>
  <c r="G211" i="93"/>
  <c r="G189" i="93"/>
  <c r="G187" i="93"/>
  <c r="G168" i="93"/>
  <c r="G167" i="93"/>
  <c r="G164" i="93"/>
  <c r="G163" i="93"/>
  <c r="G162" i="93"/>
  <c r="G159" i="93"/>
  <c r="G158" i="93"/>
  <c r="G157" i="93"/>
  <c r="G156" i="93"/>
  <c r="G153" i="93"/>
  <c r="G150" i="93"/>
  <c r="G147" i="93"/>
  <c r="G145" i="93"/>
  <c r="G144" i="93"/>
  <c r="G143" i="93"/>
  <c r="G142" i="93"/>
  <c r="G141" i="93"/>
  <c r="G137" i="93"/>
  <c r="G136" i="93"/>
  <c r="G135" i="93"/>
  <c r="G134" i="93"/>
  <c r="G131" i="93"/>
  <c r="G130" i="93"/>
  <c r="G129" i="93"/>
  <c r="G126" i="93"/>
  <c r="G125" i="93"/>
  <c r="G124" i="93"/>
  <c r="G123" i="93"/>
  <c r="G122" i="93"/>
  <c r="G119" i="93"/>
  <c r="G116" i="93"/>
  <c r="G115" i="93"/>
  <c r="G114" i="93"/>
  <c r="G110" i="93"/>
  <c r="G109" i="93"/>
  <c r="G108" i="93"/>
  <c r="G107" i="93"/>
  <c r="G104" i="93"/>
  <c r="G103" i="93"/>
  <c r="G102" i="93"/>
  <c r="G101" i="93"/>
  <c r="G100" i="93"/>
  <c r="G97" i="93"/>
  <c r="G93" i="93"/>
  <c r="G92" i="93"/>
  <c r="G91" i="93"/>
  <c r="G90" i="93"/>
  <c r="G89" i="93"/>
  <c r="G88" i="93"/>
  <c r="G87" i="93"/>
  <c r="G86" i="93"/>
  <c r="G85" i="93"/>
  <c r="G82" i="93"/>
  <c r="G79" i="93"/>
  <c r="G78" i="93"/>
  <c r="G75" i="93"/>
  <c r="G74" i="93"/>
  <c r="G73" i="93"/>
  <c r="G72" i="93"/>
  <c r="G71" i="93"/>
  <c r="G68" i="93"/>
  <c r="G66" i="93"/>
  <c r="G64" i="93"/>
  <c r="G84" i="94"/>
  <c r="G872" i="94"/>
  <c r="G869" i="94"/>
  <c r="G867" i="94"/>
  <c r="G864" i="94"/>
  <c r="G861" i="94"/>
  <c r="G858" i="94"/>
  <c r="G855" i="94"/>
  <c r="G852" i="94"/>
  <c r="G849" i="94"/>
  <c r="G846" i="94"/>
  <c r="G839" i="94"/>
  <c r="G836" i="94"/>
  <c r="G833" i="94"/>
  <c r="G826" i="94"/>
  <c r="G823" i="94"/>
  <c r="G820" i="94"/>
  <c r="G817" i="94"/>
  <c r="G814" i="94"/>
  <c r="G808" i="94"/>
  <c r="G803" i="94"/>
  <c r="G801" i="94"/>
  <c r="G799" i="94"/>
  <c r="G797" i="94"/>
  <c r="G795" i="94"/>
  <c r="G790" i="94"/>
  <c r="G787" i="94"/>
  <c r="G784" i="94"/>
  <c r="G782" i="94"/>
  <c r="G774" i="94"/>
  <c r="G771" i="94"/>
  <c r="G768" i="94"/>
  <c r="G765" i="94"/>
  <c r="G762" i="94"/>
  <c r="G760" i="94"/>
  <c r="G758" i="94"/>
  <c r="G755" i="94"/>
  <c r="G752" i="94"/>
  <c r="G750" i="94"/>
  <c r="G748" i="94"/>
  <c r="G744" i="94"/>
  <c r="G746" i="94"/>
  <c r="G739" i="94"/>
  <c r="G736" i="94"/>
  <c r="G733" i="94"/>
  <c r="G731" i="94"/>
  <c r="G722" i="94"/>
  <c r="G719" i="94"/>
  <c r="G717" i="94"/>
  <c r="G714" i="94"/>
  <c r="G711" i="94"/>
  <c r="G709" i="94"/>
  <c r="G707" i="94"/>
  <c r="G703" i="94"/>
  <c r="G705" i="94"/>
  <c r="G698" i="94"/>
  <c r="G695" i="94"/>
  <c r="G692" i="94"/>
  <c r="G690" i="94"/>
  <c r="G682" i="94"/>
  <c r="G679" i="94"/>
  <c r="G677" i="94"/>
  <c r="G674" i="94"/>
  <c r="G669" i="94"/>
  <c r="G667" i="94"/>
  <c r="G665" i="94"/>
  <c r="G663" i="94"/>
  <c r="G658" i="94"/>
  <c r="G655" i="94"/>
  <c r="G652" i="94"/>
  <c r="G650" i="94"/>
  <c r="G642" i="94"/>
  <c r="G639" i="94"/>
  <c r="G637" i="94"/>
  <c r="G631" i="94"/>
  <c r="G624" i="94"/>
  <c r="G625" i="94"/>
  <c r="G626" i="94"/>
  <c r="G627" i="94"/>
  <c r="G628" i="94"/>
  <c r="G623" i="94"/>
  <c r="G620" i="94"/>
  <c r="G619" i="94"/>
  <c r="G618" i="94"/>
  <c r="G617" i="94"/>
  <c r="G616" i="94"/>
  <c r="G614" i="94"/>
  <c r="G603" i="94"/>
  <c r="G604" i="94"/>
  <c r="G605" i="94"/>
  <c r="G606" i="94"/>
  <c r="G607" i="94"/>
  <c r="G608" i="94"/>
  <c r="G609" i="94"/>
  <c r="G610" i="94"/>
  <c r="G611" i="94"/>
  <c r="G602" i="94"/>
  <c r="G599" i="94"/>
  <c r="G597" i="94"/>
  <c r="G595" i="94"/>
  <c r="G587" i="94"/>
  <c r="G588" i="94"/>
  <c r="G589" i="94"/>
  <c r="G590" i="94"/>
  <c r="G591" i="94"/>
  <c r="G592" i="94"/>
  <c r="G593" i="94"/>
  <c r="G586" i="94"/>
  <c r="G583" i="94"/>
  <c r="G580" i="94"/>
  <c r="G577" i="94"/>
  <c r="G574" i="94"/>
  <c r="G573" i="94"/>
  <c r="G570" i="94"/>
  <c r="G567" i="94"/>
  <c r="G566" i="94"/>
  <c r="G558" i="94"/>
  <c r="G555" i="94"/>
  <c r="G549" i="94"/>
  <c r="G539" i="94"/>
  <c r="G537" i="94"/>
  <c r="G534" i="94"/>
  <c r="G531" i="94"/>
  <c r="G528" i="94"/>
  <c r="G525" i="94"/>
  <c r="G520" i="94"/>
  <c r="G515" i="94"/>
  <c r="G514" i="94"/>
  <c r="G513" i="94"/>
  <c r="G512" i="94"/>
  <c r="G511" i="94"/>
  <c r="G508" i="94"/>
  <c r="G507" i="94"/>
  <c r="G506" i="94"/>
  <c r="G503" i="94"/>
  <c r="G502" i="94"/>
  <c r="G501" i="94"/>
  <c r="G500" i="94"/>
  <c r="G495" i="94"/>
  <c r="G492" i="94"/>
  <c r="G490" i="94"/>
  <c r="G487" i="94"/>
  <c r="G484" i="94"/>
  <c r="G475" i="94"/>
  <c r="G476" i="94"/>
  <c r="G477" i="94"/>
  <c r="G478" i="94"/>
  <c r="G479" i="94"/>
  <c r="G480" i="94"/>
  <c r="G481" i="94"/>
  <c r="G474" i="94"/>
  <c r="G462" i="94"/>
  <c r="G463" i="94"/>
  <c r="G464" i="94"/>
  <c r="G465" i="94"/>
  <c r="G466" i="94"/>
  <c r="G467" i="94"/>
  <c r="G468" i="94"/>
  <c r="G469" i="94"/>
  <c r="G470" i="94"/>
  <c r="G471" i="94"/>
  <c r="G461" i="94"/>
  <c r="G447" i="94"/>
  <c r="G448" i="94"/>
  <c r="G449" i="94"/>
  <c r="G450" i="94"/>
  <c r="G451" i="94"/>
  <c r="G452" i="94"/>
  <c r="G453" i="94"/>
  <c r="G454" i="94"/>
  <c r="G455" i="94"/>
  <c r="G456" i="94"/>
  <c r="G457" i="94"/>
  <c r="G458" i="94"/>
  <c r="G446" i="94"/>
  <c r="G443" i="94"/>
  <c r="G441" i="94"/>
  <c r="G439" i="94"/>
  <c r="G428" i="94"/>
  <c r="G429" i="94"/>
  <c r="G430" i="94"/>
  <c r="G431" i="94"/>
  <c r="G432" i="94"/>
  <c r="G434" i="94"/>
  <c r="G435" i="94"/>
  <c r="G436" i="94"/>
  <c r="G437" i="94"/>
  <c r="G427" i="94"/>
  <c r="G424" i="94"/>
  <c r="G422" i="94"/>
  <c r="G419" i="94"/>
  <c r="G416" i="94"/>
  <c r="G413" i="94"/>
  <c r="G412" i="94"/>
  <c r="G411" i="94"/>
  <c r="G408" i="94"/>
  <c r="G407" i="94"/>
  <c r="G404" i="94"/>
  <c r="G401" i="94"/>
  <c r="G400" i="94"/>
  <c r="G397" i="94"/>
  <c r="G389" i="94"/>
  <c r="G385" i="94"/>
  <c r="G379" i="94"/>
  <c r="G375" i="94"/>
  <c r="G369" i="94"/>
  <c r="G363" i="94"/>
  <c r="G360" i="94"/>
  <c r="G353" i="94"/>
  <c r="G348" i="94"/>
  <c r="G343" i="94"/>
  <c r="G342" i="94"/>
  <c r="G341" i="94"/>
  <c r="G340" i="94"/>
  <c r="G339" i="94"/>
  <c r="G336" i="94"/>
  <c r="G335" i="94"/>
  <c r="G334" i="94"/>
  <c r="G331" i="94"/>
  <c r="G330" i="94"/>
  <c r="G329" i="94"/>
  <c r="G328" i="94"/>
  <c r="G325" i="94"/>
  <c r="G322" i="94"/>
  <c r="G317" i="94"/>
  <c r="G314" i="94"/>
  <c r="G313" i="94"/>
  <c r="G312" i="94"/>
  <c r="G309" i="94"/>
  <c r="G307" i="94"/>
  <c r="G305" i="94"/>
  <c r="G303" i="94"/>
  <c r="G302" i="94"/>
  <c r="G301" i="94"/>
  <c r="G295" i="94"/>
  <c r="G292" i="94"/>
  <c r="G289" i="94"/>
  <c r="G286" i="94"/>
  <c r="G285" i="94"/>
  <c r="G282" i="94"/>
  <c r="G278" i="94"/>
  <c r="G277" i="94"/>
  <c r="G274" i="94"/>
  <c r="G273" i="94"/>
  <c r="G270" i="94"/>
  <c r="G265" i="94"/>
  <c r="G260" i="94"/>
  <c r="G257" i="94"/>
  <c r="G1048474" i="94"/>
  <c r="G256" i="94"/>
  <c r="G255" i="94"/>
  <c r="G250" i="94"/>
  <c r="G247" i="94"/>
  <c r="G246" i="94"/>
  <c r="G245" i="94"/>
  <c r="G242" i="94"/>
  <c r="G241" i="94"/>
  <c r="G229" i="94"/>
  <c r="G228" i="94"/>
  <c r="G227" i="94"/>
  <c r="G226" i="94"/>
  <c r="G225" i="94"/>
  <c r="G224" i="94"/>
  <c r="G223" i="94"/>
  <c r="G220" i="94"/>
  <c r="G218" i="94"/>
  <c r="G216" i="94"/>
  <c r="G213" i="94"/>
  <c r="G212" i="94"/>
  <c r="G211" i="94"/>
  <c r="G210" i="94"/>
  <c r="G204" i="94"/>
  <c r="G201" i="94"/>
  <c r="G198" i="94"/>
  <c r="G195" i="94"/>
  <c r="G194" i="94"/>
  <c r="G193" i="94"/>
  <c r="G187" i="94"/>
  <c r="G186" i="94"/>
  <c r="G185" i="94"/>
  <c r="G179" i="94"/>
  <c r="G178" i="94"/>
  <c r="G175" i="94"/>
  <c r="G172" i="94"/>
  <c r="G167" i="94"/>
  <c r="G162" i="94"/>
  <c r="G161" i="94"/>
  <c r="G156" i="94"/>
  <c r="G150" i="94"/>
  <c r="G80" i="94"/>
  <c r="G139" i="94"/>
  <c r="G135" i="94"/>
  <c r="G138" i="94"/>
  <c r="G130" i="94"/>
  <c r="G132" i="94"/>
  <c r="G145" i="94"/>
  <c r="G142" i="94"/>
  <c r="G137" i="94"/>
  <c r="G136" i="94"/>
  <c r="G127" i="94"/>
  <c r="G125" i="94"/>
  <c r="G123" i="94"/>
  <c r="G121" i="94"/>
  <c r="G118" i="94"/>
  <c r="G116" i="94"/>
  <c r="G113" i="94"/>
  <c r="G110" i="94"/>
  <c r="G106" i="94"/>
  <c r="G103" i="94"/>
  <c r="G100" i="94"/>
  <c r="G97" i="94"/>
  <c r="G94" i="94"/>
  <c r="G93" i="94"/>
  <c r="G90" i="94"/>
  <c r="G87" i="94"/>
  <c r="G81" i="94"/>
  <c r="G77" i="94"/>
  <c r="G74" i="94"/>
  <c r="G69" i="94"/>
  <c r="G64" i="94"/>
  <c r="G61" i="94"/>
  <c r="G58" i="94"/>
  <c r="G57" i="94"/>
  <c r="G54" i="94"/>
  <c r="G53" i="94"/>
  <c r="G50" i="94"/>
  <c r="G47" i="94"/>
  <c r="G44" i="94"/>
  <c r="G41" i="94"/>
  <c r="G34" i="94"/>
  <c r="A871" i="94" l="1"/>
  <c r="A869" i="94"/>
  <c r="A866" i="94"/>
  <c r="A863" i="94"/>
  <c r="A860" i="94"/>
  <c r="A857" i="94"/>
  <c r="A854" i="94"/>
  <c r="A851" i="94"/>
  <c r="A848" i="94"/>
  <c r="A841" i="94"/>
  <c r="A838" i="94"/>
  <c r="A835" i="94"/>
  <c r="A828" i="94"/>
  <c r="A825" i="94"/>
  <c r="A822" i="94"/>
  <c r="A819" i="94"/>
  <c r="A816" i="94"/>
  <c r="A810" i="94"/>
  <c r="A807" i="94"/>
  <c r="A803" i="94"/>
  <c r="A801" i="94"/>
  <c r="A799" i="94"/>
  <c r="A797" i="94"/>
  <c r="A795" i="94"/>
  <c r="A793" i="94"/>
  <c r="A789" i="94"/>
  <c r="A786" i="94"/>
  <c r="A784" i="94"/>
  <c r="A778" i="94"/>
  <c r="A773" i="94"/>
  <c r="A770" i="94"/>
  <c r="A767" i="94"/>
  <c r="A764" i="94"/>
  <c r="A762" i="94"/>
  <c r="A760" i="94"/>
  <c r="A757" i="94"/>
  <c r="A754" i="94"/>
  <c r="A752" i="94"/>
  <c r="A750" i="94"/>
  <c r="A748" i="94"/>
  <c r="A746" i="94"/>
  <c r="A744" i="94"/>
  <c r="A742" i="94"/>
  <c r="A738" i="94"/>
  <c r="A735" i="94"/>
  <c r="A733" i="94"/>
  <c r="A726" i="94"/>
  <c r="A721" i="94"/>
  <c r="A719" i="94"/>
  <c r="A716" i="94"/>
  <c r="A713" i="94"/>
  <c r="A711" i="94"/>
  <c r="A709" i="94"/>
  <c r="A707" i="94"/>
  <c r="A705" i="94"/>
  <c r="A703" i="94"/>
  <c r="A701" i="94"/>
  <c r="A697" i="94"/>
  <c r="A694" i="94"/>
  <c r="A692" i="94"/>
  <c r="A686" i="94"/>
  <c r="A681" i="94"/>
  <c r="A679" i="94"/>
  <c r="A676" i="94"/>
  <c r="A673" i="94"/>
  <c r="A671" i="94"/>
  <c r="A669" i="94"/>
  <c r="A667" i="94"/>
  <c r="A665" i="94"/>
  <c r="A663" i="94"/>
  <c r="A661" i="94"/>
  <c r="A657" i="94"/>
  <c r="A654" i="94"/>
  <c r="A652" i="94"/>
  <c r="A646" i="94"/>
  <c r="A641" i="94"/>
  <c r="A639" i="94"/>
  <c r="A636" i="94"/>
  <c r="A633" i="94"/>
  <c r="A630" i="94"/>
  <c r="A622" i="94"/>
  <c r="A613" i="94"/>
  <c r="A601" i="94"/>
  <c r="A599" i="94"/>
  <c r="A597" i="94"/>
  <c r="A595" i="94"/>
  <c r="A585" i="94"/>
  <c r="A582" i="94"/>
  <c r="A579" i="94"/>
  <c r="A576" i="94"/>
  <c r="A572" i="94"/>
  <c r="A569" i="94"/>
  <c r="A565" i="94"/>
  <c r="A562" i="94"/>
  <c r="A557" i="94"/>
  <c r="A551" i="94"/>
  <c r="A541" i="94"/>
  <c r="A539" i="94"/>
  <c r="A536" i="94"/>
  <c r="A533" i="94"/>
  <c r="A530" i="94"/>
  <c r="A527" i="94"/>
  <c r="A522" i="94"/>
  <c r="A517" i="94"/>
  <c r="A510" i="94"/>
  <c r="A505" i="94"/>
  <c r="A499" i="94"/>
  <c r="A494" i="94"/>
  <c r="A492" i="94"/>
  <c r="A489" i="94"/>
  <c r="A486" i="94"/>
  <c r="A483" i="94"/>
  <c r="A473" i="94"/>
  <c r="A460" i="94"/>
  <c r="A445" i="94"/>
  <c r="A443" i="94"/>
  <c r="A441" i="94"/>
  <c r="A439" i="94"/>
  <c r="A426" i="94"/>
  <c r="A424" i="94"/>
  <c r="A421" i="94"/>
  <c r="A418" i="94"/>
  <c r="A415" i="94"/>
  <c r="A410" i="94"/>
  <c r="A406" i="94"/>
  <c r="A403" i="94"/>
  <c r="A399" i="94"/>
  <c r="A396" i="94"/>
  <c r="A391" i="94"/>
  <c r="A381" i="94"/>
  <c r="A371" i="94"/>
  <c r="A368" i="94"/>
  <c r="A365" i="94"/>
  <c r="A362" i="94"/>
  <c r="A359" i="94"/>
  <c r="A355" i="94"/>
  <c r="A350" i="94"/>
  <c r="A345" i="94"/>
  <c r="A338" i="94"/>
  <c r="A333" i="94"/>
  <c r="A327" i="94"/>
  <c r="A324" i="94"/>
  <c r="A321" i="94"/>
  <c r="A316" i="94"/>
  <c r="A311" i="94"/>
  <c r="A309" i="94"/>
  <c r="A307" i="94"/>
  <c r="A305" i="94"/>
  <c r="A300" i="94"/>
  <c r="A297" i="94"/>
  <c r="A294" i="94"/>
  <c r="A291" i="94"/>
  <c r="A288" i="94"/>
  <c r="A284" i="94"/>
  <c r="A280" i="94"/>
  <c r="A276" i="94"/>
  <c r="A272" i="94"/>
  <c r="A267" i="94"/>
  <c r="A262" i="94"/>
  <c r="A259" i="94"/>
  <c r="A254" i="94"/>
  <c r="A249" i="94"/>
  <c r="A244" i="94"/>
  <c r="A234" i="94"/>
  <c r="A222" i="94"/>
  <c r="A220" i="94"/>
  <c r="A218" i="94"/>
  <c r="A216" i="94"/>
  <c r="A209" i="94"/>
  <c r="A206" i="94"/>
  <c r="A203" i="94"/>
  <c r="A200" i="94"/>
  <c r="A197" i="94"/>
  <c r="A192" i="94"/>
  <c r="A184" i="94"/>
  <c r="A181" i="94"/>
  <c r="A177" i="94"/>
  <c r="A174" i="94"/>
  <c r="A169" i="94"/>
  <c r="A164" i="94"/>
  <c r="A160" i="94"/>
  <c r="A155" i="94"/>
  <c r="A149" i="94"/>
  <c r="A144" i="94"/>
  <c r="A141" i="94"/>
  <c r="A134" i="94"/>
  <c r="A129" i="94"/>
  <c r="A127" i="94"/>
  <c r="A125" i="94"/>
  <c r="A123" i="94"/>
  <c r="A120" i="94"/>
  <c r="A118" i="94"/>
  <c r="A115" i="94"/>
  <c r="A112" i="94"/>
  <c r="A108" i="94"/>
  <c r="A105" i="94"/>
  <c r="A102" i="94"/>
  <c r="A99" i="94"/>
  <c r="A96" i="94"/>
  <c r="A92" i="94"/>
  <c r="A89" i="94"/>
  <c r="A86" i="94"/>
  <c r="A83" i="94"/>
  <c r="A79" i="94"/>
  <c r="A71" i="94"/>
  <c r="A66" i="94"/>
  <c r="A63" i="94"/>
  <c r="A60" i="94"/>
  <c r="A56" i="94"/>
  <c r="A52" i="94"/>
  <c r="A49" i="94"/>
  <c r="A46" i="94"/>
  <c r="A43" i="94"/>
  <c r="A36" i="94"/>
  <c r="B28" i="94"/>
  <c r="A28" i="94"/>
  <c r="E793" i="94"/>
  <c r="G793" i="94" s="1"/>
  <c r="E791" i="94"/>
  <c r="G791" i="94" s="1"/>
  <c r="E742" i="94"/>
  <c r="G742" i="94" s="1"/>
  <c r="E740" i="94"/>
  <c r="G740" i="94" s="1"/>
  <c r="E701" i="94"/>
  <c r="G701" i="94" s="1"/>
  <c r="E699" i="94"/>
  <c r="G699" i="94" s="1"/>
  <c r="E661" i="94"/>
  <c r="G661" i="94" s="1"/>
  <c r="E659" i="94"/>
  <c r="G659" i="94" s="1"/>
  <c r="A758" i="93"/>
  <c r="A755" i="93"/>
  <c r="A752" i="93"/>
  <c r="A750" i="93"/>
  <c r="A748" i="93"/>
  <c r="A744" i="93"/>
  <c r="A742" i="93"/>
  <c r="A739" i="93"/>
  <c r="A733" i="93"/>
  <c r="A729" i="93"/>
  <c r="A725" i="93"/>
  <c r="A722" i="93"/>
  <c r="A719" i="93"/>
  <c r="A714" i="93"/>
  <c r="A710" i="93"/>
  <c r="A707" i="93"/>
  <c r="A702" i="93"/>
  <c r="A699" i="93"/>
  <c r="A695" i="93"/>
  <c r="A689" i="93"/>
  <c r="A687" i="93"/>
  <c r="A685" i="93"/>
  <c r="A663" i="93"/>
  <c r="A659" i="93"/>
  <c r="A657" i="93"/>
  <c r="A652" i="93"/>
  <c r="A648" i="93"/>
  <c r="A644" i="93"/>
  <c r="A639" i="93"/>
  <c r="A634" i="93"/>
  <c r="A629" i="93"/>
  <c r="A626" i="93"/>
  <c r="A622" i="93"/>
  <c r="A617" i="93"/>
  <c r="A613" i="93"/>
  <c r="A593" i="93"/>
  <c r="A589" i="93"/>
  <c r="A587" i="93"/>
  <c r="A584" i="93"/>
  <c r="A578" i="93"/>
  <c r="A575" i="93"/>
  <c r="A572" i="93"/>
  <c r="A567" i="93"/>
  <c r="A562" i="93"/>
  <c r="A559" i="93"/>
  <c r="A554" i="93"/>
  <c r="A551" i="93"/>
  <c r="A548" i="93"/>
  <c r="A543" i="93"/>
  <c r="A540" i="93"/>
  <c r="A537" i="93"/>
  <c r="A533" i="93"/>
  <c r="A530" i="93"/>
  <c r="A526" i="93"/>
  <c r="A520" i="93"/>
  <c r="A518" i="93"/>
  <c r="A516" i="93"/>
  <c r="A497" i="93"/>
  <c r="A493" i="93"/>
  <c r="A491" i="93"/>
  <c r="A487" i="93"/>
  <c r="A482" i="93"/>
  <c r="A477" i="93"/>
  <c r="A472" i="93"/>
  <c r="A466" i="93"/>
  <c r="A461" i="93"/>
  <c r="A458" i="93"/>
  <c r="A452" i="93"/>
  <c r="A448" i="93"/>
  <c r="A444" i="93"/>
  <c r="A438" i="93"/>
  <c r="A433" i="93"/>
  <c r="A429" i="93"/>
  <c r="A422" i="93"/>
  <c r="A419" i="93"/>
  <c r="A416" i="93"/>
  <c r="A413" i="93"/>
  <c r="A406" i="93"/>
  <c r="A403" i="93"/>
  <c r="A400" i="93"/>
  <c r="A395" i="93"/>
  <c r="A392" i="93"/>
  <c r="A388" i="93"/>
  <c r="A382" i="93"/>
  <c r="A380" i="93"/>
  <c r="A378" i="93"/>
  <c r="A357" i="93"/>
  <c r="A353" i="93"/>
  <c r="A351" i="93"/>
  <c r="A345" i="93"/>
  <c r="A334" i="93"/>
  <c r="A330" i="93"/>
  <c r="A327" i="93"/>
  <c r="A321" i="93"/>
  <c r="A315" i="93"/>
  <c r="A309" i="93"/>
  <c r="A306" i="93"/>
  <c r="A302" i="93"/>
  <c r="A296" i="93"/>
  <c r="A294" i="93"/>
  <c r="A292" i="93"/>
  <c r="A270" i="93"/>
  <c r="A266" i="93"/>
  <c r="A264" i="93"/>
  <c r="A260" i="93"/>
  <c r="A254" i="93"/>
  <c r="A250" i="93"/>
  <c r="A245" i="93"/>
  <c r="A241" i="93"/>
  <c r="A237" i="93"/>
  <c r="A231" i="93"/>
  <c r="A227" i="93"/>
  <c r="A223" i="93"/>
  <c r="A217" i="93"/>
  <c r="A215" i="93"/>
  <c r="A213" i="93"/>
  <c r="A193" i="93"/>
  <c r="A189" i="93"/>
  <c r="A187" i="93"/>
  <c r="A166" i="93"/>
  <c r="A161" i="93"/>
  <c r="A155" i="93"/>
  <c r="A152" i="93"/>
  <c r="A149" i="93"/>
  <c r="A140" i="93"/>
  <c r="A133" i="93"/>
  <c r="A128" i="93"/>
  <c r="A121" i="93"/>
  <c r="A118" i="93"/>
  <c r="A113" i="93"/>
  <c r="A106" i="93"/>
  <c r="A99" i="93"/>
  <c r="A96" i="93"/>
  <c r="A84" i="93"/>
  <c r="A81" i="93"/>
  <c r="A77" i="93"/>
  <c r="A70" i="93"/>
  <c r="A68" i="93"/>
  <c r="A66" i="93"/>
  <c r="A45" i="93"/>
  <c r="A459" i="92"/>
  <c r="A456" i="92"/>
  <c r="A452" i="92"/>
  <c r="A448" i="92"/>
  <c r="A445" i="92"/>
  <c r="A443" i="92"/>
  <c r="A440" i="92"/>
  <c r="A434" i="92"/>
  <c r="A429" i="92"/>
  <c r="A425" i="92"/>
  <c r="A422" i="92"/>
  <c r="A388" i="92"/>
  <c r="A390" i="92"/>
  <c r="A392" i="92"/>
  <c r="A394" i="92"/>
  <c r="A396" i="92"/>
  <c r="A398" i="92"/>
  <c r="A402" i="92"/>
  <c r="A404" i="92"/>
  <c r="A410" i="92"/>
  <c r="A412" i="92"/>
  <c r="A414" i="92"/>
  <c r="A416" i="92"/>
  <c r="A418" i="92"/>
  <c r="A385" i="92"/>
  <c r="A382" i="92"/>
  <c r="A380" i="92"/>
  <c r="A378" i="92"/>
  <c r="A376" i="92"/>
  <c r="A371" i="92"/>
  <c r="A367" i="92"/>
  <c r="A363" i="92"/>
  <c r="A355" i="92"/>
  <c r="A352" i="92"/>
  <c r="A349" i="92"/>
  <c r="A345" i="92"/>
  <c r="A341" i="92"/>
  <c r="A336" i="92"/>
  <c r="A331" i="92"/>
  <c r="A326" i="92"/>
  <c r="A322" i="92"/>
  <c r="A318" i="92"/>
  <c r="A315" i="92"/>
  <c r="A307" i="92"/>
  <c r="A304" i="92"/>
  <c r="A301" i="92"/>
  <c r="A298" i="92"/>
  <c r="A293" i="92"/>
  <c r="A288" i="92"/>
  <c r="A284" i="92"/>
  <c r="A281" i="92"/>
  <c r="A279" i="92"/>
  <c r="A274" i="92"/>
  <c r="A269" i="92"/>
  <c r="A265" i="92"/>
  <c r="A260" i="92"/>
  <c r="A255" i="92"/>
  <c r="A250" i="92"/>
  <c r="A244" i="92"/>
  <c r="A241" i="92"/>
  <c r="A236" i="92"/>
  <c r="A232" i="92"/>
  <c r="A226" i="92"/>
  <c r="A222" i="92"/>
  <c r="A219" i="92"/>
  <c r="A216" i="92"/>
  <c r="A212" i="92"/>
  <c r="A207" i="92"/>
  <c r="A204" i="92"/>
  <c r="A200" i="92"/>
  <c r="A197" i="92"/>
  <c r="A194" i="92"/>
  <c r="A191" i="92"/>
  <c r="A188" i="92"/>
  <c r="A182" i="92"/>
  <c r="A178" i="92"/>
  <c r="A173" i="92"/>
  <c r="A164" i="92"/>
  <c r="A156" i="92"/>
  <c r="A146" i="92"/>
  <c r="A136" i="92"/>
  <c r="A130" i="92"/>
  <c r="A127" i="92"/>
  <c r="A124" i="92"/>
  <c r="A117" i="92"/>
  <c r="A112" i="92"/>
  <c r="A109" i="92"/>
  <c r="A106" i="92"/>
  <c r="A101" i="92"/>
  <c r="A98" i="92"/>
  <c r="A95" i="92"/>
  <c r="A89" i="92"/>
  <c r="A84" i="92"/>
  <c r="A78" i="92"/>
  <c r="A74" i="92"/>
  <c r="A70" i="92"/>
  <c r="A64" i="92"/>
  <c r="A55" i="92"/>
  <c r="A50" i="92"/>
  <c r="A47" i="92"/>
  <c r="A44" i="92"/>
  <c r="E230" i="92"/>
  <c r="G230" i="92" s="1"/>
  <c r="E229" i="92"/>
  <c r="G229" i="92" s="1"/>
  <c r="E228" i="92"/>
  <c r="G228" i="92" s="1"/>
  <c r="E227" i="92"/>
  <c r="G227" i="92" s="1"/>
  <c r="E144" i="92"/>
  <c r="G144" i="92" s="1"/>
  <c r="E143" i="92"/>
  <c r="G143" i="92" s="1"/>
  <c r="E142" i="92"/>
  <c r="G142" i="92" s="1"/>
  <c r="E141" i="92"/>
  <c r="G141" i="92" s="1"/>
  <c r="E140" i="92"/>
  <c r="G140" i="92" s="1"/>
  <c r="E139" i="92"/>
  <c r="G139" i="92" s="1"/>
  <c r="E138" i="92"/>
  <c r="G138" i="92" s="1"/>
  <c r="E137" i="92"/>
  <c r="G137" i="92" s="1"/>
  <c r="G462" i="92" l="1"/>
  <c r="I47" i="2" s="1"/>
  <c r="G760" i="93"/>
  <c r="I48" i="2" s="1"/>
  <c r="B36" i="94"/>
  <c r="B43" i="94" s="1"/>
  <c r="G874" i="94" l="1"/>
  <c r="I49" i="2" s="1"/>
  <c r="B46" i="94"/>
  <c r="B49" i="94" s="1"/>
  <c r="B52" i="94" l="1"/>
  <c r="B56" i="94" l="1"/>
  <c r="B60" i="94" l="1"/>
  <c r="B63" i="94"/>
  <c r="B66" i="94" s="1"/>
  <c r="B71" i="94" s="1"/>
  <c r="B79" i="94" l="1"/>
  <c r="B83" i="94" l="1"/>
  <c r="B95" i="92"/>
  <c r="B86" i="94" l="1"/>
  <c r="B98" i="92"/>
  <c r="B89" i="94" l="1"/>
  <c r="B92" i="94" s="1"/>
  <c r="B96" i="94" s="1"/>
  <c r="B99" i="94" s="1"/>
  <c r="B102" i="94" s="1"/>
  <c r="B105" i="94" s="1"/>
  <c r="B108" i="94" s="1"/>
  <c r="B112" i="94" s="1"/>
  <c r="B115" i="94" s="1"/>
  <c r="B118" i="94" s="1"/>
  <c r="B120" i="94" s="1"/>
  <c r="B123" i="94" s="1"/>
  <c r="B125" i="94" s="1"/>
  <c r="B127" i="94" s="1"/>
  <c r="B129" i="94" s="1"/>
  <c r="B134" i="94" s="1"/>
  <c r="B141" i="94" s="1"/>
  <c r="B144" i="94" s="1"/>
  <c r="B149" i="94" s="1"/>
  <c r="B101" i="92"/>
  <c r="B155" i="94" l="1"/>
  <c r="B152" i="94"/>
  <c r="B106" i="92"/>
  <c r="B160" i="94" l="1"/>
  <c r="B164" i="94" s="1"/>
  <c r="B169" i="94" s="1"/>
  <c r="B174" i="94" s="1"/>
  <c r="B177" i="94" s="1"/>
  <c r="B181" i="94" s="1"/>
  <c r="B184" i="94" s="1"/>
  <c r="B109" i="92"/>
  <c r="B189" i="94" l="1"/>
  <c r="B192" i="94" s="1"/>
  <c r="B197" i="94" s="1"/>
  <c r="B200" i="94" s="1"/>
  <c r="B203" i="94" s="1"/>
  <c r="B206" i="94" s="1"/>
  <c r="B209" i="94" s="1"/>
  <c r="B216" i="94" s="1"/>
  <c r="B218" i="94" s="1"/>
  <c r="B220" i="94" s="1"/>
  <c r="B222" i="94" s="1"/>
  <c r="B234" i="94" s="1"/>
  <c r="B244" i="94" s="1"/>
  <c r="B249" i="94" s="1"/>
  <c r="B254" i="94" s="1"/>
  <c r="B259" i="94" s="1"/>
  <c r="B262" i="94" s="1"/>
  <c r="B267" i="94" s="1"/>
  <c r="B272" i="94" s="1"/>
  <c r="B276" i="94" s="1"/>
  <c r="B280" i="94" s="1"/>
  <c r="B284" i="94" s="1"/>
  <c r="B288" i="94" s="1"/>
  <c r="B291" i="94" s="1"/>
  <c r="B294" i="94" s="1"/>
  <c r="B297" i="94" s="1"/>
  <c r="B300" i="94" s="1"/>
  <c r="B305" i="94" s="1"/>
  <c r="B307" i="94" s="1"/>
  <c r="B309" i="94" s="1"/>
  <c r="B311" i="94" s="1"/>
  <c r="B316" i="94" s="1"/>
  <c r="B321" i="94" s="1"/>
  <c r="B324" i="94" s="1"/>
  <c r="B327" i="94" s="1"/>
  <c r="B333" i="94" s="1"/>
  <c r="B338" i="94" s="1"/>
  <c r="B345" i="94" s="1"/>
  <c r="B350" i="94" s="1"/>
  <c r="B355" i="94" s="1"/>
  <c r="B359" i="94" s="1"/>
  <c r="B362" i="94" s="1"/>
  <c r="B365" i="94" s="1"/>
  <c r="B368" i="94" s="1"/>
  <c r="B371" i="94" s="1"/>
  <c r="B381" i="94" s="1"/>
  <c r="B391" i="94" s="1"/>
  <c r="B396" i="94" s="1"/>
  <c r="B399" i="94" s="1"/>
  <c r="B403" i="94" s="1"/>
  <c r="B406" i="94" s="1"/>
  <c r="B410" i="94" s="1"/>
  <c r="B415" i="94" s="1"/>
  <c r="B418" i="94" s="1"/>
  <c r="B421" i="94" s="1"/>
  <c r="B424" i="94" s="1"/>
  <c r="B426" i="94" s="1"/>
  <c r="B439" i="94" s="1"/>
  <c r="B441" i="94" s="1"/>
  <c r="B443" i="94" s="1"/>
  <c r="B445" i="94" s="1"/>
  <c r="B460" i="94" s="1"/>
  <c r="B473" i="94" s="1"/>
  <c r="B483" i="94" s="1"/>
  <c r="B486" i="94" s="1"/>
  <c r="B489" i="94" s="1"/>
  <c r="B492" i="94" s="1"/>
  <c r="B494" i="94" s="1"/>
  <c r="B499" i="94" s="1"/>
  <c r="B505" i="94" s="1"/>
  <c r="B510" i="94" s="1"/>
  <c r="B517" i="94" s="1"/>
  <c r="B522" i="94" s="1"/>
  <c r="B527" i="94" s="1"/>
  <c r="B530" i="94" s="1"/>
  <c r="B533" i="94" s="1"/>
  <c r="B536" i="94" s="1"/>
  <c r="B539" i="94" s="1"/>
  <c r="B541" i="94" s="1"/>
  <c r="B551" i="94" s="1"/>
  <c r="B557" i="94" s="1"/>
  <c r="B562" i="94" s="1"/>
  <c r="B565" i="94" s="1"/>
  <c r="B569" i="94" s="1"/>
  <c r="B572" i="94" s="1"/>
  <c r="B576" i="94" s="1"/>
  <c r="B579" i="94" s="1"/>
  <c r="B582" i="94" s="1"/>
  <c r="B585" i="94" s="1"/>
  <c r="B595" i="94" s="1"/>
  <c r="B597" i="94" s="1"/>
  <c r="B599" i="94" s="1"/>
  <c r="B601" i="94" s="1"/>
  <c r="B613" i="94" s="1"/>
  <c r="B622" i="94" s="1"/>
  <c r="B630" i="94" s="1"/>
  <c r="B633" i="94" s="1"/>
  <c r="B636" i="94" s="1"/>
  <c r="B639" i="94" s="1"/>
  <c r="B641" i="94" s="1"/>
  <c r="B646" i="94" s="1"/>
  <c r="B652" i="94" s="1"/>
  <c r="B654" i="94" s="1"/>
  <c r="B657" i="94" s="1"/>
  <c r="B661" i="94" s="1"/>
  <c r="B663" i="94" s="1"/>
  <c r="B665" i="94" s="1"/>
  <c r="B667" i="94" s="1"/>
  <c r="B669" i="94" s="1"/>
  <c r="B671" i="94" s="1"/>
  <c r="B673" i="94" s="1"/>
  <c r="B676" i="94" s="1"/>
  <c r="B679" i="94" s="1"/>
  <c r="B681" i="94" s="1"/>
  <c r="B686" i="94" s="1"/>
  <c r="B692" i="94" s="1"/>
  <c r="B694" i="94" s="1"/>
  <c r="B697" i="94" s="1"/>
  <c r="B701" i="94" s="1"/>
  <c r="B703" i="94" s="1"/>
  <c r="B705" i="94" s="1"/>
  <c r="B707" i="94" s="1"/>
  <c r="B709" i="94" s="1"/>
  <c r="B711" i="94" s="1"/>
  <c r="B713" i="94" s="1"/>
  <c r="B716" i="94" s="1"/>
  <c r="B719" i="94" s="1"/>
  <c r="B721" i="94" s="1"/>
  <c r="B726" i="94" s="1"/>
  <c r="B733" i="94" s="1"/>
  <c r="B735" i="94" s="1"/>
  <c r="B738" i="94" s="1"/>
  <c r="B742" i="94" s="1"/>
  <c r="B744" i="94" s="1"/>
  <c r="B746" i="94" s="1"/>
  <c r="B748" i="94" s="1"/>
  <c r="B750" i="94" s="1"/>
  <c r="B752" i="94" s="1"/>
  <c r="B754" i="94" s="1"/>
  <c r="B757" i="94" s="1"/>
  <c r="B760" i="94" s="1"/>
  <c r="B762" i="94" s="1"/>
  <c r="B764" i="94" s="1"/>
  <c r="B767" i="94" s="1"/>
  <c r="B770" i="94" s="1"/>
  <c r="B773" i="94" s="1"/>
  <c r="B778" i="94" s="1"/>
  <c r="B784" i="94" s="1"/>
  <c r="B786" i="94" s="1"/>
  <c r="B789" i="94" s="1"/>
  <c r="B793" i="94" s="1"/>
  <c r="B795" i="94" s="1"/>
  <c r="B797" i="94" s="1"/>
  <c r="B799" i="94" s="1"/>
  <c r="B801" i="94" s="1"/>
  <c r="B803" i="94" s="1"/>
  <c r="B807" i="94" s="1"/>
  <c r="B810" i="94" s="1"/>
  <c r="B816" i="94" s="1"/>
  <c r="B819" i="94" s="1"/>
  <c r="B822" i="94" s="1"/>
  <c r="B825" i="94" s="1"/>
  <c r="B828" i="94" s="1"/>
  <c r="B835" i="94" s="1"/>
  <c r="B838" i="94" s="1"/>
  <c r="B841" i="94" s="1"/>
  <c r="B848" i="94" s="1"/>
  <c r="B851" i="94" s="1"/>
  <c r="B854" i="94" s="1"/>
  <c r="B857" i="94" s="1"/>
  <c r="B860" i="94" s="1"/>
  <c r="B863" i="94" s="1"/>
  <c r="B866" i="94" s="1"/>
  <c r="B869" i="94" s="1"/>
  <c r="B871" i="94" s="1"/>
  <c r="B112" i="92"/>
  <c r="B117" i="92" l="1"/>
  <c r="B124" i="92" l="1"/>
  <c r="B127" i="92" l="1"/>
  <c r="B130" i="92" l="1"/>
  <c r="B136" i="92" s="1"/>
  <c r="B146" i="92" s="1"/>
  <c r="B156" i="92" s="1"/>
  <c r="B164" i="92" s="1"/>
  <c r="B173" i="92" s="1"/>
  <c r="B178" i="92" s="1"/>
  <c r="B182" i="92" s="1"/>
  <c r="B188" i="92" s="1"/>
  <c r="B191" i="92" s="1"/>
  <c r="B194" i="92" s="1"/>
  <c r="B197" i="92" s="1"/>
  <c r="B200" i="92" s="1"/>
  <c r="B204" i="92" s="1"/>
  <c r="B207" i="92" s="1"/>
  <c r="B212" i="92" s="1"/>
  <c r="B216" i="92" s="1"/>
  <c r="B219" i="92" s="1"/>
  <c r="B222" i="92" s="1"/>
  <c r="B226" i="92" s="1"/>
  <c r="B232" i="92" s="1"/>
  <c r="B236" i="92" s="1"/>
  <c r="B241" i="92" s="1"/>
  <c r="B244" i="92" s="1"/>
  <c r="B250" i="92" s="1"/>
  <c r="B255" i="92" s="1"/>
  <c r="B260" i="92" s="1"/>
  <c r="B265" i="92" s="1"/>
  <c r="B269" i="92" s="1"/>
  <c r="B274" i="92" s="1"/>
  <c r="B279" i="92" s="1"/>
  <c r="B281" i="92" s="1"/>
  <c r="B284" i="92" s="1"/>
  <c r="B288" i="92" s="1"/>
  <c r="B293" i="92" s="1"/>
  <c r="B298" i="92" s="1"/>
  <c r="B301" i="92" s="1"/>
  <c r="B304" i="92" s="1"/>
  <c r="B307" i="92" s="1"/>
  <c r="B315" i="92" s="1"/>
  <c r="B318" i="92" s="1"/>
  <c r="B322" i="92" s="1"/>
  <c r="B326" i="92" s="1"/>
  <c r="B331" i="92" s="1"/>
  <c r="B336" i="92" s="1"/>
  <c r="B341" i="92" s="1"/>
  <c r="B345" i="92" s="1"/>
  <c r="B349" i="92" s="1"/>
  <c r="B352" i="92" s="1"/>
  <c r="B355" i="92" s="1"/>
  <c r="B363" i="92" s="1"/>
  <c r="B367" i="92" s="1"/>
  <c r="B371" i="92" s="1"/>
  <c r="B376" i="92" s="1"/>
  <c r="B378" i="92" s="1"/>
  <c r="B380" i="92" s="1"/>
  <c r="B382" i="92" s="1"/>
  <c r="B385" i="92" s="1"/>
  <c r="B388" i="92" s="1"/>
  <c r="B390" i="92" s="1"/>
  <c r="B392" i="92" s="1"/>
  <c r="B394" i="92" s="1"/>
  <c r="B396" i="92" s="1"/>
  <c r="B398" i="92" s="1"/>
  <c r="B402" i="92" l="1"/>
  <c r="B404" i="92" s="1"/>
  <c r="B407" i="92" l="1"/>
  <c r="B410" i="92" s="1"/>
  <c r="G112" i="60"/>
  <c r="A110" i="60"/>
  <c r="G108" i="60"/>
  <c r="A106" i="60"/>
  <c r="A102" i="60"/>
  <c r="A100" i="60"/>
  <c r="G102" i="60"/>
  <c r="G100" i="60"/>
  <c r="B412" i="92" l="1"/>
  <c r="B414" i="92" s="1"/>
  <c r="B416" i="92" s="1"/>
  <c r="B418" i="92" s="1"/>
  <c r="B422" i="92" s="1"/>
  <c r="B425" i="92" s="1"/>
  <c r="B429" i="92" s="1"/>
  <c r="B434" i="92" s="1"/>
  <c r="B440" i="92" s="1"/>
  <c r="B443" i="92" s="1"/>
  <c r="B445" i="92" s="1"/>
  <c r="B448" i="92" s="1"/>
  <c r="B452" i="92" s="1"/>
  <c r="B456" i="92" s="1"/>
  <c r="B459" i="92" s="1"/>
  <c r="E251" i="63"/>
  <c r="G251" i="63"/>
  <c r="I428" i="75" l="1"/>
  <c r="I258" i="75"/>
  <c r="I256" i="75"/>
  <c r="I254" i="75"/>
  <c r="G75" i="60"/>
  <c r="G73" i="60"/>
  <c r="G65" i="60"/>
  <c r="G63" i="60"/>
  <c r="G61" i="60"/>
  <c r="G59" i="60"/>
  <c r="G57" i="60"/>
  <c r="G55" i="60"/>
  <c r="G53" i="60"/>
  <c r="G51" i="60"/>
  <c r="G49" i="60"/>
  <c r="G45" i="60"/>
  <c r="G43" i="60"/>
  <c r="G41" i="60"/>
  <c r="G39" i="60"/>
  <c r="G37" i="60"/>
  <c r="G35" i="60"/>
  <c r="G33" i="60"/>
  <c r="G31" i="60"/>
  <c r="G29" i="60"/>
  <c r="G27" i="60"/>
  <c r="G23" i="60"/>
  <c r="G21" i="60"/>
  <c r="G19" i="60"/>
  <c r="G17" i="60"/>
  <c r="G15" i="60"/>
  <c r="G13" i="60"/>
  <c r="G11" i="60"/>
  <c r="G9" i="60"/>
  <c r="G28" i="18"/>
  <c r="G30" i="62"/>
  <c r="I60" i="31"/>
  <c r="I64" i="31"/>
  <c r="I66" i="31"/>
  <c r="I68" i="31"/>
  <c r="I70" i="31"/>
  <c r="I72" i="31"/>
  <c r="I74" i="31"/>
  <c r="I76" i="31"/>
  <c r="I78" i="31"/>
  <c r="A94" i="66"/>
  <c r="A96" i="66"/>
  <c r="A98" i="66"/>
  <c r="A100" i="66"/>
  <c r="A102" i="66"/>
  <c r="A104" i="66"/>
  <c r="A106" i="66"/>
  <c r="A108" i="66"/>
  <c r="A110" i="66"/>
  <c r="B92" i="66"/>
  <c r="B94" i="66" s="1"/>
  <c r="B96" i="66" s="1"/>
  <c r="A92" i="66"/>
  <c r="B86" i="66"/>
  <c r="B80" i="66"/>
  <c r="A86" i="66"/>
  <c r="B56" i="66"/>
  <c r="A60" i="66"/>
  <c r="A62" i="66"/>
  <c r="A64" i="66"/>
  <c r="A66" i="66"/>
  <c r="A68" i="66"/>
  <c r="A70" i="66"/>
  <c r="A72" i="66"/>
  <c r="A74" i="66"/>
  <c r="A58" i="66"/>
  <c r="A56" i="66"/>
  <c r="B42" i="66"/>
  <c r="B44" i="66" s="1"/>
  <c r="B46" i="66" s="1"/>
  <c r="A44" i="66"/>
  <c r="A46" i="66"/>
  <c r="A48" i="66"/>
  <c r="A50" i="66"/>
  <c r="A42" i="66"/>
  <c r="A30" i="66"/>
  <c r="A32" i="66"/>
  <c r="A34" i="66"/>
  <c r="A36" i="66"/>
  <c r="B98" i="66" l="1"/>
  <c r="B58" i="66"/>
  <c r="B100" i="66"/>
  <c r="B102" i="66" s="1"/>
  <c r="B48" i="66"/>
  <c r="B50" i="66" s="1"/>
  <c r="I36" i="75"/>
  <c r="A248" i="75"/>
  <c r="A256" i="75" s="1"/>
  <c r="A263" i="75" s="1"/>
  <c r="A267" i="75" s="1"/>
  <c r="A250" i="75"/>
  <c r="A258" i="75" s="1"/>
  <c r="C244" i="75"/>
  <c r="C246" i="75" s="1"/>
  <c r="B244" i="75"/>
  <c r="B246" i="75" s="1"/>
  <c r="B248" i="75" s="1"/>
  <c r="B250" i="75" s="1"/>
  <c r="B252" i="75" s="1"/>
  <c r="B254" i="75" s="1"/>
  <c r="B256" i="75" s="1"/>
  <c r="B258" i="75" s="1"/>
  <c r="B260" i="75" s="1"/>
  <c r="B263" i="75" s="1"/>
  <c r="I277" i="75"/>
  <c r="I275" i="75"/>
  <c r="I273" i="75"/>
  <c r="I271" i="75"/>
  <c r="I269" i="75"/>
  <c r="I267" i="75"/>
  <c r="I265" i="75"/>
  <c r="I263" i="75"/>
  <c r="I260" i="75"/>
  <c r="I252" i="75"/>
  <c r="I250" i="75"/>
  <c r="I248" i="75"/>
  <c r="I246" i="75"/>
  <c r="I244" i="75"/>
  <c r="D416" i="75"/>
  <c r="D372" i="75"/>
  <c r="C370" i="75"/>
  <c r="C372" i="75" s="1"/>
  <c r="C374" i="75" s="1"/>
  <c r="C376" i="75" s="1"/>
  <c r="C378" i="75" s="1"/>
  <c r="C380" i="75" s="1"/>
  <c r="C382" i="75" s="1"/>
  <c r="C384" i="75" s="1"/>
  <c r="C386" i="75" s="1"/>
  <c r="C388" i="75" s="1"/>
  <c r="C390" i="75" s="1"/>
  <c r="C392" i="75" s="1"/>
  <c r="C394" i="75" s="1"/>
  <c r="C396" i="75" s="1"/>
  <c r="C398" i="75" s="1"/>
  <c r="C400" i="75" s="1"/>
  <c r="C402" i="75" s="1"/>
  <c r="C404" i="75" s="1"/>
  <c r="C406" i="75" s="1"/>
  <c r="C408" i="75" s="1"/>
  <c r="C410" i="75" s="1"/>
  <c r="C416" i="75" s="1"/>
  <c r="C418" i="75" s="1"/>
  <c r="C420" i="75" s="1"/>
  <c r="C422" i="75" s="1"/>
  <c r="C424" i="75" s="1"/>
  <c r="C426" i="75" s="1"/>
  <c r="C428" i="75" s="1"/>
  <c r="C430" i="75" s="1"/>
  <c r="C432" i="75" s="1"/>
  <c r="C434" i="75" s="1"/>
  <c r="C436" i="75" s="1"/>
  <c r="C438" i="75" s="1"/>
  <c r="C440" i="75" s="1"/>
  <c r="C442" i="75" s="1"/>
  <c r="C444" i="75" s="1"/>
  <c r="C446" i="75" s="1"/>
  <c r="C448" i="75" s="1"/>
  <c r="C450" i="75" s="1"/>
  <c r="C452" i="75" s="1"/>
  <c r="C454" i="75" s="1"/>
  <c r="C456" i="75" s="1"/>
  <c r="C458" i="75" s="1"/>
  <c r="D290" i="75"/>
  <c r="C288" i="75"/>
  <c r="B281" i="75"/>
  <c r="B285" i="75" s="1"/>
  <c r="I458" i="75"/>
  <c r="I456" i="75"/>
  <c r="I454" i="75"/>
  <c r="I452" i="75"/>
  <c r="I450" i="75"/>
  <c r="I448" i="75"/>
  <c r="I446" i="75"/>
  <c r="I444" i="75"/>
  <c r="I442" i="75"/>
  <c r="I440" i="75"/>
  <c r="I438" i="75"/>
  <c r="I436" i="75"/>
  <c r="I434" i="75"/>
  <c r="I432" i="75"/>
  <c r="I430" i="75"/>
  <c r="I426" i="75"/>
  <c r="I424" i="75"/>
  <c r="I422" i="75"/>
  <c r="I420" i="75"/>
  <c r="I418" i="75"/>
  <c r="I416" i="75"/>
  <c r="I410" i="75"/>
  <c r="I408" i="75"/>
  <c r="I406" i="75"/>
  <c r="I404" i="75"/>
  <c r="I402" i="75"/>
  <c r="I400" i="75"/>
  <c r="I398" i="75"/>
  <c r="I396" i="75"/>
  <c r="I394" i="75"/>
  <c r="I392" i="75"/>
  <c r="I390" i="75"/>
  <c r="I388" i="75"/>
  <c r="I386" i="75"/>
  <c r="I384" i="75"/>
  <c r="I382" i="75"/>
  <c r="I380" i="75"/>
  <c r="I378" i="75"/>
  <c r="I376" i="75"/>
  <c r="I374" i="75"/>
  <c r="I372" i="75"/>
  <c r="I366" i="75"/>
  <c r="I364" i="75"/>
  <c r="I362" i="75"/>
  <c r="I360" i="75"/>
  <c r="I359" i="75"/>
  <c r="I356" i="75"/>
  <c r="I354" i="75"/>
  <c r="I352" i="75"/>
  <c r="I350" i="75"/>
  <c r="I348" i="75"/>
  <c r="I346" i="75"/>
  <c r="I344" i="75"/>
  <c r="I342" i="75"/>
  <c r="I340" i="75"/>
  <c r="I338" i="75"/>
  <c r="I336" i="75"/>
  <c r="I334" i="75"/>
  <c r="I332" i="75"/>
  <c r="I330" i="75"/>
  <c r="I328" i="75"/>
  <c r="I326" i="75"/>
  <c r="I324" i="75"/>
  <c r="I322" i="75"/>
  <c r="I320" i="75"/>
  <c r="I318" i="75"/>
  <c r="I316" i="75"/>
  <c r="I314" i="75"/>
  <c r="I312" i="75"/>
  <c r="I310" i="75"/>
  <c r="I308" i="75"/>
  <c r="I306" i="75"/>
  <c r="I304" i="75"/>
  <c r="I302" i="75"/>
  <c r="I300" i="75"/>
  <c r="I298" i="75"/>
  <c r="I296" i="75"/>
  <c r="I294" i="75"/>
  <c r="I292" i="75"/>
  <c r="I290" i="75"/>
  <c r="A34" i="75"/>
  <c r="A35" i="75" s="1"/>
  <c r="A36" i="75" s="1"/>
  <c r="A28" i="75"/>
  <c r="A29" i="75" s="1"/>
  <c r="A30" i="75" s="1"/>
  <c r="A31" i="75" s="1"/>
  <c r="A24" i="75"/>
  <c r="A25" i="75" s="1"/>
  <c r="B488" i="75"/>
  <c r="B490" i="75" s="1"/>
  <c r="C466" i="75"/>
  <c r="C468" i="75" s="1"/>
  <c r="C470" i="75" s="1"/>
  <c r="C472" i="75" s="1"/>
  <c r="C474" i="75" s="1"/>
  <c r="C476" i="75" s="1"/>
  <c r="C478" i="75" s="1"/>
  <c r="C480" i="75" s="1"/>
  <c r="C482" i="75" s="1"/>
  <c r="C484" i="75" s="1"/>
  <c r="B464" i="75"/>
  <c r="B466" i="75" s="1"/>
  <c r="B470" i="75" s="1"/>
  <c r="B472" i="75" s="1"/>
  <c r="B474" i="75" s="1"/>
  <c r="B476" i="75" s="1"/>
  <c r="B478" i="75" s="1"/>
  <c r="B480" i="75" s="1"/>
  <c r="B482" i="75" s="1"/>
  <c r="B484" i="75" s="1"/>
  <c r="A462" i="75"/>
  <c r="A464" i="75" s="1"/>
  <c r="A466" i="75" s="1"/>
  <c r="A470" i="75" s="1"/>
  <c r="A472" i="75" s="1"/>
  <c r="A474" i="75" s="1"/>
  <c r="A476" i="75" s="1"/>
  <c r="A478" i="75" s="1"/>
  <c r="A480" i="75" s="1"/>
  <c r="A482" i="75" s="1"/>
  <c r="A484" i="75" s="1"/>
  <c r="C209" i="75"/>
  <c r="B207" i="75"/>
  <c r="B209" i="75" s="1"/>
  <c r="B213" i="75" s="1"/>
  <c r="A207" i="75"/>
  <c r="A281" i="75" s="1"/>
  <c r="A284" i="75" s="1"/>
  <c r="B178" i="75"/>
  <c r="C180" i="75"/>
  <c r="B180" i="75"/>
  <c r="B182" i="75" s="1"/>
  <c r="B184" i="75" s="1"/>
  <c r="B186" i="75" s="1"/>
  <c r="A176" i="75"/>
  <c r="A180" i="75" s="1"/>
  <c r="A182" i="75" s="1"/>
  <c r="A184" i="75" s="1"/>
  <c r="A186" i="75" s="1"/>
  <c r="B140" i="75"/>
  <c r="A140" i="75"/>
  <c r="A142" i="75" s="1"/>
  <c r="B73" i="75"/>
  <c r="B75" i="75" s="1"/>
  <c r="B77" i="75" s="1"/>
  <c r="A73" i="75"/>
  <c r="A71" i="75"/>
  <c r="A42" i="75"/>
  <c r="I505" i="75"/>
  <c r="I503" i="75"/>
  <c r="I501" i="75"/>
  <c r="I499" i="75"/>
  <c r="I497" i="75"/>
  <c r="I495" i="75"/>
  <c r="I494" i="75"/>
  <c r="I493" i="75"/>
  <c r="I492" i="75"/>
  <c r="I491" i="75"/>
  <c r="C497" i="75"/>
  <c r="C499" i="75" s="1"/>
  <c r="C501" i="75" s="1"/>
  <c r="C503" i="75" s="1"/>
  <c r="C505" i="75" s="1"/>
  <c r="I484" i="75"/>
  <c r="I482" i="75"/>
  <c r="I480" i="75"/>
  <c r="I478" i="75"/>
  <c r="I476" i="75"/>
  <c r="I474" i="75"/>
  <c r="I472" i="75"/>
  <c r="I470" i="75"/>
  <c r="I468" i="75"/>
  <c r="I466" i="75"/>
  <c r="I237" i="75"/>
  <c r="I235" i="75"/>
  <c r="I233" i="75"/>
  <c r="I232" i="75"/>
  <c r="I229" i="75"/>
  <c r="I226" i="75"/>
  <c r="I225" i="75"/>
  <c r="I224" i="75"/>
  <c r="I221" i="75"/>
  <c r="I219" i="75"/>
  <c r="I217" i="75"/>
  <c r="I215" i="75"/>
  <c r="I213" i="75"/>
  <c r="I211" i="75"/>
  <c r="I210" i="75"/>
  <c r="I203" i="75"/>
  <c r="I201" i="75"/>
  <c r="I199" i="75"/>
  <c r="I197" i="75"/>
  <c r="I196" i="75"/>
  <c r="I195" i="75"/>
  <c r="I192" i="75"/>
  <c r="I190" i="75"/>
  <c r="I188" i="75"/>
  <c r="I186" i="75"/>
  <c r="I184" i="75"/>
  <c r="I182" i="75"/>
  <c r="I180" i="75"/>
  <c r="I172" i="75"/>
  <c r="I170" i="75"/>
  <c r="I168" i="75"/>
  <c r="I165" i="75"/>
  <c r="I162" i="75"/>
  <c r="I160" i="75"/>
  <c r="I158" i="75"/>
  <c r="I156" i="75"/>
  <c r="I155" i="75"/>
  <c r="I152" i="75"/>
  <c r="I151" i="75"/>
  <c r="I148" i="75"/>
  <c r="G146" i="75"/>
  <c r="I146" i="75" s="1"/>
  <c r="I144" i="75"/>
  <c r="I142" i="75"/>
  <c r="I136" i="75"/>
  <c r="I133" i="75"/>
  <c r="I131" i="75"/>
  <c r="I129" i="75"/>
  <c r="I127" i="75"/>
  <c r="I125" i="75"/>
  <c r="I123" i="75"/>
  <c r="I120" i="75"/>
  <c r="I117" i="75"/>
  <c r="I114" i="75"/>
  <c r="I113" i="75"/>
  <c r="I110" i="75"/>
  <c r="I109" i="75"/>
  <c r="I106" i="75"/>
  <c r="I105" i="75"/>
  <c r="I102" i="75"/>
  <c r="I100" i="75"/>
  <c r="I98" i="75"/>
  <c r="I97" i="75"/>
  <c r="I95" i="75"/>
  <c r="I93" i="75"/>
  <c r="I91" i="75"/>
  <c r="I89" i="75"/>
  <c r="I88" i="75"/>
  <c r="I85" i="75"/>
  <c r="I84" i="75"/>
  <c r="I81" i="75"/>
  <c r="G79" i="75"/>
  <c r="I79" i="75" s="1"/>
  <c r="I77" i="75"/>
  <c r="I75" i="75"/>
  <c r="I67" i="75"/>
  <c r="I66" i="75"/>
  <c r="I65" i="75"/>
  <c r="I62" i="75"/>
  <c r="I60" i="75"/>
  <c r="I58" i="75"/>
  <c r="I56" i="75"/>
  <c r="I54" i="75"/>
  <c r="I52" i="75"/>
  <c r="I50" i="75"/>
  <c r="I48" i="75"/>
  <c r="I46" i="75"/>
  <c r="I44" i="75"/>
  <c r="C213" i="75" l="1"/>
  <c r="A144" i="75"/>
  <c r="B142" i="75"/>
  <c r="A146" i="75" s="1"/>
  <c r="A75" i="75"/>
  <c r="A77" i="75" s="1"/>
  <c r="A79" i="75" s="1"/>
  <c r="I460" i="75"/>
  <c r="I285" i="75" s="1"/>
  <c r="I368" i="75"/>
  <c r="I283" i="75" s="1"/>
  <c r="I412" i="75"/>
  <c r="I284" i="75" s="1"/>
  <c r="B104" i="66"/>
  <c r="B106" i="66" s="1"/>
  <c r="B60" i="66"/>
  <c r="A271" i="75"/>
  <c r="B265" i="75"/>
  <c r="B267" i="75" s="1"/>
  <c r="A277" i="75"/>
  <c r="C248" i="75"/>
  <c r="I279" i="75"/>
  <c r="I30" i="75" s="1"/>
  <c r="D418" i="75"/>
  <c r="D420" i="75" s="1"/>
  <c r="D374" i="75"/>
  <c r="D376" i="75" s="1"/>
  <c r="B370" i="75"/>
  <c r="B372" i="75" s="1"/>
  <c r="B374" i="75" s="1"/>
  <c r="B376" i="75" s="1"/>
  <c r="B378" i="75" s="1"/>
  <c r="B380" i="75" s="1"/>
  <c r="B382" i="75" s="1"/>
  <c r="B384" i="75" s="1"/>
  <c r="B386" i="75" s="1"/>
  <c r="B388" i="75" s="1"/>
  <c r="B390" i="75" s="1"/>
  <c r="B392" i="75" s="1"/>
  <c r="B394" i="75" s="1"/>
  <c r="B396" i="75" s="1"/>
  <c r="B398" i="75" s="1"/>
  <c r="B400" i="75" s="1"/>
  <c r="B402" i="75" s="1"/>
  <c r="B404" i="75" s="1"/>
  <c r="B406" i="75" s="1"/>
  <c r="B408" i="75" s="1"/>
  <c r="B410" i="75" s="1"/>
  <c r="B414" i="75" s="1"/>
  <c r="B416" i="75" s="1"/>
  <c r="B418" i="75" s="1"/>
  <c r="B420" i="75" s="1"/>
  <c r="B422" i="75" s="1"/>
  <c r="B424" i="75" s="1"/>
  <c r="B426" i="75" s="1"/>
  <c r="B428" i="75" s="1"/>
  <c r="B430" i="75" s="1"/>
  <c r="B432" i="75" s="1"/>
  <c r="B434" i="75" s="1"/>
  <c r="B436" i="75" s="1"/>
  <c r="B438" i="75" s="1"/>
  <c r="B440" i="75" s="1"/>
  <c r="B442" i="75" s="1"/>
  <c r="B444" i="75" s="1"/>
  <c r="B446" i="75" s="1"/>
  <c r="B448" i="75" s="1"/>
  <c r="B450" i="75" s="1"/>
  <c r="B452" i="75" s="1"/>
  <c r="B454" i="75" s="1"/>
  <c r="B456" i="75" s="1"/>
  <c r="B458" i="75" s="1"/>
  <c r="A283" i="75"/>
  <c r="A288" i="75" s="1"/>
  <c r="A285" i="75"/>
  <c r="C290" i="75"/>
  <c r="C292" i="75" s="1"/>
  <c r="C294" i="75" s="1"/>
  <c r="C296" i="75" s="1"/>
  <c r="C298" i="75" s="1"/>
  <c r="C300" i="75" s="1"/>
  <c r="C302" i="75" s="1"/>
  <c r="C304" i="75" s="1"/>
  <c r="C306" i="75" s="1"/>
  <c r="C308" i="75" s="1"/>
  <c r="C310" i="75" s="1"/>
  <c r="C312" i="75" s="1"/>
  <c r="C314" i="75" s="1"/>
  <c r="C316" i="75" s="1"/>
  <c r="C318" i="75" s="1"/>
  <c r="C320" i="75" s="1"/>
  <c r="C322" i="75" s="1"/>
  <c r="C324" i="75" s="1"/>
  <c r="C326" i="75" s="1"/>
  <c r="C328" i="75" s="1"/>
  <c r="C330" i="75" s="1"/>
  <c r="C332" i="75" s="1"/>
  <c r="C334" i="75" s="1"/>
  <c r="C336" i="75" s="1"/>
  <c r="C338" i="75" s="1"/>
  <c r="C340" i="75" s="1"/>
  <c r="C342" i="75" s="1"/>
  <c r="C344" i="75" s="1"/>
  <c r="C346" i="75" s="1"/>
  <c r="C348" i="75" s="1"/>
  <c r="C350" i="75" s="1"/>
  <c r="C352" i="75" s="1"/>
  <c r="C354" i="75" s="1"/>
  <c r="C356" i="75" s="1"/>
  <c r="C358" i="75" s="1"/>
  <c r="C362" i="75" s="1"/>
  <c r="C364" i="75" s="1"/>
  <c r="C366" i="75" s="1"/>
  <c r="B283" i="75"/>
  <c r="B288" i="75" s="1"/>
  <c r="B290" i="75" s="1"/>
  <c r="B292" i="75" s="1"/>
  <c r="B294" i="75" s="1"/>
  <c r="B296" i="75" s="1"/>
  <c r="B298" i="75" s="1"/>
  <c r="B300" i="75" s="1"/>
  <c r="B302" i="75" s="1"/>
  <c r="B304" i="75" s="1"/>
  <c r="B306" i="75" s="1"/>
  <c r="B308" i="75" s="1"/>
  <c r="B310" i="75" s="1"/>
  <c r="B312" i="75" s="1"/>
  <c r="B314" i="75" s="1"/>
  <c r="B316" i="75" s="1"/>
  <c r="B318" i="75" s="1"/>
  <c r="B320" i="75" s="1"/>
  <c r="B322" i="75" s="1"/>
  <c r="B324" i="75" s="1"/>
  <c r="B326" i="75" s="1"/>
  <c r="B328" i="75" s="1"/>
  <c r="B330" i="75" s="1"/>
  <c r="B332" i="75" s="1"/>
  <c r="B334" i="75" s="1"/>
  <c r="B336" i="75" s="1"/>
  <c r="B338" i="75" s="1"/>
  <c r="B340" i="75" s="1"/>
  <c r="B342" i="75" s="1"/>
  <c r="B344" i="75" s="1"/>
  <c r="B346" i="75" s="1"/>
  <c r="B348" i="75" s="1"/>
  <c r="B350" i="75" s="1"/>
  <c r="B352" i="75" s="1"/>
  <c r="B354" i="75" s="1"/>
  <c r="B356" i="75" s="1"/>
  <c r="B358" i="75" s="1"/>
  <c r="B362" i="75" s="1"/>
  <c r="B364" i="75" s="1"/>
  <c r="B366" i="75" s="1"/>
  <c r="B284" i="75"/>
  <c r="D292" i="75"/>
  <c r="D294" i="75" s="1"/>
  <c r="I507" i="75"/>
  <c r="I35" i="75" s="1"/>
  <c r="I486" i="75"/>
  <c r="I34" i="75" s="1"/>
  <c r="A488" i="75"/>
  <c r="A490" i="75" s="1"/>
  <c r="A501" i="75" s="1"/>
  <c r="A503" i="75" s="1"/>
  <c r="I239" i="75"/>
  <c r="I29" i="75" s="1"/>
  <c r="I205" i="75"/>
  <c r="I28" i="75" s="1"/>
  <c r="A178" i="75"/>
  <c r="C215" i="75"/>
  <c r="C182" i="75"/>
  <c r="C184" i="75" s="1"/>
  <c r="I174" i="75"/>
  <c r="I25" i="75" s="1"/>
  <c r="C142" i="75"/>
  <c r="C144" i="75" s="1"/>
  <c r="B144" i="75"/>
  <c r="B146" i="75" s="1"/>
  <c r="I138" i="75"/>
  <c r="I24" i="75" s="1"/>
  <c r="C75" i="75"/>
  <c r="A148" i="75"/>
  <c r="A150" i="75" s="1"/>
  <c r="A154" i="75" s="1"/>
  <c r="A158" i="75" s="1"/>
  <c r="A160" i="75" s="1"/>
  <c r="A162" i="75" s="1"/>
  <c r="A164" i="75" s="1"/>
  <c r="A167" i="75" s="1"/>
  <c r="I69" i="75"/>
  <c r="I21" i="75" s="1"/>
  <c r="A188" i="75"/>
  <c r="A192" i="75" s="1"/>
  <c r="A190" i="75" s="1"/>
  <c r="A194" i="75" s="1"/>
  <c r="A199" i="75" s="1"/>
  <c r="A201" i="75" s="1"/>
  <c r="A203" i="75" s="1"/>
  <c r="B188" i="75"/>
  <c r="B192" i="75" s="1"/>
  <c r="B190" i="75" s="1"/>
  <c r="B194" i="75" s="1"/>
  <c r="B199" i="75" s="1"/>
  <c r="B201" i="75" s="1"/>
  <c r="B203" i="75" s="1"/>
  <c r="B501" i="75"/>
  <c r="B503" i="75" s="1"/>
  <c r="B505" i="75" s="1"/>
  <c r="B497" i="75"/>
  <c r="B499" i="75" s="1"/>
  <c r="A468" i="75"/>
  <c r="B468" i="75"/>
  <c r="B215" i="75"/>
  <c r="B217" i="75" s="1"/>
  <c r="B219" i="75" s="1"/>
  <c r="B221" i="75" s="1"/>
  <c r="B223" i="75" s="1"/>
  <c r="B228" i="75" s="1"/>
  <c r="B231" i="75" s="1"/>
  <c r="B235" i="75" s="1"/>
  <c r="B237" i="75" s="1"/>
  <c r="B80" i="65"/>
  <c r="A84" i="65"/>
  <c r="A82" i="65"/>
  <c r="A80" i="65"/>
  <c r="A10" i="65"/>
  <c r="A12" i="65" s="1"/>
  <c r="A14" i="65" s="1"/>
  <c r="A16" i="65" s="1"/>
  <c r="A18" i="65" s="1"/>
  <c r="A20" i="65" s="1"/>
  <c r="B10" i="65"/>
  <c r="A32" i="73"/>
  <c r="A31" i="73"/>
  <c r="A30" i="73"/>
  <c r="A29" i="73"/>
  <c r="B28" i="73"/>
  <c r="B29" i="73" s="1"/>
  <c r="A28" i="73"/>
  <c r="B10" i="72"/>
  <c r="B12" i="72" s="1"/>
  <c r="B5" i="71"/>
  <c r="B5" i="70"/>
  <c r="B5" i="69"/>
  <c r="B18" i="69" s="1"/>
  <c r="B5" i="68"/>
  <c r="E20" i="29"/>
  <c r="B12" i="65" l="1"/>
  <c r="A24" i="65"/>
  <c r="A26" i="65" s="1"/>
  <c r="A28" i="65" s="1"/>
  <c r="A30" i="65" s="1"/>
  <c r="A32" i="65" s="1"/>
  <c r="A34" i="65" s="1"/>
  <c r="A36" i="65" s="1"/>
  <c r="A38" i="65" s="1"/>
  <c r="A40" i="65" s="1"/>
  <c r="A42" i="65" s="1"/>
  <c r="A44" i="65" s="1"/>
  <c r="A46" i="65" s="1"/>
  <c r="A48" i="65" s="1"/>
  <c r="A50" i="65" s="1"/>
  <c r="A52" i="65" s="1"/>
  <c r="A54" i="65" s="1"/>
  <c r="A56" i="65" s="1"/>
  <c r="A58" i="65" s="1"/>
  <c r="A60" i="65" s="1"/>
  <c r="A62" i="65" s="1"/>
  <c r="A64" i="65" s="1"/>
  <c r="A66" i="65" s="1"/>
  <c r="A68" i="65" s="1"/>
  <c r="A70" i="65" s="1"/>
  <c r="A72" i="65" s="1"/>
  <c r="A74" i="65" s="1"/>
  <c r="A22" i="65"/>
  <c r="A83" i="75"/>
  <c r="A87" i="75" s="1"/>
  <c r="A91" i="75" s="1"/>
  <c r="A93" i="75" s="1"/>
  <c r="A81" i="75"/>
  <c r="B62" i="66"/>
  <c r="B20" i="70"/>
  <c r="B23" i="70" s="1"/>
  <c r="B108" i="66"/>
  <c r="B110" i="66" s="1"/>
  <c r="B14" i="72"/>
  <c r="B15" i="71"/>
  <c r="B18" i="71"/>
  <c r="B11" i="68"/>
  <c r="B13" i="68" s="1"/>
  <c r="B269" i="75"/>
  <c r="B271" i="75" s="1"/>
  <c r="B273" i="75" s="1"/>
  <c r="B275" i="75" s="1"/>
  <c r="B277" i="75" s="1"/>
  <c r="C250" i="75"/>
  <c r="D378" i="75"/>
  <c r="D380" i="75" s="1"/>
  <c r="D422" i="75"/>
  <c r="D424" i="75" s="1"/>
  <c r="D426" i="75" s="1"/>
  <c r="A420" i="75"/>
  <c r="A444" i="75"/>
  <c r="A452" i="75"/>
  <c r="A422" i="75"/>
  <c r="A424" i="75"/>
  <c r="A446" i="75"/>
  <c r="A426" i="75"/>
  <c r="A428" i="75"/>
  <c r="A430" i="75"/>
  <c r="A450" i="75"/>
  <c r="A432" i="75"/>
  <c r="A442" i="75"/>
  <c r="A434" i="75"/>
  <c r="A436" i="75"/>
  <c r="A438" i="75"/>
  <c r="A440" i="75"/>
  <c r="A448" i="75"/>
  <c r="A454" i="75"/>
  <c r="A456" i="75"/>
  <c r="A458" i="75"/>
  <c r="A418" i="75"/>
  <c r="A380" i="75"/>
  <c r="A416" i="75"/>
  <c r="A378" i="75"/>
  <c r="A388" i="75"/>
  <c r="A384" i="75"/>
  <c r="A376" i="75"/>
  <c r="A390" i="75"/>
  <c r="A394" i="75"/>
  <c r="A386" i="75"/>
  <c r="A374" i="75"/>
  <c r="A372" i="75"/>
  <c r="A392" i="75"/>
  <c r="A396" i="75"/>
  <c r="A398" i="75"/>
  <c r="A400" i="75"/>
  <c r="A402" i="75"/>
  <c r="A404" i="75"/>
  <c r="A406" i="75"/>
  <c r="A408" i="75"/>
  <c r="A410" i="75"/>
  <c r="A414" i="75" s="1"/>
  <c r="A382" i="75"/>
  <c r="A304" i="75"/>
  <c r="A330" i="75" s="1"/>
  <c r="A356" i="75" s="1"/>
  <c r="A370" i="75"/>
  <c r="A302" i="75"/>
  <c r="A300" i="75"/>
  <c r="A292" i="75"/>
  <c r="A296" i="75"/>
  <c r="A322" i="75"/>
  <c r="A348" i="75" s="1"/>
  <c r="A320" i="75"/>
  <c r="A346" i="75" s="1"/>
  <c r="A318" i="75"/>
  <c r="A344" i="75" s="1"/>
  <c r="A294" i="75"/>
  <c r="A326" i="75"/>
  <c r="A352" i="75" s="1"/>
  <c r="A316" i="75"/>
  <c r="A342" i="75" s="1"/>
  <c r="A290" i="75"/>
  <c r="A328" i="75"/>
  <c r="A354" i="75" s="1"/>
  <c r="A324" i="75"/>
  <c r="A350" i="75" s="1"/>
  <c r="A314" i="75"/>
  <c r="A340" i="75" s="1"/>
  <c r="A366" i="75" s="1"/>
  <c r="A312" i="75"/>
  <c r="A338" i="75" s="1"/>
  <c r="A364" i="75" s="1"/>
  <c r="A310" i="75"/>
  <c r="A336" i="75" s="1"/>
  <c r="A362" i="75" s="1"/>
  <c r="A308" i="75"/>
  <c r="A334" i="75" s="1"/>
  <c r="A298" i="75"/>
  <c r="A306" i="75"/>
  <c r="A332" i="75" s="1"/>
  <c r="A358" i="75" s="1"/>
  <c r="D296" i="75"/>
  <c r="I286" i="75"/>
  <c r="I31" i="75" s="1"/>
  <c r="A497" i="75"/>
  <c r="A499" i="75" s="1"/>
  <c r="A505" i="75"/>
  <c r="C217" i="75"/>
  <c r="C219" i="75" s="1"/>
  <c r="C186" i="75"/>
  <c r="C146" i="75"/>
  <c r="C148" i="75" s="1"/>
  <c r="B148" i="75"/>
  <c r="B150" i="75" s="1"/>
  <c r="B154" i="75" s="1"/>
  <c r="B158" i="75" s="1"/>
  <c r="B160" i="75" s="1"/>
  <c r="B162" i="75" s="1"/>
  <c r="B164" i="75" s="1"/>
  <c r="B170" i="75" s="1"/>
  <c r="B172" i="75" s="1"/>
  <c r="I33" i="75"/>
  <c r="C77" i="75"/>
  <c r="B79" i="75"/>
  <c r="B81" i="75" s="1"/>
  <c r="B83" i="75" s="1"/>
  <c r="B87" i="75" s="1"/>
  <c r="B91" i="75" s="1"/>
  <c r="B93" i="75" s="1"/>
  <c r="B95" i="75" s="1"/>
  <c r="B97" i="75" s="1"/>
  <c r="B100" i="75" s="1"/>
  <c r="B104" i="75" s="1"/>
  <c r="A209" i="75"/>
  <c r="A213" i="75" s="1"/>
  <c r="A170" i="75"/>
  <c r="A172" i="75" s="1"/>
  <c r="I23" i="75"/>
  <c r="A100" i="75"/>
  <c r="A95" i="75"/>
  <c r="A97" i="75" s="1"/>
  <c r="A56" i="75"/>
  <c r="A62" i="75" s="1"/>
  <c r="A48" i="75"/>
  <c r="B82" i="65"/>
  <c r="B14" i="65"/>
  <c r="B16" i="65" s="1"/>
  <c r="B30" i="73"/>
  <c r="B31" i="73" s="1"/>
  <c r="A44" i="72"/>
  <c r="A41" i="72"/>
  <c r="A38" i="72"/>
  <c r="A36" i="72"/>
  <c r="A34" i="72"/>
  <c r="A32" i="72"/>
  <c r="A30" i="72"/>
  <c r="A28" i="72"/>
  <c r="A26" i="72"/>
  <c r="A24" i="72"/>
  <c r="A22" i="72"/>
  <c r="A20" i="72"/>
  <c r="A18" i="72"/>
  <c r="A16" i="72"/>
  <c r="A14" i="72"/>
  <c r="A12" i="72"/>
  <c r="G44" i="72"/>
  <c r="G41" i="72"/>
  <c r="G38" i="72"/>
  <c r="G36" i="72"/>
  <c r="G34" i="72"/>
  <c r="G32" i="72"/>
  <c r="G30" i="72"/>
  <c r="G28" i="72"/>
  <c r="G26" i="72"/>
  <c r="G24" i="72"/>
  <c r="G22" i="72"/>
  <c r="G20" i="72"/>
  <c r="G18" i="72"/>
  <c r="G16" i="72"/>
  <c r="G14" i="72"/>
  <c r="G12" i="72"/>
  <c r="G10" i="72"/>
  <c r="A10" i="72"/>
  <c r="A95" i="71"/>
  <c r="A92" i="71"/>
  <c r="A86" i="71"/>
  <c r="A83" i="71"/>
  <c r="A77" i="71"/>
  <c r="A73" i="71"/>
  <c r="A71" i="71"/>
  <c r="A69" i="71"/>
  <c r="A67" i="71"/>
  <c r="A64" i="71"/>
  <c r="A60" i="71"/>
  <c r="A56" i="71"/>
  <c r="A50" i="71"/>
  <c r="A38" i="71"/>
  <c r="A29" i="71"/>
  <c r="A24" i="71"/>
  <c r="A22" i="71"/>
  <c r="A18" i="71"/>
  <c r="A15" i="71"/>
  <c r="G96" i="71"/>
  <c r="G93" i="71"/>
  <c r="G90" i="71"/>
  <c r="E89" i="71"/>
  <c r="G89" i="71" s="1"/>
  <c r="E88" i="71"/>
  <c r="G88" i="71" s="1"/>
  <c r="E87" i="71"/>
  <c r="G87" i="71" s="1"/>
  <c r="E81" i="71"/>
  <c r="G81" i="71" s="1"/>
  <c r="G80" i="71"/>
  <c r="E79" i="71"/>
  <c r="G79" i="71" s="1"/>
  <c r="G73" i="71"/>
  <c r="G71" i="71"/>
  <c r="G69" i="71"/>
  <c r="G67" i="71"/>
  <c r="G64" i="71"/>
  <c r="G60" i="71"/>
  <c r="G56" i="71"/>
  <c r="E52" i="71"/>
  <c r="G52" i="71" s="1"/>
  <c r="E51" i="71"/>
  <c r="G51" i="71" s="1"/>
  <c r="G38" i="71"/>
  <c r="G35" i="71"/>
  <c r="G31" i="71"/>
  <c r="G30" i="71"/>
  <c r="G27" i="71"/>
  <c r="G26" i="71"/>
  <c r="G25" i="71"/>
  <c r="G22" i="71"/>
  <c r="G20" i="71"/>
  <c r="G18" i="71"/>
  <c r="G13" i="71"/>
  <c r="E12" i="71"/>
  <c r="G12" i="71" s="1"/>
  <c r="E11" i="71"/>
  <c r="G11" i="71" s="1"/>
  <c r="E10" i="71"/>
  <c r="G10" i="71" s="1"/>
  <c r="G9" i="71"/>
  <c r="E8" i="71"/>
  <c r="G8" i="71" s="1"/>
  <c r="E7" i="71"/>
  <c r="G7" i="71" s="1"/>
  <c r="A35" i="71"/>
  <c r="A20" i="71"/>
  <c r="A5" i="71"/>
  <c r="A35" i="70"/>
  <c r="A25" i="70"/>
  <c r="A23" i="70"/>
  <c r="A20" i="70"/>
  <c r="G35" i="70"/>
  <c r="G26" i="70"/>
  <c r="G23" i="70"/>
  <c r="G20" i="70"/>
  <c r="G6" i="70"/>
  <c r="A5" i="70"/>
  <c r="G18" i="69"/>
  <c r="G5" i="69"/>
  <c r="A5" i="69"/>
  <c r="A18" i="69"/>
  <c r="G36" i="68"/>
  <c r="G34" i="68"/>
  <c r="G31" i="68"/>
  <c r="G29" i="68"/>
  <c r="G27" i="68"/>
  <c r="G25" i="68"/>
  <c r="G19" i="68"/>
  <c r="G17" i="68"/>
  <c r="G13" i="68"/>
  <c r="G11" i="68"/>
  <c r="G6" i="68"/>
  <c r="G38" i="68" s="1"/>
  <c r="G28" i="73" s="1"/>
  <c r="A36" i="68"/>
  <c r="A34" i="68"/>
  <c r="A31" i="68"/>
  <c r="A29" i="68"/>
  <c r="A27" i="68"/>
  <c r="A25" i="68"/>
  <c r="A19" i="68"/>
  <c r="A17" i="68"/>
  <c r="A13" i="68"/>
  <c r="A11" i="68"/>
  <c r="A5" i="68"/>
  <c r="G84" i="71" l="1"/>
  <c r="G53" i="72"/>
  <c r="G32" i="73" s="1"/>
  <c r="B64" i="66"/>
  <c r="B20" i="71"/>
  <c r="B22" i="71" s="1"/>
  <c r="B24" i="71" s="1"/>
  <c r="B16" i="72"/>
  <c r="G37" i="70"/>
  <c r="G30" i="73" s="1"/>
  <c r="B25" i="70"/>
  <c r="B35" i="70" s="1"/>
  <c r="B17" i="68"/>
  <c r="I27" i="75"/>
  <c r="I38" i="75" s="1"/>
  <c r="C252" i="75"/>
  <c r="D428" i="75"/>
  <c r="D430" i="75" s="1"/>
  <c r="D432" i="75" s="1"/>
  <c r="D382" i="75"/>
  <c r="D298" i="75"/>
  <c r="D300" i="75" s="1"/>
  <c r="C221" i="75"/>
  <c r="C223" i="75" s="1"/>
  <c r="C188" i="75"/>
  <c r="C190" i="75" s="1"/>
  <c r="C150" i="75"/>
  <c r="C154" i="75" s="1"/>
  <c r="B167" i="75"/>
  <c r="C79" i="75"/>
  <c r="B108" i="75"/>
  <c r="B112" i="75" s="1"/>
  <c r="B116" i="75" s="1"/>
  <c r="B119" i="75" s="1"/>
  <c r="B122" i="75" s="1"/>
  <c r="B125" i="75" s="1"/>
  <c r="B127" i="75" s="1"/>
  <c r="B102" i="75"/>
  <c r="A215" i="75"/>
  <c r="A217" i="75" s="1"/>
  <c r="A219" i="75" s="1"/>
  <c r="A221" i="75" s="1"/>
  <c r="A223" i="75" s="1"/>
  <c r="A228" i="75" s="1"/>
  <c r="A231" i="75" s="1"/>
  <c r="A235" i="75" s="1"/>
  <c r="A58" i="75"/>
  <c r="A50" i="75"/>
  <c r="A52" i="75" s="1"/>
  <c r="A54" i="75" s="1"/>
  <c r="A102" i="75"/>
  <c r="A104" i="75"/>
  <c r="A108" i="75" s="1"/>
  <c r="A112" i="75" s="1"/>
  <c r="A116" i="75" s="1"/>
  <c r="B18" i="65"/>
  <c r="B20" i="65" s="1"/>
  <c r="B32" i="73"/>
  <c r="G16" i="71"/>
  <c r="G99" i="71" s="1"/>
  <c r="G31" i="73" s="1"/>
  <c r="G20" i="69"/>
  <c r="G29" i="73" s="1"/>
  <c r="G110" i="66"/>
  <c r="G108" i="66"/>
  <c r="G106" i="66"/>
  <c r="G104" i="66"/>
  <c r="G102" i="66"/>
  <c r="G100" i="66"/>
  <c r="G98" i="66"/>
  <c r="G96" i="66"/>
  <c r="G94" i="66"/>
  <c r="G92" i="66"/>
  <c r="G86" i="66"/>
  <c r="G88" i="66" s="1"/>
  <c r="G80" i="66"/>
  <c r="G82" i="66" s="1"/>
  <c r="A80" i="66"/>
  <c r="G74" i="66"/>
  <c r="G72" i="66"/>
  <c r="G70" i="66"/>
  <c r="G68" i="66"/>
  <c r="G66" i="66"/>
  <c r="G64" i="66"/>
  <c r="G62" i="66"/>
  <c r="G60" i="66"/>
  <c r="G58" i="66"/>
  <c r="G56" i="66"/>
  <c r="G50" i="66"/>
  <c r="G48" i="66"/>
  <c r="G46" i="66"/>
  <c r="G44" i="66"/>
  <c r="G42" i="66"/>
  <c r="G36" i="66"/>
  <c r="G34" i="66"/>
  <c r="G32" i="66"/>
  <c r="G30" i="66"/>
  <c r="B30" i="66"/>
  <c r="B32" i="66" s="1"/>
  <c r="G84" i="65"/>
  <c r="G82" i="65"/>
  <c r="G80" i="65"/>
  <c r="G70" i="65"/>
  <c r="G68" i="65"/>
  <c r="G66" i="65"/>
  <c r="G64" i="65"/>
  <c r="G62" i="65"/>
  <c r="G60" i="65"/>
  <c r="G58" i="65"/>
  <c r="G56" i="65"/>
  <c r="G54" i="65"/>
  <c r="G52" i="65"/>
  <c r="G50" i="65"/>
  <c r="G48" i="65"/>
  <c r="G46" i="65"/>
  <c r="G44" i="65"/>
  <c r="G42" i="65"/>
  <c r="G40" i="65"/>
  <c r="G38" i="65"/>
  <c r="G36" i="65"/>
  <c r="G34" i="65"/>
  <c r="G32" i="65"/>
  <c r="G30" i="65"/>
  <c r="G28" i="65"/>
  <c r="G26" i="65"/>
  <c r="G24" i="65"/>
  <c r="G20" i="65"/>
  <c r="G18" i="65"/>
  <c r="G16" i="65"/>
  <c r="G14" i="65"/>
  <c r="G12" i="65"/>
  <c r="G10" i="65"/>
  <c r="B22" i="65" l="1"/>
  <c r="B24" i="65" s="1"/>
  <c r="B26" i="65" s="1"/>
  <c r="B28" i="65" s="1"/>
  <c r="A237" i="75"/>
  <c r="A246" i="75" s="1"/>
  <c r="A254" i="75" s="1"/>
  <c r="A275" i="75" s="1"/>
  <c r="A244" i="75"/>
  <c r="A252" i="75" s="1"/>
  <c r="A260" i="75" s="1"/>
  <c r="A265" i="75" s="1"/>
  <c r="A273" i="75" s="1"/>
  <c r="A64" i="75"/>
  <c r="A60" i="75"/>
  <c r="G34" i="73"/>
  <c r="I51" i="2" s="1"/>
  <c r="G38" i="66"/>
  <c r="B29" i="71"/>
  <c r="B19" i="68"/>
  <c r="B25" i="68" s="1"/>
  <c r="B27" i="68" s="1"/>
  <c r="B18" i="72"/>
  <c r="B20" i="72" s="1"/>
  <c r="B66" i="66"/>
  <c r="B68" i="66" s="1"/>
  <c r="G112" i="66"/>
  <c r="G52" i="66"/>
  <c r="G76" i="66"/>
  <c r="C254" i="75"/>
  <c r="D434" i="75"/>
  <c r="D384" i="75"/>
  <c r="D386" i="75" s="1"/>
  <c r="D302" i="75"/>
  <c r="D304" i="75" s="1"/>
  <c r="I40" i="2"/>
  <c r="C228" i="75"/>
  <c r="C192" i="75"/>
  <c r="C194" i="75" s="1"/>
  <c r="C199" i="75" s="1"/>
  <c r="C158" i="75"/>
  <c r="C81" i="75"/>
  <c r="B129" i="75"/>
  <c r="B135" i="75" s="1"/>
  <c r="A119" i="75"/>
  <c r="A122" i="75" s="1"/>
  <c r="A125" i="75" s="1"/>
  <c r="A127" i="75" s="1"/>
  <c r="A129" i="75"/>
  <c r="B84" i="65"/>
  <c r="G86" i="65"/>
  <c r="B34" i="66"/>
  <c r="G76" i="65"/>
  <c r="G45" i="30"/>
  <c r="A45" i="30"/>
  <c r="B35" i="71" l="1"/>
  <c r="B38" i="71" s="1"/>
  <c r="B50" i="71" s="1"/>
  <c r="B70" i="66"/>
  <c r="B72" i="66" s="1"/>
  <c r="B74" i="66" s="1"/>
  <c r="B22" i="72"/>
  <c r="B24" i="72" s="1"/>
  <c r="B29" i="68"/>
  <c r="B31" i="68" s="1"/>
  <c r="G114" i="66"/>
  <c r="I55" i="2" s="1"/>
  <c r="C256" i="75"/>
  <c r="C258" i="75" s="1"/>
  <c r="D436" i="75"/>
  <c r="D388" i="75"/>
  <c r="D390" i="75" s="1"/>
  <c r="D306" i="75"/>
  <c r="C231" i="75"/>
  <c r="C235" i="75" s="1"/>
  <c r="C237" i="75" s="1"/>
  <c r="C201" i="75"/>
  <c r="C203" i="75" s="1"/>
  <c r="C160" i="75"/>
  <c r="C162" i="75" s="1"/>
  <c r="C83" i="75"/>
  <c r="C87" i="75" s="1"/>
  <c r="B131" i="75"/>
  <c r="B133" i="75" s="1"/>
  <c r="A133" i="75"/>
  <c r="A135" i="75"/>
  <c r="A131" i="75"/>
  <c r="G88" i="65"/>
  <c r="I53" i="2" s="1"/>
  <c r="B30" i="65"/>
  <c r="B36" i="66"/>
  <c r="G402" i="61"/>
  <c r="B34" i="68" l="1"/>
  <c r="B26" i="72"/>
  <c r="B28" i="72" s="1"/>
  <c r="B30" i="72" s="1"/>
  <c r="B36" i="68"/>
  <c r="B56" i="71"/>
  <c r="C260" i="75"/>
  <c r="C263" i="75" s="1"/>
  <c r="D438" i="75"/>
  <c r="D392" i="75"/>
  <c r="D394" i="75" s="1"/>
  <c r="D308" i="75"/>
  <c r="D310" i="75" s="1"/>
  <c r="D312" i="75" s="1"/>
  <c r="D314" i="75" s="1"/>
  <c r="D316" i="75" s="1"/>
  <c r="D318" i="75" s="1"/>
  <c r="D320" i="75" s="1"/>
  <c r="C164" i="75"/>
  <c r="C167" i="75" s="1"/>
  <c r="C170" i="75" s="1"/>
  <c r="C172" i="75" s="1"/>
  <c r="C91" i="75"/>
  <c r="B44" i="75"/>
  <c r="B32" i="65"/>
  <c r="G14" i="4"/>
  <c r="A111" i="8"/>
  <c r="E105" i="8"/>
  <c r="G105" i="8" s="1"/>
  <c r="A105" i="8"/>
  <c r="E22" i="29"/>
  <c r="E104" i="63"/>
  <c r="E87" i="8"/>
  <c r="E13" i="20" s="1"/>
  <c r="E123" i="8"/>
  <c r="G123" i="8" s="1"/>
  <c r="A123" i="8"/>
  <c r="G121" i="8"/>
  <c r="A121" i="8"/>
  <c r="E140" i="10"/>
  <c r="E134" i="10"/>
  <c r="E136" i="10"/>
  <c r="G131" i="10"/>
  <c r="A131" i="10"/>
  <c r="G66" i="13"/>
  <c r="A66" i="13"/>
  <c r="E30" i="16"/>
  <c r="E25" i="26"/>
  <c r="G25" i="26" s="1"/>
  <c r="A25" i="26"/>
  <c r="E141" i="7"/>
  <c r="G141" i="7" s="1"/>
  <c r="A140" i="7"/>
  <c r="E145" i="6"/>
  <c r="G145" i="6" s="1"/>
  <c r="A144" i="6"/>
  <c r="E148" i="6"/>
  <c r="G148" i="6" s="1"/>
  <c r="A147" i="6"/>
  <c r="E85" i="8"/>
  <c r="G85" i="8" s="1"/>
  <c r="A85" i="8"/>
  <c r="E81" i="8"/>
  <c r="G81" i="8" s="1"/>
  <c r="A81" i="8"/>
  <c r="G581" i="61"/>
  <c r="A581" i="61"/>
  <c r="A573" i="61"/>
  <c r="B60" i="71" l="1"/>
  <c r="B32" i="72"/>
  <c r="C265" i="75"/>
  <c r="D396" i="75"/>
  <c r="D398" i="75" s="1"/>
  <c r="D440" i="75"/>
  <c r="D442" i="75" s="1"/>
  <c r="D322" i="75"/>
  <c r="D324" i="75" s="1"/>
  <c r="D326" i="75" s="1"/>
  <c r="D328" i="75" s="1"/>
  <c r="D330" i="75" s="1"/>
  <c r="D332" i="75" s="1"/>
  <c r="D334" i="75" s="1"/>
  <c r="D336" i="75" s="1"/>
  <c r="D338" i="75" s="1"/>
  <c r="D340" i="75" s="1"/>
  <c r="D342" i="75" s="1"/>
  <c r="D344" i="75" s="1"/>
  <c r="D346" i="75" s="1"/>
  <c r="D348" i="75" s="1"/>
  <c r="D350" i="75" s="1"/>
  <c r="D352" i="75" s="1"/>
  <c r="D354" i="75" s="1"/>
  <c r="D356" i="75" s="1"/>
  <c r="D358" i="75" s="1"/>
  <c r="D362" i="75" s="1"/>
  <c r="D364" i="75" s="1"/>
  <c r="D366" i="75" s="1"/>
  <c r="C93" i="75"/>
  <c r="C95" i="75" s="1"/>
  <c r="C97" i="75" s="1"/>
  <c r="C100" i="75" s="1"/>
  <c r="C102" i="75" s="1"/>
  <c r="B46" i="75"/>
  <c r="B34" i="65"/>
  <c r="A63" i="8"/>
  <c r="A58" i="8"/>
  <c r="A56" i="8"/>
  <c r="E17" i="8"/>
  <c r="E45" i="8"/>
  <c r="B34" i="72" l="1"/>
  <c r="B64" i="71"/>
  <c r="B67" i="71" s="1"/>
  <c r="B69" i="71" s="1"/>
  <c r="B71" i="71" s="1"/>
  <c r="B73" i="71" s="1"/>
  <c r="B77" i="71" s="1"/>
  <c r="B83" i="71" s="1"/>
  <c r="B86" i="71" s="1"/>
  <c r="B92" i="71" s="1"/>
  <c r="B95" i="71" s="1"/>
  <c r="B36" i="72"/>
  <c r="C267" i="75"/>
  <c r="C269" i="75" s="1"/>
  <c r="D400" i="75"/>
  <c r="D402" i="75" s="1"/>
  <c r="D444" i="75"/>
  <c r="D446" i="75" s="1"/>
  <c r="D448" i="75" s="1"/>
  <c r="D450" i="75" s="1"/>
  <c r="D452" i="75" s="1"/>
  <c r="D454" i="75" s="1"/>
  <c r="D456" i="75" s="1"/>
  <c r="D458" i="75" s="1"/>
  <c r="C104" i="75"/>
  <c r="C108" i="75" s="1"/>
  <c r="C112" i="75" s="1"/>
  <c r="C116" i="75" s="1"/>
  <c r="C119" i="75" s="1"/>
  <c r="C122" i="75" s="1"/>
  <c r="C125" i="75" s="1"/>
  <c r="C127" i="75" s="1"/>
  <c r="C129" i="75" s="1"/>
  <c r="C131" i="75" s="1"/>
  <c r="C133" i="75" s="1"/>
  <c r="C135" i="75" s="1"/>
  <c r="B48" i="75"/>
  <c r="B36" i="65"/>
  <c r="G61" i="8"/>
  <c r="E60" i="8"/>
  <c r="G60" i="8" s="1"/>
  <c r="E59" i="8"/>
  <c r="G59" i="8" s="1"/>
  <c r="E56" i="8"/>
  <c r="G54" i="8"/>
  <c r="A54" i="8"/>
  <c r="G45" i="8"/>
  <c r="A45" i="8"/>
  <c r="G30" i="8"/>
  <c r="B38" i="72" l="1"/>
  <c r="B41" i="72" s="1"/>
  <c r="B44" i="72" s="1"/>
  <c r="C271" i="75"/>
  <c r="C273" i="75" s="1"/>
  <c r="C275" i="75" s="1"/>
  <c r="C277" i="75" s="1"/>
  <c r="B50" i="75"/>
  <c r="B52" i="75" s="1"/>
  <c r="B54" i="75" s="1"/>
  <c r="B56" i="75" s="1"/>
  <c r="B58" i="75" s="1"/>
  <c r="B60" i="75" s="1"/>
  <c r="B62" i="75" s="1"/>
  <c r="B64" i="75" s="1"/>
  <c r="D404" i="75"/>
  <c r="D406" i="75" s="1"/>
  <c r="B38" i="65"/>
  <c r="B40" i="65" s="1"/>
  <c r="B42" i="65" s="1"/>
  <c r="B46" i="65" s="1"/>
  <c r="B48" i="65" s="1"/>
  <c r="B50" i="65" s="1"/>
  <c r="B52" i="65" s="1"/>
  <c r="B54" i="65" s="1"/>
  <c r="B56" i="65" s="1"/>
  <c r="B58" i="65" s="1"/>
  <c r="B60" i="65" s="1"/>
  <c r="B62" i="65" s="1"/>
  <c r="B64" i="65" s="1"/>
  <c r="B66" i="65" s="1"/>
  <c r="B68" i="65" s="1"/>
  <c r="B70" i="65" s="1"/>
  <c r="B72" i="65" s="1"/>
  <c r="B74" i="65" s="1"/>
  <c r="G56" i="8"/>
  <c r="D408" i="75" l="1"/>
  <c r="D410" i="75" s="1"/>
  <c r="G60" i="29"/>
  <c r="G58" i="29"/>
  <c r="G57" i="29"/>
  <c r="A60" i="29"/>
  <c r="I184" i="31" l="1"/>
  <c r="A184" i="31"/>
  <c r="G65" i="8"/>
  <c r="A65" i="8"/>
  <c r="E103" i="8"/>
  <c r="G103" i="8" s="1"/>
  <c r="A103" i="8"/>
  <c r="F210" i="63" l="1"/>
  <c r="F211" i="63" s="1"/>
  <c r="F212" i="63" s="1"/>
  <c r="F213" i="63" s="1"/>
  <c r="F214" i="63" s="1"/>
  <c r="F186" i="63"/>
  <c r="F187" i="63" s="1"/>
  <c r="F188" i="63" s="1"/>
  <c r="F189" i="63" s="1"/>
  <c r="F190" i="63" s="1"/>
  <c r="F180" i="63"/>
  <c r="F181" i="63" s="1"/>
  <c r="F182" i="63" s="1"/>
  <c r="F152" i="63"/>
  <c r="F153" i="63" s="1"/>
  <c r="F154" i="63" s="1"/>
  <c r="F105" i="63"/>
  <c r="F106" i="63" s="1"/>
  <c r="F107" i="63" s="1"/>
  <c r="F108" i="63" s="1"/>
  <c r="F98" i="63"/>
  <c r="F99" i="63" s="1"/>
  <c r="F100" i="63" s="1"/>
  <c r="F101" i="63" s="1"/>
  <c r="F37" i="63"/>
  <c r="F38" i="63" s="1"/>
  <c r="F39" i="63" s="1"/>
  <c r="F40" i="63" s="1"/>
  <c r="F41" i="63" s="1"/>
  <c r="F25" i="63"/>
  <c r="F26" i="63" s="1"/>
  <c r="F27" i="63" s="1"/>
  <c r="F28" i="63" s="1"/>
  <c r="F18" i="20"/>
  <c r="F19" i="20" s="1"/>
  <c r="F20" i="20" s="1"/>
  <c r="F21" i="20" s="1"/>
  <c r="F27" i="16"/>
  <c r="F28" i="16" s="1"/>
  <c r="F29" i="16" s="1"/>
  <c r="F30" i="16" s="1"/>
  <c r="F31" i="16" s="1"/>
  <c r="G31" i="16" s="1"/>
  <c r="F13" i="16"/>
  <c r="F14" i="16" s="1"/>
  <c r="F15" i="16" s="1"/>
  <c r="F91" i="8"/>
  <c r="F92" i="8" s="1"/>
  <c r="F93" i="8" s="1"/>
  <c r="F94" i="8" s="1"/>
  <c r="F95" i="8" s="1"/>
  <c r="F131" i="7"/>
  <c r="F132" i="7" s="1"/>
  <c r="F126" i="7"/>
  <c r="F127" i="7" s="1"/>
  <c r="F119" i="7"/>
  <c r="F112" i="7"/>
  <c r="F107" i="7"/>
  <c r="F108" i="7" s="1"/>
  <c r="F103" i="7"/>
  <c r="F99" i="7"/>
  <c r="F91" i="7"/>
  <c r="F92" i="7" s="1"/>
  <c r="F93" i="7" s="1"/>
  <c r="F94" i="7" s="1"/>
  <c r="F95" i="7" s="1"/>
  <c r="F87" i="7"/>
  <c r="F83" i="7"/>
  <c r="F76" i="7"/>
  <c r="F77" i="7" s="1"/>
  <c r="F78" i="7" s="1"/>
  <c r="F79" i="7" s="1"/>
  <c r="F72" i="7"/>
  <c r="F68" i="7"/>
  <c r="F60" i="7"/>
  <c r="F61" i="7" s="1"/>
  <c r="F62" i="7" s="1"/>
  <c r="F63" i="7" s="1"/>
  <c r="F64" i="7" s="1"/>
  <c r="F56" i="7"/>
  <c r="F52" i="7"/>
  <c r="F42" i="7"/>
  <c r="F43" i="7" s="1"/>
  <c r="F44" i="7" s="1"/>
  <c r="F45" i="7" s="1"/>
  <c r="F46" i="7" s="1"/>
  <c r="F47" i="7" s="1"/>
  <c r="F48" i="7" s="1"/>
  <c r="F35" i="7"/>
  <c r="F18" i="7"/>
  <c r="F135" i="6"/>
  <c r="F136" i="6" s="1"/>
  <c r="F139" i="6" s="1"/>
  <c r="F130" i="6"/>
  <c r="F131" i="6" s="1"/>
  <c r="F76" i="6"/>
  <c r="F72" i="6"/>
  <c r="F116" i="6"/>
  <c r="F111" i="6"/>
  <c r="F112" i="6" s="1"/>
  <c r="F107" i="6"/>
  <c r="F103" i="6"/>
  <c r="F95" i="6"/>
  <c r="F96" i="6" s="1"/>
  <c r="F97" i="6" s="1"/>
  <c r="F98" i="6" s="1"/>
  <c r="F99" i="6" s="1"/>
  <c r="F91" i="6"/>
  <c r="F87" i="6"/>
  <c r="F80" i="6"/>
  <c r="F81" i="6" s="1"/>
  <c r="F82" i="6" s="1"/>
  <c r="F83" i="6" s="1"/>
  <c r="F64" i="6"/>
  <c r="F65" i="6" s="1"/>
  <c r="F66" i="6" s="1"/>
  <c r="F67" i="6" s="1"/>
  <c r="F68" i="6" s="1"/>
  <c r="F49" i="6"/>
  <c r="F50" i="6" s="1"/>
  <c r="F51" i="6" s="1"/>
  <c r="F52" i="6" s="1"/>
  <c r="G22" i="5"/>
  <c r="A22" i="5"/>
  <c r="I46" i="2" l="1"/>
  <c r="E630" i="61"/>
  <c r="E631" i="61"/>
  <c r="E638" i="61"/>
  <c r="E637" i="61"/>
  <c r="G49" i="57" l="1"/>
  <c r="A49" i="57"/>
  <c r="G47" i="57"/>
  <c r="A47" i="57"/>
  <c r="G37" i="57"/>
  <c r="A37" i="57"/>
  <c r="G33" i="57"/>
  <c r="A33" i="57"/>
  <c r="G31" i="57"/>
  <c r="A31" i="57"/>
  <c r="G171" i="10" l="1"/>
  <c r="A171" i="10"/>
  <c r="G56" i="10" l="1"/>
  <c r="A56" i="10"/>
  <c r="G64" i="13"/>
  <c r="G63" i="13"/>
  <c r="G62" i="13"/>
  <c r="G61" i="13"/>
  <c r="G60" i="13"/>
  <c r="A59" i="13"/>
  <c r="G113" i="8"/>
  <c r="A113" i="8"/>
  <c r="G151" i="7"/>
  <c r="A151" i="7"/>
  <c r="A56" i="13"/>
  <c r="E155" i="6"/>
  <c r="F38" i="13"/>
  <c r="F44" i="13" s="1"/>
  <c r="F36" i="13"/>
  <c r="F42" i="13" s="1"/>
  <c r="A43" i="30"/>
  <c r="A41" i="30"/>
  <c r="A39" i="30"/>
  <c r="A33" i="30"/>
  <c r="A31" i="30"/>
  <c r="A29" i="30"/>
  <c r="A27" i="30"/>
  <c r="A23" i="30"/>
  <c r="A21" i="30"/>
  <c r="A19" i="30"/>
  <c r="B10" i="30"/>
  <c r="A10" i="30"/>
  <c r="A15" i="30"/>
  <c r="A19" i="33"/>
  <c r="A17" i="33"/>
  <c r="A15" i="33"/>
  <c r="A13" i="33"/>
  <c r="B11" i="33"/>
  <c r="B13" i="33" s="1"/>
  <c r="A11" i="33"/>
  <c r="A96" i="60"/>
  <c r="A94" i="60"/>
  <c r="A92" i="60"/>
  <c r="A90" i="60"/>
  <c r="A88" i="60"/>
  <c r="A83" i="60"/>
  <c r="A81" i="60"/>
  <c r="A79" i="60"/>
  <c r="E96" i="60"/>
  <c r="G96" i="60" s="1"/>
  <c r="G94" i="60"/>
  <c r="G92" i="60"/>
  <c r="G90" i="60"/>
  <c r="G88" i="60"/>
  <c r="G84" i="60"/>
  <c r="G81" i="60"/>
  <c r="E79" i="60"/>
  <c r="G79" i="60" s="1"/>
  <c r="G659" i="61"/>
  <c r="B15" i="30" l="1"/>
  <c r="B19" i="30" s="1"/>
  <c r="B15" i="33"/>
  <c r="B17" i="33" s="1"/>
  <c r="B19" i="33" s="1"/>
  <c r="B44" i="2"/>
  <c r="A169" i="10"/>
  <c r="E71" i="8"/>
  <c r="A67" i="8"/>
  <c r="E67" i="8"/>
  <c r="G67" i="8" s="1"/>
  <c r="B21" i="30" l="1"/>
  <c r="B23" i="30" s="1"/>
  <c r="B27" i="30" l="1"/>
  <c r="B44" i="64" l="1"/>
  <c r="B46" i="64" s="1"/>
  <c r="B29" i="30"/>
  <c r="E101" i="8"/>
  <c r="A14" i="4"/>
  <c r="A12" i="4"/>
  <c r="A52" i="13"/>
  <c r="A50" i="13"/>
  <c r="A48" i="13"/>
  <c r="A46" i="13"/>
  <c r="A44" i="13"/>
  <c r="A42" i="13"/>
  <c r="A38" i="13"/>
  <c r="A36" i="13"/>
  <c r="A34" i="13"/>
  <c r="A32" i="13"/>
  <c r="A30" i="13"/>
  <c r="A28" i="13"/>
  <c r="A26" i="13"/>
  <c r="A24" i="13"/>
  <c r="A20" i="13"/>
  <c r="A18" i="13"/>
  <c r="A16" i="13"/>
  <c r="B14" i="13"/>
  <c r="A14" i="13"/>
  <c r="E98" i="63"/>
  <c r="G98" i="63" s="1"/>
  <c r="G101" i="63"/>
  <c r="G100" i="63"/>
  <c r="G99" i="63"/>
  <c r="G97" i="63"/>
  <c r="A96" i="63"/>
  <c r="E153" i="7"/>
  <c r="E107" i="8" s="1"/>
  <c r="E109" i="8" s="1"/>
  <c r="G111" i="8" s="1"/>
  <c r="B48" i="64" l="1"/>
  <c r="B31" i="30"/>
  <c r="B33" i="30" s="1"/>
  <c r="B37" i="30" s="1"/>
  <c r="B16" i="13"/>
  <c r="B12" i="4"/>
  <c r="B18" i="13"/>
  <c r="A159" i="10"/>
  <c r="A161" i="10"/>
  <c r="A150" i="10"/>
  <c r="A140" i="10"/>
  <c r="G138" i="10"/>
  <c r="A138" i="10"/>
  <c r="A75" i="60"/>
  <c r="A73" i="60"/>
  <c r="E140" i="63"/>
  <c r="G140" i="63" s="1"/>
  <c r="G139" i="63"/>
  <c r="G138" i="63"/>
  <c r="G137" i="63"/>
  <c r="G136" i="63"/>
  <c r="G135" i="63"/>
  <c r="A128" i="63"/>
  <c r="B35" i="30" l="1"/>
  <c r="B39" i="30" s="1"/>
  <c r="B41" i="30" s="1"/>
  <c r="B43" i="30" s="1"/>
  <c r="B45" i="30" s="1"/>
  <c r="B20" i="13"/>
  <c r="E26" i="5"/>
  <c r="E24" i="5"/>
  <c r="B14" i="4" l="1"/>
  <c r="B24" i="13"/>
  <c r="A20" i="5"/>
  <c r="E20" i="5"/>
  <c r="G20" i="5" s="1"/>
  <c r="G28" i="5"/>
  <c r="A28" i="5"/>
  <c r="B26" i="13" l="1"/>
  <c r="B28" i="13" s="1"/>
  <c r="G149" i="7"/>
  <c r="A149" i="7"/>
  <c r="G145" i="7"/>
  <c r="A145" i="7"/>
  <c r="E154" i="63"/>
  <c r="G154" i="63" s="1"/>
  <c r="E152" i="63"/>
  <c r="E153" i="63"/>
  <c r="G153" i="63" s="1"/>
  <c r="G152" i="63"/>
  <c r="E151" i="63"/>
  <c r="G151" i="63" s="1"/>
  <c r="E150" i="63"/>
  <c r="G150" i="63" s="1"/>
  <c r="A17" i="63"/>
  <c r="B17" i="63"/>
  <c r="E23" i="63"/>
  <c r="E24" i="63"/>
  <c r="E25" i="63"/>
  <c r="E26" i="63"/>
  <c r="E27" i="63"/>
  <c r="E28" i="63"/>
  <c r="A30" i="63"/>
  <c r="B30" i="63"/>
  <c r="E36" i="63"/>
  <c r="G36" i="63" s="1"/>
  <c r="E37" i="63"/>
  <c r="G37" i="63" s="1"/>
  <c r="E38" i="63"/>
  <c r="G38" i="63" s="1"/>
  <c r="E39" i="63"/>
  <c r="G39" i="63" s="1"/>
  <c r="E40" i="63"/>
  <c r="G40" i="63" s="1"/>
  <c r="E41" i="63"/>
  <c r="G41" i="63" s="1"/>
  <c r="A57" i="63"/>
  <c r="E64" i="63"/>
  <c r="G64" i="63" s="1"/>
  <c r="G65" i="63"/>
  <c r="E66" i="63"/>
  <c r="G66" i="63" s="1"/>
  <c r="G67" i="63"/>
  <c r="G68" i="63"/>
  <c r="G69" i="63"/>
  <c r="A92" i="63"/>
  <c r="A103" i="63"/>
  <c r="G104" i="63"/>
  <c r="E105" i="63"/>
  <c r="G105" i="63" s="1"/>
  <c r="E106" i="63"/>
  <c r="G106" i="63" s="1"/>
  <c r="E107" i="63"/>
  <c r="G107" i="63" s="1"/>
  <c r="E108" i="63"/>
  <c r="G108" i="63" s="1"/>
  <c r="A110" i="63"/>
  <c r="E114" i="63"/>
  <c r="G114" i="63" s="1"/>
  <c r="G115" i="63"/>
  <c r="E116" i="63"/>
  <c r="G116" i="63" s="1"/>
  <c r="G117" i="63"/>
  <c r="G118" i="63"/>
  <c r="A121" i="63"/>
  <c r="E121" i="63"/>
  <c r="G121" i="63" s="1"/>
  <c r="A145" i="63"/>
  <c r="G145" i="63"/>
  <c r="A147" i="63"/>
  <c r="E147" i="63"/>
  <c r="G147" i="63" s="1"/>
  <c r="A149" i="63"/>
  <c r="A158" i="63"/>
  <c r="E158" i="63"/>
  <c r="G158" i="63" s="1"/>
  <c r="A160" i="63"/>
  <c r="G161" i="63"/>
  <c r="G162" i="63"/>
  <c r="G163" i="63"/>
  <c r="G164" i="63"/>
  <c r="G165" i="63"/>
  <c r="A169" i="63"/>
  <c r="G170" i="63"/>
  <c r="G171" i="63"/>
  <c r="G172" i="63"/>
  <c r="G173" i="63"/>
  <c r="G174" i="63"/>
  <c r="A176" i="63"/>
  <c r="G177" i="63"/>
  <c r="G178" i="63"/>
  <c r="G179" i="63"/>
  <c r="G180" i="63"/>
  <c r="G181" i="63"/>
  <c r="G182" i="63"/>
  <c r="A184" i="63"/>
  <c r="G185" i="63"/>
  <c r="G186" i="63"/>
  <c r="G187" i="63"/>
  <c r="G188" i="63"/>
  <c r="G189" i="63"/>
  <c r="G190" i="63"/>
  <c r="A192" i="63"/>
  <c r="F194" i="63"/>
  <c r="F196" i="63" s="1"/>
  <c r="G196" i="63" s="1"/>
  <c r="A200" i="63"/>
  <c r="G201" i="63"/>
  <c r="F202" i="63"/>
  <c r="G202" i="63" s="1"/>
  <c r="F203" i="63"/>
  <c r="G203" i="63" s="1"/>
  <c r="A208" i="63"/>
  <c r="G209" i="63"/>
  <c r="G210" i="63"/>
  <c r="G211" i="63"/>
  <c r="G212" i="63"/>
  <c r="G213" i="63"/>
  <c r="G214" i="63"/>
  <c r="A216" i="63"/>
  <c r="G217" i="63"/>
  <c r="A219" i="63"/>
  <c r="G220" i="63"/>
  <c r="F221" i="63"/>
  <c r="G221" i="63" s="1"/>
  <c r="A226" i="63"/>
  <c r="F228" i="63"/>
  <c r="F229" i="63" s="1"/>
  <c r="B28" i="2"/>
  <c r="B27" i="2"/>
  <c r="B26" i="2"/>
  <c r="A23" i="62"/>
  <c r="B23" i="62"/>
  <c r="B29" i="62" s="1"/>
  <c r="G24" i="62"/>
  <c r="G25" i="62"/>
  <c r="G26" i="62"/>
  <c r="G27" i="62"/>
  <c r="A29" i="62"/>
  <c r="G31" i="62"/>
  <c r="G32" i="62"/>
  <c r="A34" i="62"/>
  <c r="G35" i="62"/>
  <c r="G36" i="62"/>
  <c r="G37" i="62"/>
  <c r="G38" i="62"/>
  <c r="G39" i="62"/>
  <c r="G40" i="62"/>
  <c r="A42" i="62"/>
  <c r="G43" i="62"/>
  <c r="G44" i="62"/>
  <c r="A48" i="62"/>
  <c r="A41" i="61"/>
  <c r="G42" i="61"/>
  <c r="G43" i="61"/>
  <c r="G44" i="61"/>
  <c r="G45" i="61"/>
  <c r="G46" i="61"/>
  <c r="G47" i="61"/>
  <c r="G48" i="61"/>
  <c r="A50" i="61"/>
  <c r="G51" i="61"/>
  <c r="G52" i="61"/>
  <c r="G53" i="61"/>
  <c r="G54" i="61"/>
  <c r="A58" i="61"/>
  <c r="G58" i="61"/>
  <c r="A60" i="61"/>
  <c r="G60" i="61"/>
  <c r="A62" i="61"/>
  <c r="G62" i="61"/>
  <c r="A64" i="61"/>
  <c r="G64" i="61"/>
  <c r="A66" i="61"/>
  <c r="G66" i="61"/>
  <c r="A68" i="61"/>
  <c r="G68" i="61"/>
  <c r="A70" i="61"/>
  <c r="G70" i="61"/>
  <c r="A72" i="61"/>
  <c r="G72" i="61"/>
  <c r="A76" i="61"/>
  <c r="G76" i="61"/>
  <c r="A78" i="61"/>
  <c r="G78" i="61"/>
  <c r="A80" i="61"/>
  <c r="G80" i="61"/>
  <c r="A82" i="61"/>
  <c r="G82" i="61"/>
  <c r="A84" i="61"/>
  <c r="G84" i="61"/>
  <c r="A86" i="61"/>
  <c r="G86" i="61"/>
  <c r="A90" i="61"/>
  <c r="G90" i="61"/>
  <c r="A92" i="61"/>
  <c r="G92" i="61"/>
  <c r="A94" i="61"/>
  <c r="G94" i="61"/>
  <c r="A96" i="61"/>
  <c r="G96" i="61"/>
  <c r="A98" i="61"/>
  <c r="G98" i="61"/>
  <c r="A102" i="61"/>
  <c r="G102" i="61"/>
  <c r="A104" i="61"/>
  <c r="G104" i="61"/>
  <c r="A106" i="61"/>
  <c r="G106" i="61"/>
  <c r="A108" i="61"/>
  <c r="G108" i="61"/>
  <c r="A110" i="61"/>
  <c r="G110" i="61"/>
  <c r="A112" i="61"/>
  <c r="G112" i="61"/>
  <c r="A114" i="61"/>
  <c r="G114" i="61"/>
  <c r="A116" i="61"/>
  <c r="G116" i="61"/>
  <c r="A118" i="61"/>
  <c r="G118" i="61"/>
  <c r="A120" i="61"/>
  <c r="G120" i="61"/>
  <c r="A122" i="61"/>
  <c r="G122" i="61"/>
  <c r="A124" i="61"/>
  <c r="G124" i="61"/>
  <c r="A126" i="61"/>
  <c r="G126" i="61"/>
  <c r="A128" i="61"/>
  <c r="G128" i="61"/>
  <c r="A130" i="61"/>
  <c r="G130" i="61"/>
  <c r="A132" i="61"/>
  <c r="G132" i="61"/>
  <c r="A134" i="61"/>
  <c r="G134" i="61"/>
  <c r="A136" i="61"/>
  <c r="G136" i="61"/>
  <c r="A138" i="61"/>
  <c r="G138" i="61"/>
  <c r="A140" i="61"/>
  <c r="G140" i="61"/>
  <c r="A142" i="61"/>
  <c r="G142" i="61"/>
  <c r="A144" i="61"/>
  <c r="G144" i="61"/>
  <c r="A146" i="61"/>
  <c r="G146" i="61"/>
  <c r="A148" i="61"/>
  <c r="G148" i="61"/>
  <c r="A150" i="61"/>
  <c r="G150" i="61"/>
  <c r="A152" i="61"/>
  <c r="G152" i="61"/>
  <c r="A154" i="61"/>
  <c r="G154" i="61"/>
  <c r="A156" i="61"/>
  <c r="G156" i="61"/>
  <c r="A158" i="61"/>
  <c r="G158" i="61"/>
  <c r="A160" i="61"/>
  <c r="G160" i="61"/>
  <c r="A162" i="61"/>
  <c r="G162" i="61"/>
  <c r="A164" i="61"/>
  <c r="G164" i="61"/>
  <c r="A166" i="61"/>
  <c r="G166" i="61"/>
  <c r="A168" i="61"/>
  <c r="G168" i="61"/>
  <c r="A170" i="61"/>
  <c r="G170" i="61"/>
  <c r="A172" i="61"/>
  <c r="G172" i="61"/>
  <c r="A174" i="61"/>
  <c r="G174" i="61"/>
  <c r="A176" i="61"/>
  <c r="G176" i="61"/>
  <c r="A178" i="61"/>
  <c r="G178" i="61"/>
  <c r="A180" i="61"/>
  <c r="G180" i="61"/>
  <c r="A182" i="61"/>
  <c r="G182" i="61"/>
  <c r="A184" i="61"/>
  <c r="G184" i="61"/>
  <c r="A186" i="61"/>
  <c r="G186" i="61"/>
  <c r="A188" i="61"/>
  <c r="G188" i="61"/>
  <c r="A190" i="61"/>
  <c r="A192" i="61"/>
  <c r="G192" i="61"/>
  <c r="A194" i="61"/>
  <c r="G194" i="61"/>
  <c r="A196" i="61"/>
  <c r="G196" i="61"/>
  <c r="A198" i="61"/>
  <c r="G198" i="61"/>
  <c r="A200" i="61"/>
  <c r="G200" i="61"/>
  <c r="A202" i="61"/>
  <c r="G202" i="61"/>
  <c r="A204" i="61"/>
  <c r="G204" i="61"/>
  <c r="A206" i="61"/>
  <c r="G206" i="61"/>
  <c r="A208" i="61"/>
  <c r="G208" i="61"/>
  <c r="A210" i="61"/>
  <c r="G210" i="61"/>
  <c r="A212" i="61"/>
  <c r="G212" i="61"/>
  <c r="A214" i="61"/>
  <c r="G214" i="61"/>
  <c r="A216" i="61"/>
  <c r="G216" i="61"/>
  <c r="A218" i="61"/>
  <c r="G218" i="61"/>
  <c r="A220" i="61"/>
  <c r="G220" i="61"/>
  <c r="A222" i="61"/>
  <c r="G222" i="61"/>
  <c r="A224" i="61"/>
  <c r="G224" i="61"/>
  <c r="A226" i="61"/>
  <c r="G226" i="61"/>
  <c r="A228" i="61"/>
  <c r="G228" i="61"/>
  <c r="A230" i="61"/>
  <c r="G230" i="61"/>
  <c r="A232" i="61"/>
  <c r="G232" i="61"/>
  <c r="A234" i="61"/>
  <c r="G234" i="61"/>
  <c r="A236" i="61"/>
  <c r="G236" i="61"/>
  <c r="A238" i="61"/>
  <c r="G238" i="61"/>
  <c r="A240" i="61"/>
  <c r="G240" i="61"/>
  <c r="A242" i="61"/>
  <c r="G242" i="61"/>
  <c r="A244" i="61"/>
  <c r="G244" i="61"/>
  <c r="A246" i="61"/>
  <c r="G246" i="61"/>
  <c r="A248" i="61"/>
  <c r="G248" i="61"/>
  <c r="A250" i="61"/>
  <c r="G250" i="61"/>
  <c r="A252" i="61"/>
  <c r="G252" i="61"/>
  <c r="A254" i="61"/>
  <c r="G254" i="61"/>
  <c r="A256" i="61"/>
  <c r="G256" i="61"/>
  <c r="A258" i="61"/>
  <c r="G258" i="61"/>
  <c r="A260" i="61"/>
  <c r="G260" i="61"/>
  <c r="A262" i="61"/>
  <c r="G262" i="61"/>
  <c r="A264" i="61"/>
  <c r="G264" i="61"/>
  <c r="A266" i="61"/>
  <c r="G266" i="61"/>
  <c r="A268" i="61"/>
  <c r="G268" i="61"/>
  <c r="A272" i="61"/>
  <c r="G272" i="61"/>
  <c r="A276" i="61"/>
  <c r="G276" i="61"/>
  <c r="A278" i="61"/>
  <c r="G278" i="61"/>
  <c r="A282" i="61"/>
  <c r="G282" i="61"/>
  <c r="A286" i="61"/>
  <c r="G286" i="61"/>
  <c r="A288" i="61"/>
  <c r="G288" i="61"/>
  <c r="A290" i="61"/>
  <c r="G290" i="61"/>
  <c r="A292" i="61"/>
  <c r="G292" i="61"/>
  <c r="A294" i="61"/>
  <c r="G294" i="61"/>
  <c r="A296" i="61"/>
  <c r="G296" i="61"/>
  <c r="A298" i="61"/>
  <c r="G298" i="61"/>
  <c r="A300" i="61"/>
  <c r="G300" i="61"/>
  <c r="A302" i="61"/>
  <c r="G302" i="61"/>
  <c r="A304" i="61"/>
  <c r="G304" i="61"/>
  <c r="A306" i="61"/>
  <c r="G306" i="61"/>
  <c r="A308" i="61"/>
  <c r="G308" i="61"/>
  <c r="A310" i="61"/>
  <c r="G310" i="61"/>
  <c r="A312" i="61"/>
  <c r="G312" i="61"/>
  <c r="A314" i="61"/>
  <c r="G314" i="61"/>
  <c r="A316" i="61"/>
  <c r="G316" i="61"/>
  <c r="A318" i="61"/>
  <c r="G318" i="61"/>
  <c r="A320" i="61"/>
  <c r="G320" i="61"/>
  <c r="A322" i="61"/>
  <c r="G322" i="61"/>
  <c r="A324" i="61"/>
  <c r="G324" i="61"/>
  <c r="A326" i="61"/>
  <c r="G326" i="61"/>
  <c r="A328" i="61"/>
  <c r="G328" i="61"/>
  <c r="A330" i="61"/>
  <c r="G330" i="61"/>
  <c r="A332" i="61"/>
  <c r="G332" i="61"/>
  <c r="A334" i="61"/>
  <c r="G334" i="61"/>
  <c r="A336" i="61"/>
  <c r="G336" i="61"/>
  <c r="A338" i="61"/>
  <c r="G338" i="61"/>
  <c r="A340" i="61"/>
  <c r="G340" i="61"/>
  <c r="A342" i="61"/>
  <c r="G342" i="61"/>
  <c r="A344" i="61"/>
  <c r="G344" i="61"/>
  <c r="A346" i="61"/>
  <c r="G346" i="61"/>
  <c r="A348" i="61"/>
  <c r="G348" i="61"/>
  <c r="A350" i="61"/>
  <c r="G350" i="61"/>
  <c r="A352" i="61"/>
  <c r="G352" i="61"/>
  <c r="A354" i="61"/>
  <c r="G354" i="61"/>
  <c r="A356" i="61"/>
  <c r="G356" i="61"/>
  <c r="A358" i="61"/>
  <c r="G358" i="61"/>
  <c r="A360" i="61"/>
  <c r="G360" i="61"/>
  <c r="A362" i="61"/>
  <c r="G362" i="61"/>
  <c r="A364" i="61"/>
  <c r="G364" i="61"/>
  <c r="A366" i="61"/>
  <c r="G366" i="61"/>
  <c r="A370" i="61"/>
  <c r="G370" i="61"/>
  <c r="A372" i="61"/>
  <c r="G372" i="61"/>
  <c r="A374" i="61"/>
  <c r="G374" i="61"/>
  <c r="A376" i="61"/>
  <c r="G376" i="61"/>
  <c r="A378" i="61"/>
  <c r="G378" i="61"/>
  <c r="A380" i="61"/>
  <c r="G380" i="61"/>
  <c r="A382" i="61"/>
  <c r="G382" i="61"/>
  <c r="A384" i="61"/>
  <c r="G384" i="61"/>
  <c r="A386" i="61"/>
  <c r="G386" i="61"/>
  <c r="A388" i="61"/>
  <c r="G388" i="61"/>
  <c r="A390" i="61"/>
  <c r="G390" i="61"/>
  <c r="A392" i="61"/>
  <c r="G392" i="61"/>
  <c r="A394" i="61"/>
  <c r="G394" i="61"/>
  <c r="A396" i="61"/>
  <c r="G396" i="61"/>
  <c r="A398" i="61"/>
  <c r="G398" i="61"/>
  <c r="A400" i="61"/>
  <c r="G400" i="61"/>
  <c r="A409" i="61"/>
  <c r="G409" i="61"/>
  <c r="A411" i="61"/>
  <c r="G411" i="61"/>
  <c r="A413" i="61"/>
  <c r="G413" i="61"/>
  <c r="A415" i="61"/>
  <c r="G415" i="61"/>
  <c r="A417" i="61"/>
  <c r="G417" i="61"/>
  <c r="A419" i="61"/>
  <c r="G419" i="61"/>
  <c r="A421" i="61"/>
  <c r="G421" i="61"/>
  <c r="A423" i="61"/>
  <c r="G423" i="61"/>
  <c r="A425" i="61"/>
  <c r="G425" i="61"/>
  <c r="A427" i="61"/>
  <c r="G427" i="61"/>
  <c r="A429" i="61"/>
  <c r="G429" i="61"/>
  <c r="A431" i="61"/>
  <c r="G431" i="61"/>
  <c r="A433" i="61"/>
  <c r="G433" i="61"/>
  <c r="A435" i="61"/>
  <c r="G435" i="61"/>
  <c r="A437" i="61"/>
  <c r="G437" i="61"/>
  <c r="A439" i="61"/>
  <c r="G439" i="61"/>
  <c r="A441" i="61"/>
  <c r="G441" i="61"/>
  <c r="A443" i="61"/>
  <c r="G443" i="61"/>
  <c r="A445" i="61"/>
  <c r="G445" i="61"/>
  <c r="A447" i="61"/>
  <c r="G447" i="61"/>
  <c r="A449" i="61"/>
  <c r="G449" i="61"/>
  <c r="A451" i="61"/>
  <c r="G451" i="61"/>
  <c r="A453" i="61"/>
  <c r="G453" i="61"/>
  <c r="A455" i="61"/>
  <c r="G455" i="61"/>
  <c r="A457" i="61"/>
  <c r="G457" i="61"/>
  <c r="A459" i="61"/>
  <c r="G459" i="61"/>
  <c r="A461" i="61"/>
  <c r="G461" i="61"/>
  <c r="A463" i="61"/>
  <c r="G463" i="61"/>
  <c r="A465" i="61"/>
  <c r="G465" i="61"/>
  <c r="A467" i="61"/>
  <c r="G467" i="61"/>
  <c r="A469" i="61"/>
  <c r="G469" i="61"/>
  <c r="A471" i="61"/>
  <c r="G471" i="61"/>
  <c r="A473" i="61"/>
  <c r="G473" i="61"/>
  <c r="A475" i="61"/>
  <c r="G475" i="61"/>
  <c r="A477" i="61"/>
  <c r="G477" i="61"/>
  <c r="A479" i="61"/>
  <c r="G479" i="61"/>
  <c r="A481" i="61"/>
  <c r="G481" i="61"/>
  <c r="A483" i="61"/>
  <c r="G483" i="61"/>
  <c r="A485" i="61"/>
  <c r="G485" i="61"/>
  <c r="A487" i="61"/>
  <c r="G487" i="61"/>
  <c r="A489" i="61"/>
  <c r="G489" i="61"/>
  <c r="A491" i="61"/>
  <c r="G491" i="61"/>
  <c r="A493" i="61"/>
  <c r="G493" i="61"/>
  <c r="A495" i="61"/>
  <c r="G495" i="61"/>
  <c r="A497" i="61"/>
  <c r="G497" i="61"/>
  <c r="A499" i="61"/>
  <c r="G499" i="61"/>
  <c r="A501" i="61"/>
  <c r="G501" i="61"/>
  <c r="A503" i="61"/>
  <c r="G503" i="61"/>
  <c r="A505" i="61"/>
  <c r="G505" i="61"/>
  <c r="A507" i="61"/>
  <c r="G507" i="61"/>
  <c r="A509" i="61"/>
  <c r="G509" i="61"/>
  <c r="A511" i="61"/>
  <c r="G511" i="61"/>
  <c r="A513" i="61"/>
  <c r="A515" i="61"/>
  <c r="G515" i="61"/>
  <c r="A517" i="61"/>
  <c r="G517" i="61"/>
  <c r="A519" i="61"/>
  <c r="G519" i="61"/>
  <c r="A521" i="61"/>
  <c r="G521" i="61"/>
  <c r="A523" i="61"/>
  <c r="G523" i="61"/>
  <c r="A525" i="61"/>
  <c r="G525" i="61"/>
  <c r="A527" i="61"/>
  <c r="G527" i="61"/>
  <c r="A529" i="61"/>
  <c r="G529" i="61"/>
  <c r="A531" i="61"/>
  <c r="G531" i="61"/>
  <c r="A533" i="61"/>
  <c r="G533" i="61"/>
  <c r="A535" i="61"/>
  <c r="G535" i="61"/>
  <c r="A537" i="61"/>
  <c r="G537" i="61"/>
  <c r="A541" i="61"/>
  <c r="G541" i="61"/>
  <c r="A543" i="61"/>
  <c r="G543" i="61"/>
  <c r="A545" i="61"/>
  <c r="G545" i="61"/>
  <c r="A547" i="61"/>
  <c r="G547" i="61"/>
  <c r="A549" i="61"/>
  <c r="G549" i="61"/>
  <c r="A551" i="61"/>
  <c r="G551" i="61"/>
  <c r="A553" i="61"/>
  <c r="G553" i="61"/>
  <c r="A555" i="61"/>
  <c r="G555" i="61"/>
  <c r="A557" i="61"/>
  <c r="G557" i="61"/>
  <c r="A559" i="61"/>
  <c r="G559" i="61"/>
  <c r="A561" i="61"/>
  <c r="G561" i="61"/>
  <c r="A563" i="61"/>
  <c r="G563" i="61"/>
  <c r="A565" i="61"/>
  <c r="G565" i="61"/>
  <c r="A567" i="61"/>
  <c r="G567" i="61"/>
  <c r="A569" i="61"/>
  <c r="G569" i="61"/>
  <c r="A571" i="61"/>
  <c r="A575" i="61"/>
  <c r="A579" i="61"/>
  <c r="G579" i="61"/>
  <c r="A583" i="61"/>
  <c r="G583" i="61"/>
  <c r="A593" i="61"/>
  <c r="G594" i="61"/>
  <c r="A596" i="61"/>
  <c r="G597" i="61"/>
  <c r="G598" i="61"/>
  <c r="G599" i="61"/>
  <c r="A601" i="61"/>
  <c r="G602" i="61"/>
  <c r="G603" i="61"/>
  <c r="A605" i="61"/>
  <c r="G606" i="61"/>
  <c r="G607" i="61"/>
  <c r="G608" i="61"/>
  <c r="G613" i="61"/>
  <c r="G661" i="61" s="1"/>
  <c r="G614" i="61"/>
  <c r="G615" i="61"/>
  <c r="G620" i="61"/>
  <c r="G621" i="61"/>
  <c r="A629" i="61"/>
  <c r="G630" i="61"/>
  <c r="G631" i="61"/>
  <c r="G632" i="61"/>
  <c r="G633" i="61"/>
  <c r="A636" i="61"/>
  <c r="G637" i="61"/>
  <c r="G638" i="61"/>
  <c r="G639" i="61"/>
  <c r="G640" i="61"/>
  <c r="G641" i="61"/>
  <c r="A645" i="61"/>
  <c r="G646" i="61"/>
  <c r="A648" i="61"/>
  <c r="G649" i="61"/>
  <c r="A651" i="61"/>
  <c r="G652" i="61"/>
  <c r="A654" i="61"/>
  <c r="G655" i="61"/>
  <c r="A657" i="61"/>
  <c r="G657" i="61"/>
  <c r="A659" i="61"/>
  <c r="E134" i="8"/>
  <c r="A134" i="8"/>
  <c r="E155" i="7"/>
  <c r="G155" i="7" s="1"/>
  <c r="A154" i="6"/>
  <c r="A150" i="6"/>
  <c r="F134" i="8"/>
  <c r="E125" i="8"/>
  <c r="G125" i="8" s="1"/>
  <c r="A125" i="8"/>
  <c r="G87" i="8"/>
  <c r="G75" i="8"/>
  <c r="A75" i="8"/>
  <c r="E39" i="18"/>
  <c r="E37" i="18"/>
  <c r="G37" i="18" s="1"/>
  <c r="A37" i="18"/>
  <c r="E132" i="7"/>
  <c r="G132" i="7" s="1"/>
  <c r="E136" i="6"/>
  <c r="G136" i="6" s="1"/>
  <c r="E48" i="7"/>
  <c r="G48" i="7" s="1"/>
  <c r="G47" i="7"/>
  <c r="E46" i="7"/>
  <c r="G46" i="7" s="1"/>
  <c r="E43" i="7"/>
  <c r="G43" i="7" s="1"/>
  <c r="E61" i="7"/>
  <c r="G61" i="7" s="1"/>
  <c r="E64" i="7"/>
  <c r="G64" i="7" s="1"/>
  <c r="E79" i="7"/>
  <c r="G79" i="7" s="1"/>
  <c r="E92" i="7"/>
  <c r="G92" i="7" s="1"/>
  <c r="E95" i="7"/>
  <c r="G95" i="7" s="1"/>
  <c r="E108" i="7"/>
  <c r="G108" i="7" s="1"/>
  <c r="G119" i="7"/>
  <c r="G123" i="6"/>
  <c r="E112" i="6"/>
  <c r="G112" i="6" s="1"/>
  <c r="E99" i="6"/>
  <c r="G99" i="6" s="1"/>
  <c r="E96" i="6"/>
  <c r="G96" i="6" s="1"/>
  <c r="E83" i="6"/>
  <c r="G83" i="6" s="1"/>
  <c r="E68" i="6"/>
  <c r="G68" i="6" s="1"/>
  <c r="E65" i="6"/>
  <c r="G65" i="6" s="1"/>
  <c r="E52" i="6"/>
  <c r="G52" i="6" s="1"/>
  <c r="E50" i="6"/>
  <c r="G50" i="6" s="1"/>
  <c r="E51" i="6"/>
  <c r="G51" i="6" s="1"/>
  <c r="E47" i="6"/>
  <c r="G47" i="6" s="1"/>
  <c r="G33" i="29"/>
  <c r="A32" i="29"/>
  <c r="A55" i="29"/>
  <c r="A50" i="29"/>
  <c r="A47" i="29"/>
  <c r="G56" i="29"/>
  <c r="G50" i="29"/>
  <c r="G47" i="29"/>
  <c r="E15" i="30"/>
  <c r="G15" i="30" s="1"/>
  <c r="E10" i="30"/>
  <c r="G10" i="30" s="1"/>
  <c r="G48" i="30" s="1"/>
  <c r="G69" i="57"/>
  <c r="A69" i="57"/>
  <c r="G65" i="57"/>
  <c r="A65" i="57"/>
  <c r="G63" i="57"/>
  <c r="A63" i="57"/>
  <c r="A7" i="25"/>
  <c r="A8" i="25" s="1"/>
  <c r="A9" i="25" s="1"/>
  <c r="A10" i="25" s="1"/>
  <c r="A11" i="25" s="1"/>
  <c r="A12" i="25" s="1"/>
  <c r="A13" i="25" s="1"/>
  <c r="A14" i="25" s="1"/>
  <c r="A15" i="25" s="1"/>
  <c r="A16" i="25" s="1"/>
  <c r="A17" i="25" s="1"/>
  <c r="A18" i="25" s="1"/>
  <c r="A19" i="25" s="1"/>
  <c r="A20" i="25" s="1"/>
  <c r="A21" i="25" s="1"/>
  <c r="A22" i="25" s="1"/>
  <c r="A23" i="25" s="1"/>
  <c r="A24" i="25" s="1"/>
  <c r="A25" i="25" s="1"/>
  <c r="B14" i="26"/>
  <c r="A43" i="29"/>
  <c r="A41" i="29"/>
  <c r="A39" i="29"/>
  <c r="A37" i="29"/>
  <c r="E28" i="7"/>
  <c r="F27" i="7"/>
  <c r="G27" i="7" s="1"/>
  <c r="A26" i="7"/>
  <c r="E14" i="26"/>
  <c r="E16" i="26" s="1"/>
  <c r="G16" i="26" s="1"/>
  <c r="E32" i="6"/>
  <c r="E31" i="6"/>
  <c r="G152" i="6"/>
  <c r="A30" i="6"/>
  <c r="E69" i="60"/>
  <c r="G69" i="60" s="1"/>
  <c r="A69" i="60"/>
  <c r="G62" i="10"/>
  <c r="G147" i="7"/>
  <c r="G12" i="4"/>
  <c r="A65" i="60"/>
  <c r="A63" i="60"/>
  <c r="A61" i="60"/>
  <c r="A59" i="60"/>
  <c r="A57" i="60"/>
  <c r="A55" i="60"/>
  <c r="A53" i="60"/>
  <c r="A51" i="60"/>
  <c r="A49" i="60"/>
  <c r="A45" i="60"/>
  <c r="B34" i="2"/>
  <c r="A41" i="60"/>
  <c r="A43" i="60"/>
  <c r="A39" i="60"/>
  <c r="A37" i="60"/>
  <c r="A35" i="60"/>
  <c r="A33" i="60"/>
  <c r="A31" i="60"/>
  <c r="A29" i="60"/>
  <c r="A27" i="60"/>
  <c r="A23" i="60"/>
  <c r="A15" i="60"/>
  <c r="A21" i="60"/>
  <c r="A19" i="60"/>
  <c r="A17" i="60"/>
  <c r="A11" i="60"/>
  <c r="A13" i="60"/>
  <c r="A9" i="60"/>
  <c r="B7" i="60"/>
  <c r="A7" i="60"/>
  <c r="E97" i="8"/>
  <c r="G97" i="8" s="1"/>
  <c r="E60" i="6"/>
  <c r="G60" i="6" s="1"/>
  <c r="G169" i="10"/>
  <c r="G167" i="10"/>
  <c r="G166" i="10"/>
  <c r="G165" i="10"/>
  <c r="G164" i="10"/>
  <c r="G163" i="10"/>
  <c r="G162" i="10"/>
  <c r="G19" i="33"/>
  <c r="G17" i="33"/>
  <c r="G15" i="33"/>
  <c r="G13" i="33"/>
  <c r="G41" i="30"/>
  <c r="E39" i="30"/>
  <c r="G39" i="30" s="1"/>
  <c r="G33" i="30"/>
  <c r="E31" i="30"/>
  <c r="G31" i="30" s="1"/>
  <c r="G29" i="30"/>
  <c r="G27" i="30"/>
  <c r="E23" i="30"/>
  <c r="G23" i="30" s="1"/>
  <c r="E21" i="30"/>
  <c r="G21" i="30" s="1"/>
  <c r="E19" i="30"/>
  <c r="G19" i="30" s="1"/>
  <c r="G132" i="8"/>
  <c r="A132" i="8"/>
  <c r="G46" i="17"/>
  <c r="A46" i="17"/>
  <c r="G44" i="17"/>
  <c r="A44" i="17"/>
  <c r="G46" i="13"/>
  <c r="G20" i="10"/>
  <c r="G44" i="13"/>
  <c r="G42" i="13"/>
  <c r="G38" i="13"/>
  <c r="G36" i="13"/>
  <c r="G34" i="13"/>
  <c r="G32" i="13"/>
  <c r="G30" i="13"/>
  <c r="G28" i="13"/>
  <c r="G26" i="13"/>
  <c r="G24" i="13"/>
  <c r="G20" i="13"/>
  <c r="G18" i="13"/>
  <c r="G16" i="13"/>
  <c r="G14" i="13"/>
  <c r="E34" i="7"/>
  <c r="G34" i="7" s="1"/>
  <c r="B15" i="2"/>
  <c r="G61" i="57"/>
  <c r="A61" i="57"/>
  <c r="G59" i="57"/>
  <c r="A59" i="57"/>
  <c r="A55" i="57"/>
  <c r="G53" i="57"/>
  <c r="A53" i="57"/>
  <c r="G51" i="57"/>
  <c r="A51" i="57"/>
  <c r="G45" i="57"/>
  <c r="A45" i="57"/>
  <c r="G43" i="57"/>
  <c r="A43" i="57"/>
  <c r="G41" i="57"/>
  <c r="A41" i="57"/>
  <c r="G55" i="57"/>
  <c r="G35" i="57"/>
  <c r="A35" i="57"/>
  <c r="A29" i="57"/>
  <c r="A27" i="57"/>
  <c r="G23" i="57"/>
  <c r="A23" i="57"/>
  <c r="A19" i="57"/>
  <c r="A14" i="26"/>
  <c r="G45" i="26"/>
  <c r="A45" i="26"/>
  <c r="G35" i="26"/>
  <c r="G34" i="26"/>
  <c r="G33" i="26"/>
  <c r="G39" i="26"/>
  <c r="G38" i="26"/>
  <c r="A37" i="26"/>
  <c r="G43" i="26"/>
  <c r="G42" i="26"/>
  <c r="A41" i="26"/>
  <c r="G50" i="26"/>
  <c r="G49" i="26"/>
  <c r="G48" i="26"/>
  <c r="A47" i="26"/>
  <c r="G52" i="26"/>
  <c r="A52" i="26"/>
  <c r="G54" i="26"/>
  <c r="A54" i="26"/>
  <c r="A32" i="26"/>
  <c r="E59" i="6"/>
  <c r="G59" i="6" s="1"/>
  <c r="E18" i="6"/>
  <c r="E22" i="6"/>
  <c r="E17" i="6" s="1"/>
  <c r="G21" i="6"/>
  <c r="A38" i="17"/>
  <c r="A43" i="18"/>
  <c r="A41" i="18"/>
  <c r="A35" i="18"/>
  <c r="E28" i="16"/>
  <c r="G28" i="16" s="1"/>
  <c r="E27" i="16"/>
  <c r="G27" i="16" s="1"/>
  <c r="E26" i="16"/>
  <c r="E19" i="16"/>
  <c r="E23" i="16" s="1"/>
  <c r="G23" i="16" s="1"/>
  <c r="E15" i="16"/>
  <c r="G15" i="16" s="1"/>
  <c r="E21" i="16"/>
  <c r="G21" i="16" s="1"/>
  <c r="E14" i="16"/>
  <c r="G14" i="16" s="1"/>
  <c r="E13" i="16"/>
  <c r="G13" i="16" s="1"/>
  <c r="E12" i="16"/>
  <c r="G12" i="16" s="1"/>
  <c r="E11" i="16"/>
  <c r="G11" i="16" s="1"/>
  <c r="E33" i="16"/>
  <c r="E37" i="16" s="1"/>
  <c r="G37" i="16" s="1"/>
  <c r="G33" i="18"/>
  <c r="G32" i="18"/>
  <c r="G31" i="18"/>
  <c r="G30" i="18"/>
  <c r="G29" i="18"/>
  <c r="G25" i="18"/>
  <c r="G24" i="18"/>
  <c r="G23" i="18"/>
  <c r="G22" i="18"/>
  <c r="G21" i="18"/>
  <c r="G20" i="18"/>
  <c r="A39" i="18"/>
  <c r="A27" i="18"/>
  <c r="A19" i="18"/>
  <c r="A17" i="18"/>
  <c r="A15" i="18"/>
  <c r="B13" i="18"/>
  <c r="A13" i="18"/>
  <c r="E16" i="17"/>
  <c r="G16" i="17" s="1"/>
  <c r="G30" i="17"/>
  <c r="G29" i="17"/>
  <c r="G28" i="17"/>
  <c r="G27" i="17"/>
  <c r="G26" i="17"/>
  <c r="G25" i="17"/>
  <c r="G19" i="17"/>
  <c r="G20" i="17"/>
  <c r="G22" i="17"/>
  <c r="G21" i="17"/>
  <c r="E142" i="6"/>
  <c r="G142" i="6" s="1"/>
  <c r="E39" i="6"/>
  <c r="G29" i="8"/>
  <c r="A28" i="8"/>
  <c r="E13" i="18"/>
  <c r="G13" i="18" s="1"/>
  <c r="E15" i="18"/>
  <c r="G15" i="18" s="1"/>
  <c r="E17" i="18"/>
  <c r="G17" i="18" s="1"/>
  <c r="G36" i="17"/>
  <c r="A36" i="17"/>
  <c r="G34" i="17"/>
  <c r="A34" i="17"/>
  <c r="G32" i="17"/>
  <c r="A32" i="17"/>
  <c r="A24" i="17"/>
  <c r="A18" i="17"/>
  <c r="A16" i="17"/>
  <c r="A25" i="57"/>
  <c r="G29" i="57"/>
  <c r="G27" i="57"/>
  <c r="G19" i="57"/>
  <c r="G25" i="57"/>
  <c r="G26" i="5"/>
  <c r="A26" i="5"/>
  <c r="G24" i="5"/>
  <c r="A24" i="5"/>
  <c r="G18" i="5"/>
  <c r="A18" i="5"/>
  <c r="E16" i="5"/>
  <c r="G16" i="5" s="1"/>
  <c r="B16" i="5"/>
  <c r="A16" i="5"/>
  <c r="G15" i="29"/>
  <c r="G13" i="29"/>
  <c r="G174" i="31"/>
  <c r="I182" i="31"/>
  <c r="C182" i="31"/>
  <c r="C184" i="31" s="1"/>
  <c r="B182" i="31"/>
  <c r="B184" i="31" s="1"/>
  <c r="A182" i="31"/>
  <c r="A180" i="31"/>
  <c r="G178" i="31"/>
  <c r="A178" i="31"/>
  <c r="I176" i="31"/>
  <c r="A176" i="31"/>
  <c r="A174" i="31"/>
  <c r="I172" i="31"/>
  <c r="A172" i="31"/>
  <c r="C170" i="31"/>
  <c r="B170" i="31"/>
  <c r="B172" i="31" s="1"/>
  <c r="B174" i="31" s="1"/>
  <c r="B176" i="31" s="1"/>
  <c r="B178" i="31" s="1"/>
  <c r="I170" i="31"/>
  <c r="A170" i="31"/>
  <c r="A168" i="31"/>
  <c r="C122" i="31"/>
  <c r="C124" i="31" s="1"/>
  <c r="C126" i="31" s="1"/>
  <c r="C128" i="31" s="1"/>
  <c r="C130" i="31" s="1"/>
  <c r="C132" i="31" s="1"/>
  <c r="C134" i="31" s="1"/>
  <c r="C136" i="31" s="1"/>
  <c r="C138" i="31" s="1"/>
  <c r="C140" i="31" s="1"/>
  <c r="C142" i="31" s="1"/>
  <c r="C144" i="31" s="1"/>
  <c r="C146" i="31" s="1"/>
  <c r="C148" i="31" s="1"/>
  <c r="C150" i="31" s="1"/>
  <c r="C152" i="31" s="1"/>
  <c r="C154" i="31" s="1"/>
  <c r="C156" i="31" s="1"/>
  <c r="C158" i="31" s="1"/>
  <c r="C160" i="31" s="1"/>
  <c r="C162" i="31" s="1"/>
  <c r="C164" i="31" s="1"/>
  <c r="C166" i="31" s="1"/>
  <c r="C42" i="31"/>
  <c r="C44" i="31" s="1"/>
  <c r="C46" i="31" s="1"/>
  <c r="C48" i="31" s="1"/>
  <c r="C50" i="31" s="1"/>
  <c r="C52" i="31" s="1"/>
  <c r="C54" i="31" s="1"/>
  <c r="C56" i="31" s="1"/>
  <c r="C58" i="31" s="1"/>
  <c r="C60" i="31" s="1"/>
  <c r="C62" i="31" s="1"/>
  <c r="C64" i="31" s="1"/>
  <c r="C66" i="31" s="1"/>
  <c r="C68" i="31" s="1"/>
  <c r="C70" i="31" s="1"/>
  <c r="C72" i="31" s="1"/>
  <c r="C74" i="31" s="1"/>
  <c r="C76" i="31" s="1"/>
  <c r="C78" i="31" s="1"/>
  <c r="C80" i="31" s="1"/>
  <c r="C82" i="31" s="1"/>
  <c r="C84" i="31" s="1"/>
  <c r="C86" i="31" s="1"/>
  <c r="C88" i="31" s="1"/>
  <c r="C90" i="31" s="1"/>
  <c r="C92" i="31" s="1"/>
  <c r="C94" i="31" s="1"/>
  <c r="C96" i="31" s="1"/>
  <c r="C98" i="31" s="1"/>
  <c r="C100" i="31" s="1"/>
  <c r="C102" i="31" s="1"/>
  <c r="C104" i="31" s="1"/>
  <c r="C106" i="31" s="1"/>
  <c r="C108" i="31" s="1"/>
  <c r="C110" i="31" s="1"/>
  <c r="C112" i="31" s="1"/>
  <c r="C114" i="31" s="1"/>
  <c r="C116" i="31" s="1"/>
  <c r="C118" i="31" s="1"/>
  <c r="B10" i="31"/>
  <c r="B16" i="31" s="1"/>
  <c r="C22" i="31"/>
  <c r="C24" i="31" s="1"/>
  <c r="C26" i="31" s="1"/>
  <c r="C28" i="31" s="1"/>
  <c r="C30" i="31" s="1"/>
  <c r="C32" i="31" s="1"/>
  <c r="C34" i="31" s="1"/>
  <c r="C36" i="31" s="1"/>
  <c r="C38" i="31" s="1"/>
  <c r="C12" i="31"/>
  <c r="C14" i="31" s="1"/>
  <c r="C16" i="31" s="1"/>
  <c r="C18" i="31" s="1"/>
  <c r="B12" i="31"/>
  <c r="A8" i="31"/>
  <c r="A166" i="31"/>
  <c r="A164" i="31"/>
  <c r="A162" i="31"/>
  <c r="A160" i="31"/>
  <c r="A158" i="31"/>
  <c r="A156" i="31"/>
  <c r="A154" i="31"/>
  <c r="A152" i="31"/>
  <c r="A150" i="31"/>
  <c r="A148" i="31"/>
  <c r="A146" i="31"/>
  <c r="A144" i="31"/>
  <c r="A142" i="31"/>
  <c r="A140" i="31"/>
  <c r="A138" i="31"/>
  <c r="A136" i="31"/>
  <c r="A134" i="31"/>
  <c r="A132" i="31"/>
  <c r="A130" i="31"/>
  <c r="A128" i="31"/>
  <c r="A126" i="31"/>
  <c r="A124" i="31"/>
  <c r="D122" i="31"/>
  <c r="A122" i="31"/>
  <c r="A120" i="31"/>
  <c r="I166" i="31"/>
  <c r="I158" i="31"/>
  <c r="I164" i="31"/>
  <c r="I162" i="31"/>
  <c r="I160" i="31"/>
  <c r="I156" i="31"/>
  <c r="I154" i="31"/>
  <c r="I152" i="31"/>
  <c r="I128" i="31"/>
  <c r="I122" i="31"/>
  <c r="D12" i="31"/>
  <c r="D14" i="31" s="1"/>
  <c r="D16" i="31" s="1"/>
  <c r="D22" i="31"/>
  <c r="D24" i="31" s="1"/>
  <c r="D26" i="31" s="1"/>
  <c r="D42" i="31"/>
  <c r="D44" i="31" s="1"/>
  <c r="A42" i="31"/>
  <c r="A40" i="31"/>
  <c r="A20" i="31"/>
  <c r="A10" i="31"/>
  <c r="A118" i="31"/>
  <c r="A116" i="31"/>
  <c r="A114" i="31"/>
  <c r="A112" i="31"/>
  <c r="A110" i="31"/>
  <c r="A108" i="31"/>
  <c r="I118" i="31"/>
  <c r="I116" i="31"/>
  <c r="I114" i="31"/>
  <c r="A106" i="31"/>
  <c r="A104" i="31"/>
  <c r="A102" i="31"/>
  <c r="A100" i="31"/>
  <c r="A98" i="31"/>
  <c r="A96" i="31"/>
  <c r="A94" i="31"/>
  <c r="A92" i="31"/>
  <c r="A90" i="31"/>
  <c r="A88" i="31"/>
  <c r="A86" i="31"/>
  <c r="A84" i="31"/>
  <c r="A82" i="31"/>
  <c r="A80" i="31"/>
  <c r="A78" i="31"/>
  <c r="A76" i="31"/>
  <c r="A74" i="31"/>
  <c r="A72" i="31"/>
  <c r="A70" i="31"/>
  <c r="A68" i="31"/>
  <c r="A66" i="31"/>
  <c r="A64" i="31"/>
  <c r="A62" i="31"/>
  <c r="A60" i="31"/>
  <c r="I104" i="31"/>
  <c r="I106" i="31"/>
  <c r="I102" i="31"/>
  <c r="I100" i="31"/>
  <c r="I98" i="31"/>
  <c r="I96" i="31"/>
  <c r="I94" i="31"/>
  <c r="I92" i="31"/>
  <c r="I90" i="31"/>
  <c r="I88" i="31"/>
  <c r="I86" i="31"/>
  <c r="I84" i="31"/>
  <c r="I62" i="31"/>
  <c r="A58" i="31"/>
  <c r="I56" i="31"/>
  <c r="A56" i="31"/>
  <c r="A54" i="31"/>
  <c r="A52" i="31"/>
  <c r="I50" i="31"/>
  <c r="A50" i="31"/>
  <c r="I52" i="31"/>
  <c r="A48" i="31"/>
  <c r="A46" i="31"/>
  <c r="A44" i="31"/>
  <c r="I48" i="31"/>
  <c r="I46" i="31"/>
  <c r="I16" i="31"/>
  <c r="I14" i="31"/>
  <c r="A38" i="31"/>
  <c r="A36" i="31"/>
  <c r="A34" i="31"/>
  <c r="A32" i="31"/>
  <c r="A30" i="31"/>
  <c r="A28" i="31"/>
  <c r="A26" i="31"/>
  <c r="A24" i="31"/>
  <c r="A22" i="31"/>
  <c r="I22" i="31"/>
  <c r="I24" i="31"/>
  <c r="I26" i="31"/>
  <c r="I28" i="31"/>
  <c r="I30" i="31"/>
  <c r="I38" i="31"/>
  <c r="I36" i="31"/>
  <c r="I34" i="31"/>
  <c r="I32" i="31"/>
  <c r="A18" i="31"/>
  <c r="A16" i="31"/>
  <c r="A14" i="31"/>
  <c r="A12" i="31"/>
  <c r="A142" i="10"/>
  <c r="G46" i="10"/>
  <c r="A46" i="10"/>
  <c r="A97" i="8"/>
  <c r="A99" i="8"/>
  <c r="A101" i="8"/>
  <c r="A107" i="8"/>
  <c r="A109" i="8"/>
  <c r="A115" i="8"/>
  <c r="A117" i="8"/>
  <c r="A119" i="8"/>
  <c r="A14" i="17"/>
  <c r="E35" i="18"/>
  <c r="G35" i="18" s="1"/>
  <c r="A12" i="17"/>
  <c r="B10" i="17"/>
  <c r="A10" i="17"/>
  <c r="E33" i="20"/>
  <c r="G33" i="20" s="1"/>
  <c r="E34" i="20"/>
  <c r="G34" i="20" s="1"/>
  <c r="E35" i="20"/>
  <c r="G35" i="20" s="1"/>
  <c r="E36" i="20"/>
  <c r="G36" i="20" s="1"/>
  <c r="G32" i="20"/>
  <c r="A31" i="20"/>
  <c r="A15" i="20"/>
  <c r="A13" i="20"/>
  <c r="A23" i="20"/>
  <c r="E12" i="17"/>
  <c r="G12" i="17" s="1"/>
  <c r="G10" i="17"/>
  <c r="G34" i="10"/>
  <c r="A37" i="16"/>
  <c r="A33" i="16"/>
  <c r="A25" i="16"/>
  <c r="A23" i="16"/>
  <c r="A21" i="16"/>
  <c r="A19" i="16"/>
  <c r="A17" i="16"/>
  <c r="A35" i="16"/>
  <c r="B10" i="16"/>
  <c r="B17" i="16" s="1"/>
  <c r="A10" i="16"/>
  <c r="G96" i="10"/>
  <c r="A96" i="10"/>
  <c r="G80" i="10"/>
  <c r="A80" i="10"/>
  <c r="G140" i="10"/>
  <c r="G136" i="10"/>
  <c r="A136" i="10"/>
  <c r="G134" i="10"/>
  <c r="A134" i="10"/>
  <c r="A112" i="10"/>
  <c r="A34" i="10"/>
  <c r="A121" i="10"/>
  <c r="A64" i="10"/>
  <c r="A58" i="10"/>
  <c r="B20" i="10"/>
  <c r="A20" i="10"/>
  <c r="A13" i="29"/>
  <c r="A15" i="29"/>
  <c r="A29" i="29"/>
  <c r="A25" i="29"/>
  <c r="A17" i="29"/>
  <c r="A11" i="29"/>
  <c r="E18" i="26"/>
  <c r="G18" i="26" s="1"/>
  <c r="A18" i="26"/>
  <c r="A16" i="26"/>
  <c r="G77" i="8"/>
  <c r="A77" i="8"/>
  <c r="E32" i="8"/>
  <c r="G32" i="8" s="1"/>
  <c r="A89" i="8"/>
  <c r="E95" i="8"/>
  <c r="E21" i="20" s="1"/>
  <c r="G21" i="20" s="1"/>
  <c r="E94" i="8"/>
  <c r="E20" i="20" s="1"/>
  <c r="G20" i="20" s="1"/>
  <c r="E93" i="8"/>
  <c r="E19" i="20" s="1"/>
  <c r="G19" i="20" s="1"/>
  <c r="E92" i="8"/>
  <c r="E18" i="20" s="1"/>
  <c r="G18" i="20" s="1"/>
  <c r="E91" i="8"/>
  <c r="E17" i="20" s="1"/>
  <c r="G17" i="20" s="1"/>
  <c r="E90" i="8"/>
  <c r="E16" i="20" s="1"/>
  <c r="G16" i="20" s="1"/>
  <c r="E135" i="6"/>
  <c r="G135" i="6" s="1"/>
  <c r="E73" i="8"/>
  <c r="G73" i="8" s="1"/>
  <c r="A87" i="8"/>
  <c r="A73" i="8"/>
  <c r="E69" i="8"/>
  <c r="G69" i="8" s="1"/>
  <c r="A69" i="8"/>
  <c r="A71" i="8"/>
  <c r="A36" i="8"/>
  <c r="A32" i="8"/>
  <c r="A19" i="8"/>
  <c r="A17" i="8"/>
  <c r="G19" i="8"/>
  <c r="A155" i="7"/>
  <c r="A153" i="7"/>
  <c r="A147" i="7"/>
  <c r="A143" i="7"/>
  <c r="E138" i="7"/>
  <c r="G138" i="7" s="1"/>
  <c r="A137" i="7"/>
  <c r="E135" i="7"/>
  <c r="G135" i="7" s="1"/>
  <c r="A134" i="7"/>
  <c r="E131" i="7"/>
  <c r="G131" i="7" s="1"/>
  <c r="E130" i="7"/>
  <c r="G130" i="7" s="1"/>
  <c r="A129" i="7"/>
  <c r="E127" i="7"/>
  <c r="G127" i="7" s="1"/>
  <c r="E125" i="7"/>
  <c r="G125" i="7" s="1"/>
  <c r="E126" i="7"/>
  <c r="G126" i="7" s="1"/>
  <c r="A124" i="7"/>
  <c r="E122" i="7"/>
  <c r="G122" i="7" s="1"/>
  <c r="A121" i="7"/>
  <c r="G118" i="7"/>
  <c r="A117" i="7"/>
  <c r="G115" i="7"/>
  <c r="A114" i="7"/>
  <c r="E112" i="7"/>
  <c r="G112" i="7" s="1"/>
  <c r="E111" i="7"/>
  <c r="G111" i="7" s="1"/>
  <c r="A110" i="7"/>
  <c r="E107" i="7"/>
  <c r="G107" i="7" s="1"/>
  <c r="E106" i="7"/>
  <c r="G106" i="7" s="1"/>
  <c r="A105" i="7"/>
  <c r="E103" i="7"/>
  <c r="G103" i="7" s="1"/>
  <c r="E102" i="7"/>
  <c r="G102" i="7" s="1"/>
  <c r="A101" i="7"/>
  <c r="E99" i="7"/>
  <c r="G99" i="7" s="1"/>
  <c r="E98" i="7"/>
  <c r="G98" i="7" s="1"/>
  <c r="A97" i="7"/>
  <c r="E94" i="7"/>
  <c r="G94" i="7" s="1"/>
  <c r="E93" i="7"/>
  <c r="G93" i="7" s="1"/>
  <c r="E91" i="7"/>
  <c r="G91" i="7" s="1"/>
  <c r="E90" i="7"/>
  <c r="G90" i="7" s="1"/>
  <c r="A89" i="7"/>
  <c r="E87" i="7"/>
  <c r="G87" i="7" s="1"/>
  <c r="E56" i="7"/>
  <c r="G56" i="7" s="1"/>
  <c r="E86" i="7"/>
  <c r="G86" i="7" s="1"/>
  <c r="E90" i="6"/>
  <c r="G90" i="6" s="1"/>
  <c r="A85" i="7"/>
  <c r="E83" i="7"/>
  <c r="G83" i="7" s="1"/>
  <c r="E82" i="7"/>
  <c r="G82" i="7" s="1"/>
  <c r="A81" i="7"/>
  <c r="E78" i="7"/>
  <c r="G78" i="7" s="1"/>
  <c r="E77" i="7"/>
  <c r="G77" i="7" s="1"/>
  <c r="E76" i="7"/>
  <c r="G76" i="7" s="1"/>
  <c r="E75" i="7"/>
  <c r="G75" i="7" s="1"/>
  <c r="A74" i="7"/>
  <c r="A58" i="7"/>
  <c r="E72" i="7"/>
  <c r="G72" i="7" s="1"/>
  <c r="E71" i="7"/>
  <c r="G71" i="7" s="1"/>
  <c r="E75" i="6"/>
  <c r="G75" i="6" s="1"/>
  <c r="A70" i="7"/>
  <c r="E68" i="7"/>
  <c r="G68" i="7" s="1"/>
  <c r="E67" i="7"/>
  <c r="G67" i="7" s="1"/>
  <c r="G52" i="7"/>
  <c r="G56" i="6"/>
  <c r="A66" i="7"/>
  <c r="E63" i="7"/>
  <c r="G63" i="7" s="1"/>
  <c r="E60" i="7"/>
  <c r="G60" i="7" s="1"/>
  <c r="E62" i="7"/>
  <c r="G62" i="7" s="1"/>
  <c r="E59" i="7"/>
  <c r="G59" i="7" s="1"/>
  <c r="A54" i="7"/>
  <c r="E55" i="7"/>
  <c r="G55" i="7" s="1"/>
  <c r="G51" i="7"/>
  <c r="A50" i="7"/>
  <c r="A40" i="7"/>
  <c r="E45" i="7"/>
  <c r="G45" i="7" s="1"/>
  <c r="E44" i="7"/>
  <c r="G44" i="7" s="1"/>
  <c r="E42" i="7"/>
  <c r="G42" i="7" s="1"/>
  <c r="E35" i="7"/>
  <c r="G35" i="7" s="1"/>
  <c r="E41" i="7"/>
  <c r="G41" i="7" s="1"/>
  <c r="G119" i="6"/>
  <c r="E107" i="6"/>
  <c r="G107" i="6" s="1"/>
  <c r="E91" i="6"/>
  <c r="G91" i="6" s="1"/>
  <c r="E76" i="6"/>
  <c r="G76" i="6" s="1"/>
  <c r="E38" i="6"/>
  <c r="E38" i="7"/>
  <c r="G38" i="7" s="1"/>
  <c r="A37" i="7"/>
  <c r="A33" i="7"/>
  <c r="E31" i="7"/>
  <c r="G31" i="7" s="1"/>
  <c r="A30" i="7"/>
  <c r="G24" i="7"/>
  <c r="G23" i="7"/>
  <c r="G22" i="7"/>
  <c r="A20" i="7"/>
  <c r="A16" i="7"/>
  <c r="B14" i="7"/>
  <c r="A14" i="7"/>
  <c r="E18" i="7"/>
  <c r="G18" i="7" s="1"/>
  <c r="E17" i="7"/>
  <c r="G17" i="7" s="1"/>
  <c r="A141" i="6"/>
  <c r="E139" i="6"/>
  <c r="G139" i="6" s="1"/>
  <c r="A138" i="6"/>
  <c r="E134" i="6"/>
  <c r="G134" i="6" s="1"/>
  <c r="A133" i="6"/>
  <c r="E111" i="6"/>
  <c r="G111" i="6" s="1"/>
  <c r="E110" i="6"/>
  <c r="G110" i="6" s="1"/>
  <c r="E98" i="6"/>
  <c r="G98" i="6" s="1"/>
  <c r="E97" i="6"/>
  <c r="G97" i="6" s="1"/>
  <c r="E95" i="6"/>
  <c r="G95" i="6" s="1"/>
  <c r="E94" i="6"/>
  <c r="G94" i="6" s="1"/>
  <c r="E82" i="6"/>
  <c r="G82" i="6" s="1"/>
  <c r="E81" i="6"/>
  <c r="G81" i="6" s="1"/>
  <c r="E80" i="6"/>
  <c r="G80" i="6" s="1"/>
  <c r="E79" i="6"/>
  <c r="G79" i="6" s="1"/>
  <c r="E67" i="6"/>
  <c r="G67" i="6" s="1"/>
  <c r="E66" i="6"/>
  <c r="G66" i="6" s="1"/>
  <c r="E64" i="6"/>
  <c r="G64" i="6" s="1"/>
  <c r="E63" i="6"/>
  <c r="G63" i="6" s="1"/>
  <c r="E49" i="6"/>
  <c r="G49" i="6" s="1"/>
  <c r="E48" i="6"/>
  <c r="G48" i="6" s="1"/>
  <c r="E46" i="6"/>
  <c r="G46" i="6" s="1"/>
  <c r="E45" i="6"/>
  <c r="G45" i="6" s="1"/>
  <c r="G42" i="6"/>
  <c r="A128" i="6"/>
  <c r="A125" i="6"/>
  <c r="A121" i="6"/>
  <c r="A118" i="6"/>
  <c r="A114" i="6"/>
  <c r="A109" i="6"/>
  <c r="A105" i="6"/>
  <c r="A101" i="6"/>
  <c r="A93" i="6"/>
  <c r="A89" i="6"/>
  <c r="A85" i="6"/>
  <c r="A78" i="6"/>
  <c r="A74" i="6"/>
  <c r="A70" i="6"/>
  <c r="A62" i="6"/>
  <c r="A58" i="6"/>
  <c r="A54" i="6"/>
  <c r="A44" i="6"/>
  <c r="A41" i="6"/>
  <c r="A37" i="6"/>
  <c r="A34" i="6"/>
  <c r="A24" i="6"/>
  <c r="A16" i="6"/>
  <c r="A20" i="6"/>
  <c r="B16" i="6"/>
  <c r="E131" i="6"/>
  <c r="G131" i="6" s="1"/>
  <c r="E130" i="6"/>
  <c r="G130" i="6" s="1"/>
  <c r="E129" i="6"/>
  <c r="G129" i="6" s="1"/>
  <c r="E35" i="6"/>
  <c r="G122" i="6"/>
  <c r="E106" i="6"/>
  <c r="G106" i="6" s="1"/>
  <c r="E126" i="6"/>
  <c r="G126" i="6" s="1"/>
  <c r="E116" i="6"/>
  <c r="G116" i="6" s="1"/>
  <c r="E115" i="6"/>
  <c r="G115" i="6" s="1"/>
  <c r="E103" i="6"/>
  <c r="G103" i="6" s="1"/>
  <c r="E102" i="6"/>
  <c r="G102" i="6" s="1"/>
  <c r="E87" i="6"/>
  <c r="G87" i="6" s="1"/>
  <c r="E86" i="6"/>
  <c r="G86" i="6" s="1"/>
  <c r="G72" i="6"/>
  <c r="G71" i="6"/>
  <c r="G55" i="6"/>
  <c r="G119" i="8"/>
  <c r="G117" i="8"/>
  <c r="G43" i="30"/>
  <c r="B25" i="2"/>
  <c r="G121" i="10"/>
  <c r="E112" i="10"/>
  <c r="G112" i="10" s="1"/>
  <c r="E150" i="10"/>
  <c r="G150" i="10" s="1"/>
  <c r="G101" i="8"/>
  <c r="G71" i="8"/>
  <c r="B35" i="2"/>
  <c r="G159" i="10"/>
  <c r="G38" i="17"/>
  <c r="G52" i="13"/>
  <c r="G11" i="33"/>
  <c r="G64" i="10"/>
  <c r="G99" i="8"/>
  <c r="G155" i="6"/>
  <c r="G60" i="10"/>
  <c r="I124" i="31"/>
  <c r="I126" i="31"/>
  <c r="I130" i="31"/>
  <c r="I132" i="31"/>
  <c r="I134" i="31"/>
  <c r="I136" i="31"/>
  <c r="I140" i="31"/>
  <c r="I142" i="31"/>
  <c r="I144" i="31"/>
  <c r="I146" i="31"/>
  <c r="I148" i="31"/>
  <c r="I150" i="31"/>
  <c r="I138" i="31"/>
  <c r="I44" i="31"/>
  <c r="I54" i="31"/>
  <c r="I58" i="31"/>
  <c r="I80" i="31"/>
  <c r="I82" i="31"/>
  <c r="I108" i="31"/>
  <c r="I110" i="31"/>
  <c r="I112" i="31"/>
  <c r="I42" i="31"/>
  <c r="I18" i="31"/>
  <c r="I12" i="31"/>
  <c r="G61" i="10"/>
  <c r="G59" i="10"/>
  <c r="G19" i="16"/>
  <c r="G153" i="7"/>
  <c r="G39" i="18"/>
  <c r="G14" i="17"/>
  <c r="G48" i="13"/>
  <c r="G50" i="13"/>
  <c r="G11" i="29"/>
  <c r="G19" i="29"/>
  <c r="G20" i="29"/>
  <c r="G22" i="29"/>
  <c r="G23" i="29"/>
  <c r="G37" i="29"/>
  <c r="G107" i="8"/>
  <c r="G109" i="8"/>
  <c r="G115" i="8"/>
  <c r="G143" i="7"/>
  <c r="G151" i="6"/>
  <c r="B1" i="2"/>
  <c r="B2" i="2"/>
  <c r="B3" i="2"/>
  <c r="B5" i="2"/>
  <c r="B7" i="2"/>
  <c r="B13" i="2"/>
  <c r="B14" i="2"/>
  <c r="B16" i="2"/>
  <c r="B17" i="2"/>
  <c r="B18" i="2"/>
  <c r="B19" i="2"/>
  <c r="B20" i="2"/>
  <c r="B24" i="2"/>
  <c r="B29" i="2"/>
  <c r="B30" i="2"/>
  <c r="B31" i="2"/>
  <c r="B32" i="2"/>
  <c r="B33" i="2"/>
  <c r="G27" i="29"/>
  <c r="G26" i="29"/>
  <c r="G43" i="18"/>
  <c r="G30" i="29"/>
  <c r="G41" i="18"/>
  <c r="B13" i="20"/>
  <c r="E39" i="29"/>
  <c r="E41" i="29" s="1"/>
  <c r="G41" i="29" s="1"/>
  <c r="G29" i="16"/>
  <c r="G30" i="16"/>
  <c r="B9" i="60"/>
  <c r="G28" i="63" l="1"/>
  <c r="E29" i="20"/>
  <c r="G27" i="63"/>
  <c r="E28" i="20"/>
  <c r="G26" i="63"/>
  <c r="E27" i="20"/>
  <c r="G25" i="63"/>
  <c r="E26" i="20"/>
  <c r="G26" i="20" s="1"/>
  <c r="G24" i="63"/>
  <c r="E25" i="20"/>
  <c r="G25" i="20" s="1"/>
  <c r="G23" i="63"/>
  <c r="E24" i="20"/>
  <c r="B50" i="63"/>
  <c r="B57" i="63" s="1"/>
  <c r="G71" i="62"/>
  <c r="I27" i="2" s="1"/>
  <c r="G26" i="16"/>
  <c r="E32" i="16"/>
  <c r="E35" i="16"/>
  <c r="G35" i="16" s="1"/>
  <c r="G33" i="16"/>
  <c r="B12" i="17"/>
  <c r="B14" i="17" s="1"/>
  <c r="E14" i="7"/>
  <c r="G14" i="7" s="1"/>
  <c r="B43" i="63"/>
  <c r="F198" i="63"/>
  <c r="G198" i="63" s="1"/>
  <c r="G194" i="63"/>
  <c r="A26" i="25"/>
  <c r="A27" i="25" s="1"/>
  <c r="A28" i="25" s="1"/>
  <c r="A29" i="25" s="1"/>
  <c r="A30" i="25" s="1"/>
  <c r="A31" i="25" s="1"/>
  <c r="A32" i="25" s="1"/>
  <c r="A33" i="25" s="1"/>
  <c r="A34" i="25" s="1"/>
  <c r="A35" i="25" s="1"/>
  <c r="A36" i="25" s="1"/>
  <c r="A37" i="25" s="1"/>
  <c r="A38" i="25" s="1"/>
  <c r="A39" i="25" s="1"/>
  <c r="A40" i="25" s="1"/>
  <c r="A41" i="25" s="1"/>
  <c r="A42" i="25" s="1"/>
  <c r="A43" i="25" s="1"/>
  <c r="A44" i="25" s="1"/>
  <c r="A45" i="25" s="1"/>
  <c r="A46" i="25" s="1"/>
  <c r="A47" i="25" s="1"/>
  <c r="A48" i="25" s="1"/>
  <c r="A49" i="25" s="1"/>
  <c r="A50" i="25" s="1"/>
  <c r="A51" i="25" s="1"/>
  <c r="A52" i="25" s="1"/>
  <c r="A53" i="25" s="1"/>
  <c r="B15" i="18"/>
  <c r="I174" i="31"/>
  <c r="G71" i="57"/>
  <c r="I15" i="2" s="1"/>
  <c r="I38" i="2"/>
  <c r="B18" i="31"/>
  <c r="B20" i="31" s="1"/>
  <c r="B34" i="31" s="1"/>
  <c r="B14" i="31"/>
  <c r="F204" i="63"/>
  <c r="G27" i="20"/>
  <c r="G68" i="13"/>
  <c r="I26" i="2" s="1"/>
  <c r="G16" i="4"/>
  <c r="I13" i="2" s="1"/>
  <c r="B19" i="57"/>
  <c r="G227" i="63"/>
  <c r="F205" i="63"/>
  <c r="G205" i="63" s="1"/>
  <c r="D46" i="31"/>
  <c r="B16" i="26"/>
  <c r="G39" i="29"/>
  <c r="B30" i="13"/>
  <c r="B32" i="13" s="1"/>
  <c r="G39" i="6"/>
  <c r="B20" i="6"/>
  <c r="B24" i="6" s="1"/>
  <c r="G18" i="6"/>
  <c r="G22" i="6"/>
  <c r="G17" i="6"/>
  <c r="F28" i="7"/>
  <c r="G28" i="7" s="1"/>
  <c r="G21" i="33"/>
  <c r="I35" i="2" s="1"/>
  <c r="G28" i="20"/>
  <c r="F222" i="63"/>
  <c r="G193" i="63"/>
  <c r="B34" i="10"/>
  <c r="E43" i="29"/>
  <c r="G43" i="29" s="1"/>
  <c r="G13" i="20"/>
  <c r="G90" i="8"/>
  <c r="G17" i="8"/>
  <c r="B17" i="18"/>
  <c r="B19" i="18" s="1"/>
  <c r="I178" i="31"/>
  <c r="I194" i="31" s="1"/>
  <c r="B11" i="29"/>
  <c r="G142" i="10"/>
  <c r="G180" i="10" s="1"/>
  <c r="G14" i="26"/>
  <c r="G60" i="26" s="1"/>
  <c r="G134" i="8"/>
  <c r="G92" i="8"/>
  <c r="G24" i="20"/>
  <c r="G93" i="8"/>
  <c r="D28" i="31"/>
  <c r="D30" i="31" s="1"/>
  <c r="E17" i="16"/>
  <c r="G17" i="16" s="1"/>
  <c r="G228" i="63"/>
  <c r="B18" i="5"/>
  <c r="G30" i="5"/>
  <c r="I14" i="2" s="1"/>
  <c r="I28" i="2"/>
  <c r="B11" i="60"/>
  <c r="B13" i="60" s="1"/>
  <c r="G229" i="63"/>
  <c r="F230" i="63"/>
  <c r="F26" i="6"/>
  <c r="B34" i="62"/>
  <c r="B42" i="62" s="1"/>
  <c r="G48" i="17"/>
  <c r="I30" i="2" s="1"/>
  <c r="F195" i="63"/>
  <c r="G91" i="8"/>
  <c r="B16" i="7"/>
  <c r="B19" i="16"/>
  <c r="B21" i="16" s="1"/>
  <c r="G45" i="18"/>
  <c r="I31" i="2" s="1"/>
  <c r="D48" i="31"/>
  <c r="D124" i="31"/>
  <c r="D126" i="31" s="1"/>
  <c r="G94" i="8"/>
  <c r="G95" i="8"/>
  <c r="B15" i="20"/>
  <c r="D18" i="31"/>
  <c r="G29" i="20"/>
  <c r="C172" i="31"/>
  <c r="E36" i="8"/>
  <c r="G38" i="6"/>
  <c r="B17" i="8"/>
  <c r="B36" i="31" l="1"/>
  <c r="B30" i="31"/>
  <c r="G157" i="7"/>
  <c r="I17" i="2" s="1"/>
  <c r="B34" i="13"/>
  <c r="B36" i="13" s="1"/>
  <c r="B38" i="13" s="1"/>
  <c r="B42" i="13" s="1"/>
  <c r="B44" i="13" s="1"/>
  <c r="B46" i="13" s="1"/>
  <c r="B48" i="13" s="1"/>
  <c r="B50" i="13" s="1"/>
  <c r="B52" i="13" s="1"/>
  <c r="B56" i="13" s="1"/>
  <c r="B59" i="13" s="1"/>
  <c r="B66" i="13" s="1"/>
  <c r="B71" i="63"/>
  <c r="B85" i="63" s="1"/>
  <c r="G39" i="20"/>
  <c r="I32" i="2" s="1"/>
  <c r="I19" i="2"/>
  <c r="B18" i="26"/>
  <c r="B25" i="26" s="1"/>
  <c r="B32" i="26" s="1"/>
  <c r="A54" i="25"/>
  <c r="B24" i="31"/>
  <c r="B28" i="31"/>
  <c r="I25" i="2"/>
  <c r="B22" i="31"/>
  <c r="B26" i="31" s="1"/>
  <c r="B32" i="31"/>
  <c r="B38" i="31"/>
  <c r="B40" i="31" s="1"/>
  <c r="B42" i="31" s="1"/>
  <c r="B44" i="31" s="1"/>
  <c r="B46" i="31" s="1"/>
  <c r="B48" i="31" s="1"/>
  <c r="B50" i="31" s="1"/>
  <c r="B52" i="31" s="1"/>
  <c r="B54" i="31" s="1"/>
  <c r="B56" i="31" s="1"/>
  <c r="B58" i="31" s="1"/>
  <c r="B60" i="31" s="1"/>
  <c r="B62" i="31" s="1"/>
  <c r="B64" i="31" s="1"/>
  <c r="B66" i="31" s="1"/>
  <c r="B68" i="31" s="1"/>
  <c r="B70" i="31" s="1"/>
  <c r="B72" i="31" s="1"/>
  <c r="B74" i="31" s="1"/>
  <c r="B76" i="31" s="1"/>
  <c r="B78" i="31" s="1"/>
  <c r="B80" i="31" s="1"/>
  <c r="B82" i="31" s="1"/>
  <c r="B84" i="31" s="1"/>
  <c r="B86" i="31" s="1"/>
  <c r="B88" i="31" s="1"/>
  <c r="B90" i="31" s="1"/>
  <c r="B92" i="31" s="1"/>
  <c r="B94" i="31" s="1"/>
  <c r="B96" i="31" s="1"/>
  <c r="B98" i="31" s="1"/>
  <c r="B100" i="31" s="1"/>
  <c r="B102" i="31" s="1"/>
  <c r="B104" i="31" s="1"/>
  <c r="B106" i="31" s="1"/>
  <c r="B108" i="31" s="1"/>
  <c r="B110" i="31" s="1"/>
  <c r="B112" i="31" s="1"/>
  <c r="B114" i="31" s="1"/>
  <c r="B116" i="31" s="1"/>
  <c r="B118" i="31" s="1"/>
  <c r="B120" i="31" s="1"/>
  <c r="B122" i="31" s="1"/>
  <c r="B124" i="31" s="1"/>
  <c r="B126" i="31" s="1"/>
  <c r="B128" i="31" s="1"/>
  <c r="B130" i="31" s="1"/>
  <c r="B132" i="31" s="1"/>
  <c r="B134" i="31" s="1"/>
  <c r="B136" i="31" s="1"/>
  <c r="B138" i="31" s="1"/>
  <c r="B140" i="31" s="1"/>
  <c r="B142" i="31" s="1"/>
  <c r="B144" i="31" s="1"/>
  <c r="B146" i="31" s="1"/>
  <c r="B148" i="31" s="1"/>
  <c r="B150" i="31" s="1"/>
  <c r="B152" i="31" s="1"/>
  <c r="B154" i="31" s="1"/>
  <c r="B156" i="31" s="1"/>
  <c r="B158" i="31" s="1"/>
  <c r="B160" i="31" s="1"/>
  <c r="B162" i="31" s="1"/>
  <c r="B164" i="31" s="1"/>
  <c r="B166" i="31" s="1"/>
  <c r="G39" i="16"/>
  <c r="I29" i="2" s="1"/>
  <c r="F206" i="63"/>
  <c r="G206" i="63" s="1"/>
  <c r="G204" i="63"/>
  <c r="B27" i="18"/>
  <c r="B35" i="18" s="1"/>
  <c r="G62" i="29"/>
  <c r="I20" i="2" s="1"/>
  <c r="B30" i="6"/>
  <c r="B34" i="6" s="1"/>
  <c r="I24" i="2"/>
  <c r="G222" i="63"/>
  <c r="F223" i="63"/>
  <c r="B46" i="10"/>
  <c r="B56" i="10" s="1"/>
  <c r="G36" i="8"/>
  <c r="E63" i="8"/>
  <c r="G63" i="8" s="1"/>
  <c r="B48" i="62"/>
  <c r="B13" i="29"/>
  <c r="B15" i="29" s="1"/>
  <c r="B20" i="5"/>
  <c r="B22" i="5" s="1"/>
  <c r="B23" i="57"/>
  <c r="B25" i="57" s="1"/>
  <c r="B27" i="57" s="1"/>
  <c r="F231" i="63"/>
  <c r="G230" i="63"/>
  <c r="B19" i="8"/>
  <c r="B23" i="20"/>
  <c r="B31" i="20" s="1"/>
  <c r="F197" i="63"/>
  <c r="G197" i="63" s="1"/>
  <c r="G195" i="63"/>
  <c r="D32" i="31"/>
  <c r="D34" i="31" s="1"/>
  <c r="D36" i="31" s="1"/>
  <c r="B23" i="16"/>
  <c r="D50" i="31"/>
  <c r="B16" i="17"/>
  <c r="B18" i="17" s="1"/>
  <c r="B24" i="17" s="1"/>
  <c r="B32" i="17" s="1"/>
  <c r="B34" i="17" s="1"/>
  <c r="B15" i="60"/>
  <c r="B20" i="7"/>
  <c r="C174" i="31"/>
  <c r="C176" i="31" s="1"/>
  <c r="F27" i="6"/>
  <c r="G26" i="6"/>
  <c r="D128" i="31"/>
  <c r="B92" i="63" l="1"/>
  <c r="B96" i="63" s="1"/>
  <c r="A55" i="25"/>
  <c r="A56" i="25" s="1"/>
  <c r="A57" i="25" s="1"/>
  <c r="A58" i="25" s="1"/>
  <c r="A59" i="25" s="1"/>
  <c r="A60" i="25" s="1"/>
  <c r="A61" i="25" s="1"/>
  <c r="A62" i="25" s="1"/>
  <c r="A63" i="25" s="1"/>
  <c r="A64" i="25" s="1"/>
  <c r="A65" i="25" s="1"/>
  <c r="A66" i="25" s="1"/>
  <c r="A67" i="25" s="1"/>
  <c r="A68" i="25" s="1"/>
  <c r="A69" i="25" s="1"/>
  <c r="A70" i="25" s="1"/>
  <c r="A71" i="25" s="1"/>
  <c r="B37" i="26"/>
  <c r="B41" i="26" s="1"/>
  <c r="B45" i="26" s="1"/>
  <c r="B24" i="5"/>
  <c r="C178" i="31"/>
  <c r="G136" i="8"/>
  <c r="I18" i="2" s="1"/>
  <c r="B58" i="10"/>
  <c r="B64" i="10" s="1"/>
  <c r="B80" i="10" s="1"/>
  <c r="B37" i="6"/>
  <c r="B17" i="29"/>
  <c r="G223" i="63"/>
  <c r="G255" i="63" s="1"/>
  <c r="F224" i="63"/>
  <c r="G224" i="63" s="1"/>
  <c r="B25" i="16"/>
  <c r="B36" i="17"/>
  <c r="B38" i="17" s="1"/>
  <c r="D52" i="31"/>
  <c r="B29" i="57"/>
  <c r="B31" i="57" s="1"/>
  <c r="B33" i="57" s="1"/>
  <c r="B37" i="18"/>
  <c r="B39" i="18" s="1"/>
  <c r="B41" i="18" s="1"/>
  <c r="B26" i="7"/>
  <c r="G231" i="63"/>
  <c r="D130" i="31"/>
  <c r="B17" i="60"/>
  <c r="D38" i="31"/>
  <c r="F28" i="6"/>
  <c r="G27" i="6"/>
  <c r="B28" i="8"/>
  <c r="B40" i="17" l="1"/>
  <c r="B94" i="63"/>
  <c r="B103" i="63" s="1"/>
  <c r="A72" i="25"/>
  <c r="A81" i="25" s="1"/>
  <c r="A82" i="25" s="1"/>
  <c r="B47" i="26"/>
  <c r="I33" i="2"/>
  <c r="B41" i="6"/>
  <c r="B25" i="29"/>
  <c r="B29" i="29" s="1"/>
  <c r="B32" i="8"/>
  <c r="B96" i="10"/>
  <c r="B43" i="18"/>
  <c r="B33" i="16"/>
  <c r="B35" i="16" s="1"/>
  <c r="B37" i="16" s="1"/>
  <c r="B44" i="17"/>
  <c r="B46" i="17" s="1"/>
  <c r="G28" i="6"/>
  <c r="F31" i="6"/>
  <c r="F35" i="6"/>
  <c r="G35" i="6" s="1"/>
  <c r="D132" i="31"/>
  <c r="B19" i="60"/>
  <c r="B21" i="60" s="1"/>
  <c r="B30" i="7"/>
  <c r="D54" i="31"/>
  <c r="B110" i="63" l="1"/>
  <c r="B121" i="63" s="1"/>
  <c r="B52" i="26"/>
  <c r="B54" i="26" s="1"/>
  <c r="B56" i="26" s="1"/>
  <c r="B58" i="26" s="1"/>
  <c r="B44" i="6"/>
  <c r="B54" i="6" s="1"/>
  <c r="B112" i="10"/>
  <c r="B121" i="10" s="1"/>
  <c r="B36" i="8"/>
  <c r="B45" i="8" s="1"/>
  <c r="B54" i="8" s="1"/>
  <c r="B32" i="29"/>
  <c r="B37" i="29" s="1"/>
  <c r="B39" i="29" s="1"/>
  <c r="B41" i="29" s="1"/>
  <c r="B26" i="5"/>
  <c r="B28" i="5" s="1"/>
  <c r="B33" i="7"/>
  <c r="F32" i="6"/>
  <c r="G32" i="6" s="1"/>
  <c r="G31" i="6"/>
  <c r="B23" i="60"/>
  <c r="D134" i="31"/>
  <c r="D136" i="31" s="1"/>
  <c r="D138" i="31" s="1"/>
  <c r="D56" i="31"/>
  <c r="B128" i="63" l="1"/>
  <c r="B142" i="63" s="1"/>
  <c r="B131" i="10"/>
  <c r="B127" i="10"/>
  <c r="B134" i="10" s="1"/>
  <c r="B145" i="63"/>
  <c r="B58" i="6"/>
  <c r="B62" i="6" s="1"/>
  <c r="B70" i="6" s="1"/>
  <c r="B74" i="6" s="1"/>
  <c r="B78" i="6" s="1"/>
  <c r="B35" i="57"/>
  <c r="B37" i="57" s="1"/>
  <c r="B56" i="8"/>
  <c r="G157" i="6"/>
  <c r="I16" i="2" s="1"/>
  <c r="I21" i="2" s="1"/>
  <c r="D58" i="31"/>
  <c r="B43" i="29"/>
  <c r="B47" i="29" s="1"/>
  <c r="B50" i="29" s="1"/>
  <c r="B55" i="29" s="1"/>
  <c r="D140" i="31"/>
  <c r="D142" i="31" s="1"/>
  <c r="D144" i="31" s="1"/>
  <c r="D146" i="31" s="1"/>
  <c r="B27" i="60"/>
  <c r="B29" i="60" s="1"/>
  <c r="B37" i="7"/>
  <c r="B136" i="10" l="1"/>
  <c r="B147" i="63"/>
  <c r="B41" i="57"/>
  <c r="B58" i="8"/>
  <c r="B63" i="8" s="1"/>
  <c r="B40" i="7"/>
  <c r="B50" i="7" s="1"/>
  <c r="B138" i="10"/>
  <c r="B140" i="10" s="1"/>
  <c r="B142" i="10" s="1"/>
  <c r="B150" i="10" s="1"/>
  <c r="B60" i="29"/>
  <c r="B31" i="60"/>
  <c r="B33" i="60" s="1"/>
  <c r="B35" i="60" s="1"/>
  <c r="B85" i="6"/>
  <c r="B89" i="6" s="1"/>
  <c r="B93" i="6" s="1"/>
  <c r="B101" i="6" s="1"/>
  <c r="B105" i="6" s="1"/>
  <c r="B109" i="6" s="1"/>
  <c r="B114" i="6" s="1"/>
  <c r="B118" i="6" s="1"/>
  <c r="D60" i="31"/>
  <c r="D62" i="31" s="1"/>
  <c r="B54" i="7"/>
  <c r="B58" i="7" s="1"/>
  <c r="D148" i="31"/>
  <c r="B149" i="63" l="1"/>
  <c r="B156" i="63" s="1"/>
  <c r="B43" i="57"/>
  <c r="B159" i="10"/>
  <c r="B161" i="10" s="1"/>
  <c r="B169" i="10" s="1"/>
  <c r="B121" i="6"/>
  <c r="B125" i="6" s="1"/>
  <c r="B128" i="6" s="1"/>
  <c r="B133" i="6" s="1"/>
  <c r="B138" i="6" s="1"/>
  <c r="B141" i="6" s="1"/>
  <c r="D64" i="31"/>
  <c r="D66" i="31" s="1"/>
  <c r="D68" i="31" s="1"/>
  <c r="D70" i="31" s="1"/>
  <c r="D72" i="31" s="1"/>
  <c r="D74" i="31" s="1"/>
  <c r="D76" i="31" s="1"/>
  <c r="D78" i="31" s="1"/>
  <c r="D80" i="31" s="1"/>
  <c r="D82" i="31" s="1"/>
  <c r="D84" i="31" s="1"/>
  <c r="D86" i="31" s="1"/>
  <c r="D88" i="31" s="1"/>
  <c r="D90" i="31" s="1"/>
  <c r="D92" i="31" s="1"/>
  <c r="D94" i="31" s="1"/>
  <c r="D96" i="31" s="1"/>
  <c r="D98" i="31" s="1"/>
  <c r="D100" i="31" s="1"/>
  <c r="D102" i="31" s="1"/>
  <c r="D104" i="31" s="1"/>
  <c r="D106" i="31" s="1"/>
  <c r="D108" i="31" s="1"/>
  <c r="D110" i="31" s="1"/>
  <c r="D112" i="31" s="1"/>
  <c r="D114" i="31" s="1"/>
  <c r="D116" i="31" s="1"/>
  <c r="D118" i="31" s="1"/>
  <c r="B66" i="7"/>
  <c r="B70" i="7" s="1"/>
  <c r="B74" i="7" s="1"/>
  <c r="B81" i="7" s="1"/>
  <c r="B85" i="7" s="1"/>
  <c r="B89" i="7" s="1"/>
  <c r="B97" i="7" s="1"/>
  <c r="B101" i="7" s="1"/>
  <c r="B105" i="7" s="1"/>
  <c r="B110" i="7" s="1"/>
  <c r="B114" i="7" s="1"/>
  <c r="B117" i="7" s="1"/>
  <c r="B121" i="7" s="1"/>
  <c r="B124" i="7" s="1"/>
  <c r="B129" i="7" s="1"/>
  <c r="B134" i="7" s="1"/>
  <c r="B137" i="7" s="1"/>
  <c r="B140" i="7" s="1"/>
  <c r="B143" i="7" s="1"/>
  <c r="B145" i="7" s="1"/>
  <c r="B147" i="7" s="1"/>
  <c r="B149" i="7" s="1"/>
  <c r="B151" i="7" s="1"/>
  <c r="B153" i="7" s="1"/>
  <c r="B37" i="60"/>
  <c r="B39" i="60" s="1"/>
  <c r="B41" i="60" s="1"/>
  <c r="B43" i="60" s="1"/>
  <c r="B45" i="60" s="1"/>
  <c r="B49" i="60" s="1"/>
  <c r="B51" i="60" s="1"/>
  <c r="B53" i="60" s="1"/>
  <c r="B55" i="60" s="1"/>
  <c r="B57" i="60" s="1"/>
  <c r="B59" i="60" s="1"/>
  <c r="B61" i="60" s="1"/>
  <c r="B63" i="60" s="1"/>
  <c r="B65" i="60" s="1"/>
  <c r="B69" i="60" s="1"/>
  <c r="B73" i="60" s="1"/>
  <c r="B75" i="60" s="1"/>
  <c r="B79" i="60" s="1"/>
  <c r="B81" i="60" s="1"/>
  <c r="B83" i="60" s="1"/>
  <c r="B88" i="60" s="1"/>
  <c r="B90" i="60" s="1"/>
  <c r="B92" i="60" s="1"/>
  <c r="B94" i="60" s="1"/>
  <c r="B96" i="60" s="1"/>
  <c r="B100" i="60" s="1"/>
  <c r="B102" i="60" s="1"/>
  <c r="B106" i="60" s="1"/>
  <c r="B110" i="60" s="1"/>
  <c r="B114" i="60" s="1"/>
  <c r="B116" i="60" s="1"/>
  <c r="B120" i="60" s="1"/>
  <c r="D150" i="31"/>
  <c r="D152" i="31" s="1"/>
  <c r="D154" i="31" s="1"/>
  <c r="D156" i="31" s="1"/>
  <c r="D158" i="31" s="1"/>
  <c r="D160" i="31" s="1"/>
  <c r="D162" i="31" s="1"/>
  <c r="D164" i="31" s="1"/>
  <c r="D166" i="31" s="1"/>
  <c r="B155" i="7" l="1"/>
  <c r="B124" i="60"/>
  <c r="B122" i="60"/>
  <c r="B158" i="63"/>
  <c r="B160" i="63" s="1"/>
  <c r="B144" i="6"/>
  <c r="B147" i="6" s="1"/>
  <c r="B45" i="57"/>
  <c r="B171" i="10"/>
  <c r="B173" i="10" s="1"/>
  <c r="B177" i="10" s="1"/>
  <c r="B169" i="63" l="1"/>
  <c r="B167" i="63"/>
  <c r="B126" i="60"/>
  <c r="B128" i="60" s="1"/>
  <c r="B130" i="60" s="1"/>
  <c r="B132" i="60" s="1"/>
  <c r="B134" i="60" s="1"/>
  <c r="B136" i="60" s="1"/>
  <c r="B138" i="60" s="1"/>
  <c r="B140" i="60" s="1"/>
  <c r="B47" i="57"/>
  <c r="B49" i="57" s="1"/>
  <c r="B51" i="57" s="1"/>
  <c r="B150" i="6"/>
  <c r="B154" i="6" s="1"/>
  <c r="B65" i="8"/>
  <c r="B176" i="63" l="1"/>
  <c r="B184" i="63" s="1"/>
  <c r="B192" i="63" s="1"/>
  <c r="B200" i="63" s="1"/>
  <c r="B208" i="63" s="1"/>
  <c r="B216" i="63" s="1"/>
  <c r="B219" i="63" s="1"/>
  <c r="B67" i="8"/>
  <c r="B53" i="57"/>
  <c r="B55" i="57" s="1"/>
  <c r="B69" i="8"/>
  <c r="B71" i="8" s="1"/>
  <c r="B226" i="63" l="1"/>
  <c r="B233" i="63" s="1"/>
  <c r="B235" i="63" s="1"/>
  <c r="B243" i="63" s="1"/>
  <c r="B245" i="63" s="1"/>
  <c r="B247" i="63" s="1"/>
  <c r="B59" i="57"/>
  <c r="B61" i="57" s="1"/>
  <c r="B63" i="57" s="1"/>
  <c r="B65" i="57" s="1"/>
  <c r="B73" i="8"/>
  <c r="B251" i="63" l="1"/>
  <c r="B253" i="63" s="1"/>
  <c r="B69" i="57"/>
  <c r="B75" i="8"/>
  <c r="B77" i="8" l="1"/>
  <c r="B79" i="8" l="1"/>
  <c r="B81" i="8" s="1"/>
  <c r="B83" i="8" s="1"/>
  <c r="B85" i="8" l="1"/>
  <c r="B87" i="8" s="1"/>
  <c r="B89" i="8" l="1"/>
  <c r="B97" i="8" s="1"/>
  <c r="B99" i="8" s="1"/>
  <c r="B101" i="8" l="1"/>
  <c r="B103" i="8" l="1"/>
  <c r="B105" i="8" s="1"/>
  <c r="B107" i="8" s="1"/>
  <c r="B109" i="8" l="1"/>
  <c r="B111" i="8" s="1"/>
  <c r="B113" i="8" s="1"/>
  <c r="B115" i="8" l="1"/>
  <c r="B117" i="8" s="1"/>
  <c r="B119" i="8" s="1"/>
  <c r="B121" i="8" l="1"/>
  <c r="B123" i="8" l="1"/>
  <c r="B125" i="8" s="1"/>
  <c r="B132" i="8" l="1"/>
  <c r="B134" i="8" s="1"/>
  <c r="G7" i="60" l="1"/>
  <c r="G142" i="60" s="1"/>
  <c r="I34" i="2" s="1"/>
  <c r="I36" i="2" l="1"/>
  <c r="G33" i="64"/>
  <c r="G37" i="64" s="1"/>
  <c r="I44" i="2" s="1"/>
  <c r="B9" i="107"/>
  <c r="B11" i="107" s="1"/>
  <c r="I59" i="2" l="1"/>
  <c r="I61" i="2"/>
  <c r="I63" i="2" s="1"/>
  <c r="I65" i="2" s="1"/>
  <c r="B15" i="107"/>
  <c r="B18" i="107" l="1"/>
  <c r="B20" i="107" l="1"/>
  <c r="B22" i="107" s="1"/>
  <c r="B24" i="107" l="1"/>
  <c r="B26" i="107" l="1"/>
  <c r="B28" i="107" l="1"/>
  <c r="B30" i="107" s="1"/>
  <c r="B11" i="103"/>
  <c r="B15" i="103" l="1"/>
  <c r="B19" i="103" l="1"/>
  <c r="B23" i="103"/>
  <c r="B26" i="103" l="1"/>
  <c r="B28" i="103" s="1"/>
  <c r="B30" i="103" l="1"/>
  <c r="B32" i="103" l="1"/>
  <c r="B34" i="103" s="1"/>
  <c r="B36" i="103" l="1"/>
  <c r="B38" i="103"/>
  <c r="B40" i="103" l="1"/>
  <c r="B42" i="103" l="1"/>
  <c r="B44" i="103" s="1"/>
  <c r="B46" i="103" s="1"/>
  <c r="B48" i="103" s="1"/>
  <c r="B50" i="103" s="1"/>
  <c r="B52" i="103" s="1"/>
  <c r="B54" i="103" s="1"/>
  <c r="B56" i="103" s="1"/>
  <c r="B58" i="103" s="1"/>
  <c r="B60" i="103" s="1"/>
  <c r="B62" i="103" s="1"/>
  <c r="B64" i="103" s="1"/>
  <c r="B66" i="103" s="1"/>
  <c r="B68" i="103" s="1"/>
  <c r="B70" i="103" s="1"/>
  <c r="B72" i="103" s="1"/>
  <c r="B74" i="103" s="1"/>
  <c r="B76" i="103" s="1"/>
  <c r="B78" i="103" s="1"/>
  <c r="B80" i="103" s="1"/>
  <c r="B82" i="103" s="1"/>
  <c r="B84" i="103" s="1"/>
  <c r="B86" i="103" s="1"/>
  <c r="B88" i="103" s="1"/>
  <c r="B90" i="103" s="1"/>
  <c r="B92" i="103" s="1"/>
  <c r="B94" i="103" s="1"/>
  <c r="B96" i="103" s="1"/>
  <c r="B98" i="103" s="1"/>
  <c r="B100" i="103" s="1"/>
  <c r="B102" i="103" s="1"/>
  <c r="B104" i="103" s="1"/>
  <c r="B106" i="103" s="1"/>
  <c r="B108" i="103" s="1"/>
  <c r="B110" i="103" s="1"/>
  <c r="B112" i="103" s="1"/>
  <c r="B114" i="103" s="1"/>
  <c r="B116" i="103" s="1"/>
  <c r="B118" i="103" s="1"/>
  <c r="B120" i="103" s="1"/>
  <c r="B122" i="103" s="1"/>
  <c r="B124" i="103" s="1"/>
  <c r="B126" i="103" s="1"/>
  <c r="B128" i="103" s="1"/>
  <c r="B130" i="103" s="1"/>
  <c r="B132" i="103" s="1"/>
  <c r="B134" i="103" s="1"/>
  <c r="B136" i="103" s="1"/>
  <c r="B138" i="103" s="1"/>
</calcChain>
</file>

<file path=xl/sharedStrings.xml><?xml version="1.0" encoding="utf-8"?>
<sst xmlns="http://schemas.openxmlformats.org/spreadsheetml/2006/main" count="10108" uniqueCount="3809">
  <si>
    <t>Objekt:</t>
  </si>
  <si>
    <t>Za gradnjo:</t>
  </si>
  <si>
    <t>Projektant:</t>
  </si>
  <si>
    <t>Datum:</t>
  </si>
  <si>
    <t xml:space="preserve">Popis sestavil: </t>
  </si>
  <si>
    <t xml:space="preserve">REKAPITULACIJA </t>
  </si>
  <si>
    <t>A./</t>
  </si>
  <si>
    <t>GRADBENA DELA</t>
  </si>
  <si>
    <t>A1.0</t>
  </si>
  <si>
    <t>A3.0</t>
  </si>
  <si>
    <t>A4.0</t>
  </si>
  <si>
    <t>A5.0</t>
  </si>
  <si>
    <t>SKUPAJ GRADBENA DELA</t>
  </si>
  <si>
    <t xml:space="preserve">B./ </t>
  </si>
  <si>
    <t>OBRTNIŠKA DELA</t>
  </si>
  <si>
    <t>B1.0</t>
  </si>
  <si>
    <t>B2.0</t>
  </si>
  <si>
    <t>B3.0</t>
  </si>
  <si>
    <t>B4.0</t>
  </si>
  <si>
    <t>B5.0</t>
  </si>
  <si>
    <t>B6.0</t>
  </si>
  <si>
    <t>B7.0</t>
  </si>
  <si>
    <t>B8.0</t>
  </si>
  <si>
    <t>B9.0</t>
  </si>
  <si>
    <t>SKUPAJ OBRTNIŠKA DELA</t>
  </si>
  <si>
    <t>PRIPRAVLJALNA DELA</t>
  </si>
  <si>
    <t>Opis del</t>
  </si>
  <si>
    <t>EM</t>
  </si>
  <si>
    <t>Količina</t>
  </si>
  <si>
    <t>Cena/EM</t>
  </si>
  <si>
    <t>Skupaj</t>
  </si>
  <si>
    <t>m1</t>
  </si>
  <si>
    <t>kpl</t>
  </si>
  <si>
    <t>SKUPAJ PRIPRAVLJALNA DELA</t>
  </si>
  <si>
    <t>ZEMELJSKA DELA</t>
  </si>
  <si>
    <t>m3</t>
  </si>
  <si>
    <t>m2</t>
  </si>
  <si>
    <t>SKUPAJ ZEMELJSKA DELA</t>
  </si>
  <si>
    <t>BETONSKA DELA</t>
  </si>
  <si>
    <t>kg</t>
  </si>
  <si>
    <t>SKUPAJ BETONSKA DELA</t>
  </si>
  <si>
    <t>SKUPAJ TESARSKA DELA</t>
  </si>
  <si>
    <t>ZIDARSKA DELA</t>
  </si>
  <si>
    <t>kom</t>
  </si>
  <si>
    <t>ur</t>
  </si>
  <si>
    <t>SKUPAJ ZIDARSKA DELA</t>
  </si>
  <si>
    <t>kos</t>
  </si>
  <si>
    <t>KLJUČAVNIČARSKA DELA</t>
  </si>
  <si>
    <t>SKUPAJ KLJUČAVNIČARSKA DELA</t>
  </si>
  <si>
    <t>MIZARSKA DELA</t>
  </si>
  <si>
    <t>SKUPAJ MIZARSKA DELA</t>
  </si>
  <si>
    <t>ESTRIH</t>
  </si>
  <si>
    <t>TLAKARSKA DELA</t>
  </si>
  <si>
    <t>SKUPAJ TLAKARSKA DELA</t>
  </si>
  <si>
    <t>KERAMIČARSKA DELA</t>
  </si>
  <si>
    <t>SKUPAJ KERAMIČARSKA DELA</t>
  </si>
  <si>
    <t>SLIKOPLESKARSKA DELA</t>
  </si>
  <si>
    <t>SKUPAJ SLIKOPLESKARSKA DELA</t>
  </si>
  <si>
    <t>Izdelava, postavitev in demontaža gradbenih profilov za izkop gradbene jame in prenos višin objekta na profile z uporabo merilnega instrumenta</t>
  </si>
  <si>
    <t>STAVBNO POHIŠTVO</t>
  </si>
  <si>
    <t>SKUPAJ STAVBNO POHIŠTVO</t>
  </si>
  <si>
    <t>A6.0</t>
  </si>
  <si>
    <t>POPUST</t>
  </si>
  <si>
    <t>DDV</t>
  </si>
  <si>
    <t>Odgovorni vodja projekta:</t>
  </si>
  <si>
    <t>Investitor</t>
  </si>
  <si>
    <t>Investitor:</t>
  </si>
  <si>
    <t>Splošna določila za zemeljska dela :</t>
  </si>
  <si>
    <t>Splošna določila za betonska dela :</t>
  </si>
  <si>
    <t>Splošni pogoji:</t>
  </si>
  <si>
    <t>Splošni pogoji :</t>
  </si>
  <si>
    <t>Splošna določila za tesarska dela :</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</si>
  <si>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</si>
  <si>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</si>
  <si>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slstandardov.</t>
  </si>
  <si>
    <t>Kvaliteta malt za zidarska dela mora ustrezati določilom veljavnih tehničnih predpisov in standardov.</t>
  </si>
  <si>
    <t>Zidanje z opeko :</t>
  </si>
  <si>
    <t>Izolacije :</t>
  </si>
  <si>
    <t xml:space="preserve">            - vse izolacije morajo ustrezati splošnim določilom veljavnih tehničnih predpisov, drugih normativov in obveznih standardov</t>
  </si>
  <si>
    <t>Splošna določila za mizarska dela:</t>
  </si>
  <si>
    <t>Splošna določila za tlakarska dela:</t>
  </si>
  <si>
    <t>Splošna določila za keramičarska dela:</t>
  </si>
  <si>
    <t>Splošna določila za slikopleskarska dela:</t>
  </si>
  <si>
    <t>TESARSKA DELA - OPAŽ</t>
  </si>
  <si>
    <t xml:space="preserve">Kompletna geodetska zakoličba objekta: zakoličba osi objekta, temeljev in kasneje zidov na profilih; prenos višinskih kot za objekt na terenu; vse skupaj z zavarovanjem višin, geodetskih točk in osi objekta. Zakoličba mora biti izvedena po navodilih geodetskega načrta in v skladu s situacijo projekta. </t>
  </si>
  <si>
    <t>Izkop se obračunava na podlagi profilov posnetih, pred pričetkom del in po končanem delu.</t>
  </si>
  <si>
    <t>UVOD V PROJEKTANTSKI POPIS DEL</t>
  </si>
  <si>
    <t>- vsi splošni in stalni stroški povezani z organizacijo in delom na gradbišču</t>
  </si>
  <si>
    <t xml:space="preserve">- splošni stroški pristojbin in davkov upravnih organov pri prijavi gradbišča, pridobivanje raznih dovolenj in soglasij v zvezi z izvedbo </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</si>
  <si>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</si>
  <si>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eventuelni stroški povezani s predstavitvami posameznih predvidenih in vgrajenih materialov investitorju, stroški nastali glede zahtev investitorja o eventuelni faznosti gradnje, prilagajanja terminskega plana izvedbe glede na obstoječe stanje itd.</t>
  </si>
  <si>
    <t>- stroški ureditve, organizacije gradbišča, vodenja gradbišča in izvajanje skupnih ukrepov za zagotavljanje varnosti in zdravja pri delu, imenovanje koordinatorja varstva pri delu, izdelava elaborata varstva pri delu</t>
  </si>
  <si>
    <t>- ponudnik je dolžan kontrolirati in dopolniti popise in količine s projektom in ni upravičen do dodatnih del, razen v primeru naročila s strani naročnika.</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</si>
  <si>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</si>
  <si>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</si>
  <si>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</si>
  <si>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</si>
  <si>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</si>
  <si>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</si>
  <si>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2. Armatura ne sme rjaveti, pred montažo  jo je potrebno očistiti nečistoč, upoštevati je debelino zaščitne plasti betona, pritrjen mora biti tako, da ostane med betoniranjem na svojem mestu.</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</si>
  <si>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</si>
  <si>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</si>
  <si>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</si>
  <si>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</si>
  <si>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</si>
  <si>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1.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</si>
  <si>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2. Krovci in kleparji na strehi morajo biti zavarovani v skladu z predpisi in zakonom o Varstvu pri delu (vsa varovala, ki služijo za uporabo osebne zaščitne opreme v skladu z SIST EN 354, SIST EN 355, SIST EN 360, SIST EN 362 in Zakonom o varstvu in zdravju pri delu.).</t>
  </si>
  <si>
    <t xml:space="preserve">3. Obložene površine morajo biti vertikalno in horizontalno ravne s finalno obdelanimi robovi na stikih sten in na vogalih. </t>
  </si>
  <si>
    <t>Pri izvajanju kleparskih del je upoštevati vsa pripravljalna dela, pomožna dela zaključna dela. Hkrati je potrebno tudi upoštevati:</t>
  </si>
  <si>
    <t xml:space="preserve">1. V ceno za enoto mere morajo biti vračunani stroški za izdelavo delavniških načrtov ter detajlov za izvedbo posameznih konstrukcijskih elementov in izdelava predizmer na objektu.  </t>
  </si>
  <si>
    <t>Pri izvajanju del je upoštevati vsa pripravljalna dela, pomožna dela zaključna dela. Hkrati je potrebno tudi upoštevati:</t>
  </si>
  <si>
    <t>Ročni odkop morebitnih instalacij v terenu III. in IV. kategorije na lokaciji objekta z odmetom na rob izkopa (količina ocenjena)</t>
  </si>
  <si>
    <t>Dobava,  rezanje,  krivljenje, vezanje in polaganje armature ter polaganje armaturnih mrež kompletno po armaturnem   načrtu,  z  vsemi pomožnimi deli in prenosi, do  mesta  vgraditve.</t>
  </si>
  <si>
    <t>►dvodelna plastična razcepna sidra</t>
  </si>
  <si>
    <t>1. Pred polaganjem talnih oblog je predhodno pregledati delovno površino in izvesti potrebna preddela</t>
  </si>
  <si>
    <t>2. Pred polaganjem izvajalec skupaj z nadzorom in projektantom arhitekture pregleda površine oblaganja določi lokacije, način in smer oblaganja tlaka in polaganja talnih oblog</t>
  </si>
  <si>
    <t>2. Polaganje keramike ob vodovodnih in elektro priključkih izvesti, tako da so stiki pokriti s rozetami .</t>
  </si>
  <si>
    <t>3. Pred polaganjem izvajalec skupaj z nadzorom pregleda površine oblaganja in določi lokacije oblaganja sten in tlaka. Površine odprtin do 0,50 m2 , ki se ne oblagajo, ampak se oblaganje vrši ob  odprtinah, se ne odbijajo. Okenske odprtine do 1m2 se ne odbijajo, špalete se ne obračunajo posebej, vratne odprtine se odbijejo nad 1m2.</t>
  </si>
  <si>
    <t>4. Pred polaganjem obloge izvajalec obvezno s projektantom arhitekture določi način, smer in vzorec polaganja.</t>
  </si>
  <si>
    <t>1. Pred polaganjem keramike na stene je predhodno pregledati stene in izvesti potrebna preddela; pregledati vertikalnost sten. Pred polaganjem talne keramike v lepilno malto v sanitarijah kjer je izvedena hidroizolacija s polimercementno maso je preveriti stanje omenjene hidroizolacije, pri polaganju pa dela izvajati tako, da se le-ta ne poškoduje.</t>
  </si>
  <si>
    <t xml:space="preserve">1. 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</si>
  <si>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</si>
  <si>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</si>
  <si>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r>
      <t>OPOMBA:</t>
    </r>
    <r>
      <rPr>
        <sz val="9"/>
        <rFont val="Arial Narrow"/>
        <family val="2"/>
      </rPr>
      <t xml:space="preserve"> Pri izvajanju tlakarskih del je upoštevati vsa pripravljalna dela, pomožna dela zaključna dela. Hkrati je potrebno tudi upoštevati:</t>
    </r>
  </si>
  <si>
    <r>
      <t>OPOMBA:</t>
    </r>
    <r>
      <rPr>
        <b/>
        <sz val="9"/>
        <rFont val="Arial Narrow"/>
        <family val="2"/>
      </rPr>
      <t xml:space="preserve"> </t>
    </r>
    <r>
      <rPr>
        <sz val="9"/>
        <rFont val="Arial Narrow"/>
        <family val="2"/>
      </rPr>
      <t>Pri izvajanju slikopleskarskih del je upoštevati vsa pripravljalna dela, pomožna in zaključna dela. Hkrati je potrebno tudi upoštevati:</t>
    </r>
  </si>
  <si>
    <t>5. V vseh postavkah tesarskih del je v ceni za enoto mere opažev obvezno zajeti potrebno opaževanje, razopaževanje, čiščenje in mazanje opažev ter zlaganje na primernih deponijah skupaj z vsemi transporti in pomožnimi deli.</t>
  </si>
  <si>
    <r>
      <rPr>
        <b/>
        <u/>
        <sz val="9"/>
        <rFont val="Arial Narrow"/>
        <family val="2"/>
      </rPr>
      <t>OPOMBA</t>
    </r>
    <r>
      <rPr>
        <b/>
        <sz val="9"/>
        <rFont val="Arial Narrow"/>
        <family val="2"/>
      </rPr>
      <t>:</t>
    </r>
    <r>
      <rPr>
        <sz val="9"/>
        <rFont val="Arial Narrow"/>
        <family val="2"/>
      </rPr>
      <t xml:space="preserve"> Pri izvajanju keramičarskih del je upoštevati vsa pripravljalna dela, pomožna dela zaključna dela. Hkrati je potrebno tudi upoštevati:</t>
    </r>
  </si>
  <si>
    <t xml:space="preserve">1. V ceno za enoto mere morajo biti vračunani stroški za vse notranje horizontalne in vertikalne transporte. </t>
  </si>
  <si>
    <t>2. Izvajalec je pred pričetkom izvedbe estrihov dolžan predložiti projekt estrihov, v katerem bo prikazan način zagotavljanja kvalitete vgrajenih estrihov ter njihovo negovanje do dosežene prdpisane kvalitete. Stroške negovanja estrihov je vračunati v C/E in pri sami izvedbi estrihov izvesti vsa dela po popisu, vključno s potrebno dobavo in polaganjem robnih trakov v višini celotne podne konstrukcije + 2 cm. Višek trakov se odstrani po končanih delih. Nadomestila za izvedbo estrihov z naklonom do 5% od vodoravnosti se posebej ne priznava. V ceno enote mere izvedbe estriha je vračunati tudi izvedbo delovnih stikov in dilatacij.</t>
  </si>
  <si>
    <t>Splošna določila za estrih:</t>
  </si>
  <si>
    <r>
      <rPr>
        <u/>
        <sz val="9"/>
        <rFont val="Arial Narrow"/>
        <family val="2"/>
      </rPr>
      <t>OPOMBA:</t>
    </r>
    <r>
      <rPr>
        <sz val="9"/>
        <rFont val="Arial Narrow"/>
        <family val="2"/>
      </rPr>
      <t xml:space="preserve"> Pri izvajanju estrihov je upoštevati vsa pripravljalna, pomožna in zaključna dela. Hkrati je potrebno upoštevati še:</t>
    </r>
  </si>
  <si>
    <t>FASADERSKA DELA</t>
  </si>
  <si>
    <t>Splošna določila za fasaderska dela :</t>
  </si>
  <si>
    <r>
      <t>OPOMBA:</t>
    </r>
    <r>
      <rPr>
        <sz val="9"/>
        <rFont val="Arial Narrow"/>
        <family val="2"/>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t>
    </r>
  </si>
  <si>
    <t>1. Izvajalec pred pričetkom del preveri ravnost površine in njeno tolerančno območje, stanje površine (vlažnost, čistost, homogenost podlage, mastni madeži…) ter napake pred pričetkom del odpraviti.</t>
  </si>
  <si>
    <t xml:space="preserve">2.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in razne preboje na fasadi. </t>
  </si>
  <si>
    <t>OBVEZNO JE POTREBNO KONTROLIRATI SESTAVE PO POSAMEZNIH POSTAVKAH V "SESTAVAH KONSTRUKCIJ", KI SO MERODAJNE ZA IZDELAVO PONUDBE!</t>
  </si>
  <si>
    <t>SKUPAJ FASADERSKA DELA</t>
  </si>
  <si>
    <t>5. Vzorec keramike pisno potrdi arhitekt oz. investitor</t>
  </si>
  <si>
    <t xml:space="preserve">Vse količine so izračunane za celotno območje izkopa in nasipa v raščenem stanju razen, če ni v postavki drugače določeno. Pri postavkah zemeljskih del je potrebno še zajeti: </t>
  </si>
  <si>
    <t>MONTAŽERSKA DELA</t>
  </si>
  <si>
    <t>SKUPAJ MONTAŽERSKA DELA</t>
  </si>
  <si>
    <t>Kompletna dobava in polaganje parne zapore: PE folija, sd = min. 150 mm, s preklopom širine 10 cm</t>
  </si>
  <si>
    <t>Ponudnik je dolžan kontrolirati in dopolniti popise in količine s projektom in ni upravičen do dodatnih del, razen v primeru naročila s strani naročnika.</t>
  </si>
  <si>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</si>
  <si>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</si>
  <si>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t>Splošna določila za stavbno pohištvo:</t>
  </si>
  <si>
    <t>NOVOGRADNJA</t>
  </si>
  <si>
    <t xml:space="preserve">   </t>
  </si>
  <si>
    <r>
      <t xml:space="preserve">Izravanava  površine zidov po obodu objekta s predhodno pripravo podlage, izdelava cementnega redkega obrizga in finega ometa s cementno rahlo podaljšano malto 1:3 skupaj z vsemi pomožnimi, pripravljalnimi in zaključnimi deli in odri ter vsemi potrebnimi  horizontalnimi  in vertikalnimi transporti: </t>
    </r>
    <r>
      <rPr>
        <i/>
        <u/>
        <sz val="10"/>
        <rFont val="Arial Narrow"/>
        <family val="2"/>
      </rPr>
      <t>priprava površine za nanos vertikalne hidroizolacije</t>
    </r>
  </si>
  <si>
    <t>Faza popisa:</t>
  </si>
  <si>
    <t>Splošna določila za krovska dela :</t>
  </si>
  <si>
    <t>Pri izvajanju krovskih del je upoštevati vsa pripravljalna dela, pomožna dela zaključna dela. Hkrati je potrebno tudi upoštevati:</t>
  </si>
  <si>
    <t>Splošna določila za  kleparska dela:</t>
  </si>
  <si>
    <t>PZI</t>
  </si>
  <si>
    <t>KANALIZACIJA</t>
  </si>
  <si>
    <t>Splošna določila za kanalizacijo:</t>
  </si>
  <si>
    <t>1. Kanalizacija se mora izvajati po splošnih določilih začasnih tehničnih predpisov v skladu z obveznimi standardi. Materiali in izdelki za ta dela morajo ustrezati določilom obveznih standardov.</t>
  </si>
  <si>
    <t>2. Pri ceni je upoštevati izdelavo posnetka kanalizacije; snemanje profilov, vertikalnih in horizontalnih lomov in izdelavo tehničnega posnetka kanalizacije.</t>
  </si>
  <si>
    <t>3. Kanalizacija mora biti pod voznimi površinami obvezno polno obbetonirana.</t>
  </si>
  <si>
    <t>4. Vsi vertikalni in horizontalni prehodi skozi posamezne konstrukcije zidov in plošč morajo biti izvedeni na način, ki preprečuje deformacijo kanalizacijskih cevi, stiki morajo biti dilatirani in izvedeni vodotesno.</t>
  </si>
  <si>
    <t>Izdelava,  postavitev in demontaža gradbenih profilov z uporabo merilnega instrumenta, za kanalizacijo</t>
  </si>
  <si>
    <t>Ročno planiranje dna jarka v širini 60 cm, s točnostjo +- 2 cm</t>
  </si>
  <si>
    <t>SKUPAJ KANALIZACIJA</t>
  </si>
  <si>
    <t>A7.0</t>
  </si>
  <si>
    <t xml:space="preserve">PZI projektantski popis  je izdelan na podlagi PZI projekta, razgovora z odgovornim projektantom ter posameznimi ostalimi projektanti in načrtovalci. </t>
  </si>
  <si>
    <t>Dobava betona  C12/15 (MB 15) in izdelava betonske mulde za drenažo, povprečna poraba betona 0,18 m3/m1</t>
  </si>
  <si>
    <t>ZEMELJSKA DELA IZVAJATI SKLADNO Z GEOMEHANSKIMI ZAHTEVAMI!</t>
  </si>
  <si>
    <t xml:space="preserve">Količine za zemeljska dela so preračunane na osnovi načrta arhitekture.  </t>
  </si>
  <si>
    <t>6000 Koper</t>
  </si>
  <si>
    <t>Amlinar d.o.o.</t>
  </si>
  <si>
    <t>Frenkova 7</t>
  </si>
  <si>
    <t>6280 Ankaran</t>
  </si>
  <si>
    <r>
      <t xml:space="preserve">Artur Mlinar, </t>
    </r>
    <r>
      <rPr>
        <b/>
        <sz val="10"/>
        <color indexed="8"/>
        <rFont val="Arial Narrow"/>
        <family val="2"/>
      </rPr>
      <t>univ. dipl. inž. arh.</t>
    </r>
  </si>
  <si>
    <t>Izvajalec mora pred začetkom in med izvajanjem posameznih del opraviti pregled projekta za izvedbo (kontrola dimenzij, ...) in opozoriti investitorja, projektanta in revidenta ter nadzornika na morebitne ugotovljene pomanjkljivosti in zahtevati njihovo odpravo.</t>
  </si>
  <si>
    <t>Pred izdelavo ponudbe je obvezen ogled lokacije objekta in projektne dokumentacije. Izvajalec je dolžan pri sestavi ponudbe upoštevati grafične in tekstualne dele projekta (DGD, PZI). V primeru tiskarskih napak in neskladij v projektu je dolžan na to opozoriti projektanta pred oddajo ponudbe.</t>
  </si>
  <si>
    <t>mreže</t>
  </si>
  <si>
    <t>Fekalna kanalizacija</t>
  </si>
  <si>
    <t>Meteorna kanalizacija</t>
  </si>
  <si>
    <t>1. V ceni vseh postavk je zajeti vsa dela, ves osnovni, pritrdilni in tesnilni material, vse prenose, finalno obdelavo, z robnimi zaključki in po navodilih proizvajalca materiala vse za gotovo vgrajene elemente. Vse mere je preveriti na licu mesta.</t>
  </si>
  <si>
    <t>2. V ceni vseh postavk je zajeti vse potrebne delovne odre.</t>
  </si>
  <si>
    <t>3. Izvedba detajlov po projektni dokumentaciji in priporočilih proizvajalcev.</t>
  </si>
  <si>
    <t>KROVSKO KLEPARSKA DELA</t>
  </si>
  <si>
    <t>SKUPAJ KROVSKO KLEPARSKA DELA</t>
  </si>
  <si>
    <t>C./</t>
  </si>
  <si>
    <t>ZUNANJA UREDITEV</t>
  </si>
  <si>
    <t>SKUPAJ ZUNANJA UREDITEV</t>
  </si>
  <si>
    <t xml:space="preserve">C./ </t>
  </si>
  <si>
    <t xml:space="preserve">Kompletna dobava in vgradnja toplotne izolacije (npr. FRAGMAT EPS 100) deb. 5 cm, kot dilatacije, z vsemi pomožnimi, pripravljalnimi in zaključnimi  deli  in odri ter  vsemi  potrebnimi horizontalnimi in vertikalnimi transporti   </t>
  </si>
  <si>
    <t>PVC ø160</t>
  </si>
  <si>
    <t>PVC ø110</t>
  </si>
  <si>
    <t>ø60</t>
  </si>
  <si>
    <t>ø80</t>
  </si>
  <si>
    <t>Splošna določila za montažerska dela:</t>
  </si>
  <si>
    <r>
      <t>OPOMBA:</t>
    </r>
    <r>
      <rPr>
        <b/>
        <sz val="9"/>
        <rFont val="Arial Narrow"/>
        <family val="2"/>
      </rPr>
      <t xml:space="preserve"> </t>
    </r>
    <r>
      <rPr>
        <sz val="9"/>
        <rFont val="Arial Narrow"/>
        <family val="2"/>
      </rPr>
      <t>Pri izvajanju montažerskih del je upoštevati vsa pripravljalna dela, pomožna in zaključna dela. Hkrati je potrebno tudi upoštevati:</t>
    </r>
  </si>
  <si>
    <r>
      <rPr>
        <sz val="9"/>
        <rFont val="Arial"/>
        <family val="2"/>
        <charset val="238"/>
      </rPr>
      <t>•</t>
    </r>
    <r>
      <rPr>
        <b/>
        <sz val="9"/>
        <rFont val="Arial Narrow"/>
        <family val="2"/>
        <charset val="238"/>
      </rPr>
      <t xml:space="preserve"> Pri MK (mavčno kartonskih) PS (pregradnih stenah) je potrebno upoštevati: </t>
    </r>
  </si>
  <si>
    <t>1. V PS so revizijske odprtine, za katere je potrebno izdelati izreze, mesto izreza, oblike in velikosti so v skladu z instalacijskim projektom.</t>
  </si>
  <si>
    <t>2. Ustreznost izdelka veljavnim standardom, pravilom stroke in navodilom proizvajalcev.</t>
  </si>
  <si>
    <t>3. V ceni upoštevati dodatne ojačitvene podkonstrukcije za montažo sanitarnih, stenskih pohištvenih in kuhinjskih elementov. Vse vratne odprtine je potrebno izvesti iz profilov UA na vseh treh straneh. V ceni je potrebno zajeti vse ojačitve z vogalniki. V ceni suhomontažnih del mora biti upoštevana tudi izdelava bandažiranja, izdelava zaključkov in bandažiranje stika stena-strop.</t>
  </si>
  <si>
    <t>4. Potrebno je upoštevati splošne zahteve za vsa dela.</t>
  </si>
  <si>
    <t>5. Vse stene na stiku z profili fasadne zasteklitve in notranjimi vrati in zasteklitvami morejo biti obdelani z kovinskimimi vogalniki.</t>
  </si>
  <si>
    <t>Kompletna dobava in montaža  OSB plošč, kot ojačitve sten za montažo konzolnih elementov. Kompletna dobava in oblaganje OBS plošče, kot ojačitve sten za montažo konzolnih elementov v višini 0,8 m. Izvedba kot dodatek montažnim stenam. OSB plošče so spodnji sloj (prva plošča) na območju visečih elementov namesto navadne plošče (količina ocenjena, točne količine bodo dorečene na licu mesta, po potrditvi projektanta in nadzora).</t>
  </si>
  <si>
    <r>
      <t xml:space="preserve">• ločilni sloj - </t>
    </r>
    <r>
      <rPr>
        <u/>
        <sz val="10"/>
        <rFont val="Arial Narrow"/>
        <family val="2"/>
        <charset val="238"/>
      </rPr>
      <t>geotekstil 200g</t>
    </r>
    <r>
      <rPr>
        <sz val="10"/>
        <rFont val="Arial Narrow"/>
        <family val="2"/>
        <charset val="238"/>
      </rPr>
      <t xml:space="preserve"> (preklopi 10%)</t>
    </r>
  </si>
  <si>
    <r>
      <t xml:space="preserve">• končni sloj - </t>
    </r>
    <r>
      <rPr>
        <u/>
        <sz val="10"/>
        <rFont val="Arial Narrow"/>
        <family val="2"/>
        <charset val="238"/>
      </rPr>
      <t>rizelj prani/lomljenec 16/32</t>
    </r>
    <r>
      <rPr>
        <sz val="10"/>
        <rFont val="Arial Narrow"/>
        <family val="2"/>
        <charset val="238"/>
      </rPr>
      <t xml:space="preserve"> - </t>
    </r>
    <r>
      <rPr>
        <i/>
        <sz val="10"/>
        <rFont val="Arial Narrow"/>
        <family val="2"/>
        <charset val="238"/>
      </rPr>
      <t>15,0 cm</t>
    </r>
    <r>
      <rPr>
        <sz val="10"/>
        <rFont val="Arial Narrow"/>
        <family val="2"/>
        <charset val="238"/>
      </rPr>
      <t xml:space="preserve"> </t>
    </r>
  </si>
  <si>
    <r>
      <t>Dobava, montaža in demontaža  opaža za GRP jaške skozi temeljno ploščo, z enkratno uporabo lesa. Odprtine velikosti do 1,50 m2/kom.</t>
    </r>
    <r>
      <rPr>
        <b/>
        <sz val="10"/>
        <rFont val="Arial Narrow"/>
        <family val="2"/>
      </rPr>
      <t xml:space="preserve"> </t>
    </r>
    <r>
      <rPr>
        <i/>
        <sz val="10"/>
        <rFont val="Arial Narrow"/>
        <family val="2"/>
      </rPr>
      <t>Količina ocenjena!</t>
    </r>
  </si>
  <si>
    <r>
      <t>Dobava, montaža in demontaža  opaža prehodov za razne cevi skozi betonske konstrukcije, z enkratno uporabo lesa. Odprtine velikosti do 0,25 m2/kom.</t>
    </r>
    <r>
      <rPr>
        <b/>
        <sz val="10"/>
        <rFont val="Arial Narrow"/>
        <family val="2"/>
      </rPr>
      <t xml:space="preserve"> </t>
    </r>
    <r>
      <rPr>
        <i/>
        <sz val="10"/>
        <rFont val="Arial Narrow"/>
        <family val="2"/>
      </rPr>
      <t>Količina ocenjena!</t>
    </r>
  </si>
  <si>
    <t xml:space="preserve">Strojno fino zglajevanje cementnega estriha kot podloga končnega epoksi sloja. </t>
  </si>
  <si>
    <t>ODVODNJAVANJE STREHE</t>
  </si>
  <si>
    <t>DOVODI S STREHE</t>
  </si>
  <si>
    <t>CEVI</t>
  </si>
  <si>
    <t>m</t>
  </si>
  <si>
    <t>FAZONSKI KOSI</t>
  </si>
  <si>
    <t>PRITRDILNI MATERIAL</t>
  </si>
  <si>
    <t>SKUPAJ ODVODNJAVANJE STREHE</t>
  </si>
  <si>
    <t>►ABS Lock III-BE-PRO (ali enakovredno)</t>
  </si>
  <si>
    <t>►ABS SY-SEIL-6mm (ali enakovredno)</t>
  </si>
  <si>
    <t>►ABS drobni material (ali enakovredno)</t>
  </si>
  <si>
    <t>►delo</t>
  </si>
  <si>
    <t>- Zaključek na vrhu:</t>
  </si>
  <si>
    <r>
      <t xml:space="preserve">• podkonstrukcijski trakovi za zapenjanje pokrova - </t>
    </r>
    <r>
      <rPr>
        <u/>
        <sz val="10"/>
        <rFont val="Arial Narrow"/>
        <family val="2"/>
        <charset val="238"/>
      </rPr>
      <t>zvita pločevina vijačena v osb ploščo</t>
    </r>
    <r>
      <rPr>
        <sz val="10"/>
        <rFont val="Arial Narrow"/>
        <family val="2"/>
        <charset val="238"/>
      </rPr>
      <t xml:space="preserve"> </t>
    </r>
  </si>
  <si>
    <r>
      <t xml:space="preserve">• zaključni pokrov atike - </t>
    </r>
    <r>
      <rPr>
        <u/>
        <sz val="10"/>
        <rFont val="Arial Narrow"/>
        <family val="2"/>
        <charset val="238"/>
      </rPr>
      <t>aluminijasta obloga v naklonu 3%</t>
    </r>
  </si>
  <si>
    <t>Kompletna dobava in vgradnja izravnalne mase po potrebi.</t>
  </si>
  <si>
    <t xml:space="preserve">Dobava in izvedba 3x nanosa epoksi premaza na vodni osnovi, npr. Murexin EP C 6500 Aqua, v skladiščnih prostorih. </t>
  </si>
  <si>
    <t>DVIGALO</t>
  </si>
  <si>
    <t>SKUPAJ DVIGALO</t>
  </si>
  <si>
    <t>Nabava, dobava  in vgradnja EPS KOTNE LETVE 5x5 cm za blažitev ostrega kota na področju prehoda hidroizolacije: tla-stena (preprečevanje ostrega pregiba varilnega traku in posledičnega trganja trakov zaradi zemeljskih posedkov).</t>
  </si>
  <si>
    <t xml:space="preserve">Kompletna izdelava obloge in zapiranja nad elekto omaricami od višin 2,1m do AB plošče., vključno z podkonstrukcijo  in potrebnimi ojačitvami. Stiki med ploščami so kitani in bandažirani. V votli prostor podkonstrukcije se položi in po potrebi zasidra mineralna volna, npr. URSA TWP1, debelina izolacije skladna z navodili proizvajalca, glede na debelino obloge. </t>
  </si>
  <si>
    <t>Izdelava, dobava in montaža ALU elementov stavbnega pohištva.
Pri izvedbi upoštevati vse veljavne standarde in predpise ter gradbeno fizikalne zahteve po elaboratu gradbene fizike za navedeni projekt:
- PURES 2022
- Pravilnik o zaščiti stavb pred vlago
- Pravilnik o bistvenih zahtevah za gradbene objekte, ki jih je treba upoštevati pri določitvi lastnosti  gradbenih proizvodov
- Pravilnik o potrjevanju skladnosti in označevanju  gradbenih proizvodov
- Zakon o gradbenih proizvodih
- Ostali zakoni, pravilniki, smernice na katere se odgovorni projektant sklicuje v PZI projektu
Vsi elementi stavbnega pohištva morajo biti opremljeni s CE oznako ali Slovenskim tehničnim soglasjem ali drugo ustrezno veljavno listino.
Izvajalec alu-steklarskih del je dolžan pred pričetkom izvajanja del opraviti statično kontrolo profilov na dopustne upogibne deformacije profilov (v smislu zagotavljanja funkcionalnosti elementov) in sicer glede na predvidene snežne in vetrne obtežbe na lokaciji vgradnje elementov po SIST EN 1991-1-3 in SIST EN 1991-1-4 in glede na morebitne horizontalne dinamične obremenitve (koristne obtežbe) po SIST EN 1991-1-1 in EN 13380:2015-07. Skupaj z izbranim dobaviteljem profilov in odgovornim projektantom se nato določi ustrezen profil, ki statično in oblikovno ustreza zahtevam.
Prav tako je potrebno glede na vse predvidene obremenitve elementov opraviti statično kontrolo vseh pritrdilnih elementov - konzole, vijaki in morebitni ostali elementi.
Pred začetkom izvajanja del mora izvajalec projektantu v potrditev dostaviti delavniško dokumentacijo iz katere so razvidni predvideni sistemi za izvedbo posameznih elementov, detajli montaže teh elementov, izpolnjevanje statičnih zahtev glede na predvidene obremenitve teh elementov in ostale morebitne specifične zahteve za posamezni element.
Predvideni sistemi za izvedbo elementov stavbnega pohištva skupaj s sistemskimi lastnostmi so navedeni v nadaljevanju. Ponudnik lahko ponudi enakovreden sistem, kar mora dokazati z ustrezno dokumentacijo pred pričetkom izvedbe del, ki jo potrdi odgovorni projektant.</t>
  </si>
  <si>
    <t>FASADNE ZASTEKLITVE</t>
  </si>
  <si>
    <t>ZUNANJA VRATA</t>
  </si>
  <si>
    <t>Kompletna dobava materiala in izvedba obdelave podnožja instalacijske kape (višina ab konstrukcije h=150 - 170 cm) na ravni strehi, skupaj z vsemi pomožnimi, pripravljalnimi in zaključnimi deli in odri ter vsemi potrebnimi horizontalnimi in vertikalnimi transporti.
Sestava:</t>
  </si>
  <si>
    <t>Kompletna dobava materiala in izvedba obdelave podnožja instalacijskih podstavkov (višina porobetonske konstrukcije h=85cm) na ravni strehi, skupaj z vsemi pomožnimi, pripravljalnimi in zaključnimi deli in odri ter vsemi potrebnimi horizontalnimi in vertikalnimi transporti.
Sestava:</t>
  </si>
  <si>
    <r>
      <t xml:space="preserve">1. Vsa utrjevanja dna izkopa, tampona, nasutij in zasipov je potrebno izvajati do predpisane zbitosti v skladu z načrtom gradbenih konstrukcij in geotehničnim poročilom ali po navodilih projektanta. </t>
    </r>
    <r>
      <rPr>
        <i/>
        <sz val="9"/>
        <rFont val="Arial Narrow"/>
        <family val="2"/>
        <charset val="238"/>
      </rPr>
      <t>V ceno je vkalkulirati izdelavo poročila o opravljenih meritvah utrjene tamponske temeljne blazine, v kolikor je to potrebno.</t>
    </r>
  </si>
  <si>
    <r>
      <t xml:space="preserve">4. </t>
    </r>
    <r>
      <rPr>
        <i/>
        <sz val="9"/>
        <rFont val="Arial Narrow"/>
        <family val="2"/>
        <charset val="238"/>
      </rPr>
      <t xml:space="preserve">Obračun izkopanih, nasutih, zasutih in odpeljanih materialov se obračunava v raščenem stanju. Stalne koeficiente razrahljivosti je upoštevati v E.M. posamezne postavke. </t>
    </r>
  </si>
  <si>
    <t>A8.0</t>
  </si>
  <si>
    <t>B10.0</t>
  </si>
  <si>
    <t>B11.0</t>
  </si>
  <si>
    <t xml:space="preserve">E./ </t>
  </si>
  <si>
    <t>Rezanje iz ploščice in položitev nizkostenske zaključne obrobe v prostoru shramba orodja in ostalih zunanjih površin višine 10 cm, v prostorih finalno tlakovanih s keramičnimi ploščicami</t>
  </si>
  <si>
    <t>PRELIVNIKI</t>
  </si>
  <si>
    <t>Kanalete</t>
  </si>
  <si>
    <t>Pribor</t>
  </si>
  <si>
    <t xml:space="preserve"> </t>
  </si>
  <si>
    <t>6. Izvajalec mora pred začetkom izvedbe opaža izdelati načrt opaža (statični izračun in izkaz), za katerega mora pridobiti potrditev s strani nadzora.</t>
  </si>
  <si>
    <r>
      <t xml:space="preserve">Kompletna izvedba </t>
    </r>
    <r>
      <rPr>
        <i/>
        <u/>
        <sz val="10"/>
        <rFont val="Arial Narrow"/>
        <family val="2"/>
        <charset val="238"/>
      </rPr>
      <t>horizontalne hidroizolacije strehe in zunanjih pohodnih tlakovanih površin</t>
    </r>
    <r>
      <rPr>
        <sz val="10"/>
        <rFont val="Arial Narrow"/>
        <family val="2"/>
      </rPr>
      <t>z vsemi pomožnimi, pripravljalnimi in zaključnimi deli ter vsemi potrebnimi horizontalnimi in vertikalnimi transporti. V ceno vključena izdelava zaokrožnic na stikih vertikalne in horizontalne hidroizolacije. Dela izvesti po navodilih proizvajalca. H.I. v sestavi:</t>
    </r>
  </si>
  <si>
    <t>V ceno vsake postavke so vključeni vsi stroški premičnih odrov.</t>
  </si>
  <si>
    <t>3. Izvajalec morapredložiti navodila dobavitelja fasadnega sistema za izvedbo fasade in pridobiti potrditev s strani vodje projektiranja, nadzora in naročnika.</t>
  </si>
  <si>
    <t>4. Vsi sistemski elementi fasade morajo biti vključeni v enoto cene fasade (odkapni profili, vogalni in priključni profili, ipd.)</t>
  </si>
  <si>
    <t>5. V ceni postavke morajo biti zajeti tudi izdelava vzorcev, vzorčna izvedba in pridobitev potrditve s strani vodje projektiranja, nadzora in naročnika.</t>
  </si>
  <si>
    <t>Izvedba testnega preizkusa kanalizacije s strani pooblaščene inštitucije in izdelava poročila</t>
  </si>
  <si>
    <t>5. Vse detajle vgrajenih elementov in detajle izvedbe pisno potrdi arhitekt!</t>
  </si>
  <si>
    <t>4. Vsi jekleni deli morajo biti vroče cinkani.</t>
  </si>
  <si>
    <t>2. Vse mere morajo biti vzete na licu mesta!</t>
  </si>
  <si>
    <t>3. Cena izdelave delavniških načrtov, vzorcev in vzorčne vgradje, za vse našteto je porebna pridobitev potrditve s strani vodje projektiranja, nadzora in naročnika, zajeta v cenah postavk.</t>
  </si>
  <si>
    <t>Splošna določila za dvigalo:</t>
  </si>
  <si>
    <t>Splošna določila za ključavničarska dela:</t>
  </si>
  <si>
    <t>1. Izdelava delavniških načrtov, vzorcev, vzorčna vgradnja in pridobitev potrditve s strani vodje projektiranja, nadzora in naročnika je zajeta v enotnih cenah postavk.</t>
  </si>
  <si>
    <t>3. Vsi jekleni elementi morajo biti VROČE CINKANI!</t>
  </si>
  <si>
    <t>4. Obvezna najmanj 10 letna garancija proti rjavenju!</t>
  </si>
  <si>
    <t>5. V ceni je upoštevati vse zaščite pri slikanju ali pleskanju med posameznimi različnimi nanosi barv: bandažni trak, začasno odstranjevanje in ponovno nameščanje, zaščito lesenih delov, zidnih površin, ipd.</t>
  </si>
  <si>
    <t>4. Izdelava vzorcev in pridobitev potrditve s strani vodje projektiranja, nadzora in naročnika zajeta v enotnih cenah postavk.</t>
  </si>
  <si>
    <t>5. Pred izdelavo izdelkov, je potrebno izdelati vzorčni kos, ki ga pisno potrdi investitor.</t>
  </si>
  <si>
    <t xml:space="preserve">Dobava in izvedba nizkostenske zaključne vogalne letve - široka (5-7 cm) v barvi položenega parketa. Montaža zajema vijačenje ali zabijanje letvic na podlago. (kot npr. furnirana letev - hrast - oljeno, pravokotnega preseka višine 60 mm.) </t>
  </si>
  <si>
    <t>Izvedba gradbenih prebojev za potrebe strojnih inštalacij in strojne opreme (Tehnični plini).</t>
  </si>
  <si>
    <t>Finalna gradbena obdelava po inštalacijskem posegu (Tehnični plini).</t>
  </si>
  <si>
    <t>Izdelava geotehničnega mnenja o sestavi tal pooblaščenega projektanta po izvedenem glavnem izkopu pritlične etaže.</t>
  </si>
  <si>
    <t>Splošna določila za zunanjo ureditev:</t>
  </si>
  <si>
    <r>
      <t>OPOMBA:</t>
    </r>
    <r>
      <rPr>
        <b/>
        <sz val="9"/>
        <rFont val="Arial Narrow"/>
        <family val="2"/>
      </rPr>
      <t xml:space="preserve"> </t>
    </r>
    <r>
      <rPr>
        <sz val="9"/>
        <rFont val="Arial Narrow"/>
        <family val="2"/>
      </rPr>
      <t>Pri izvajanju montažerskih del je upoštevati vsa pripravljalna dela, pomožna in zaključna dela. Upoštevati vse splošne opombe navedene v popisu del. Glede na naravo dela opisano v posamezni postavki, upoštevati tudi podrobne opombe in opise v posameznih sklopih popisa (npr. pri postavki v sklopu Zunanja ureditev, ki se nanaša na zemeljska dela - upoštevati splošne opombe in navodila pri sklopu Zemeljska dela ali pri postavki v sklopu Zunanja ureditev, ki se nanaša na ključavničarska dela - upoštevati splošne opombe in navodila pri sklopu Ključnavničarska dela itd.)</t>
    </r>
  </si>
  <si>
    <t>SKUPAJ (brez DDV)</t>
  </si>
  <si>
    <t>SKUPAJ z DDV</t>
  </si>
  <si>
    <t xml:space="preserve">H./ </t>
  </si>
  <si>
    <t>Izdelava energetske izkaznice stavbe.</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</si>
  <si>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</si>
  <si>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PREZRAČEVANJE</t>
  </si>
  <si>
    <t>Mestna občina Koper</t>
  </si>
  <si>
    <t>Verdijeva ulica 10</t>
  </si>
  <si>
    <t>Stavba za zdravstveno oskrbo s pripadajočo zunanjo ureditvijo in priključki na javno infrastrukturo</t>
  </si>
  <si>
    <t>►ab plošča nad pritličjem objekt A</t>
  </si>
  <si>
    <t>►ab plošča nad pritličjem objekt B</t>
  </si>
  <si>
    <t>►ab plošča nad 1. nadstropjem objekt A</t>
  </si>
  <si>
    <t>►ab plošča nad 1. nadstropjem objekt B</t>
  </si>
  <si>
    <t>►ab plošča nad 2. nadstropjem objekt A</t>
  </si>
  <si>
    <t>►ab plošča nad 2. nadstropjem objekt B</t>
  </si>
  <si>
    <t>►ab plošča nad 3. nadstropjem objekt A</t>
  </si>
  <si>
    <t>►ab plošča nad 3. nadstropjem objekt B</t>
  </si>
  <si>
    <t>►ab plošča nad 4. nadstropjem objekt A</t>
  </si>
  <si>
    <t>►ab plošča nad 4. nadstropjem objekt B</t>
  </si>
  <si>
    <t>►ab plošča nad 5. nadstropjem objekt B</t>
  </si>
  <si>
    <t>Kompletna izdelava, dobava in vgrajevanje betona C30/37 XC2, v armirane konstrukcije, vključno z vsemi pomožnimi deli in transportom do mesta vgrajevanja:</t>
  </si>
  <si>
    <t>►ab glavno stopnišče</t>
  </si>
  <si>
    <t>►ab požarno stopnišče P+1</t>
  </si>
  <si>
    <t>►ab požarno stopnišče P+4</t>
  </si>
  <si>
    <t>A/4.</t>
  </si>
  <si>
    <t>►ab talna plošča objekt A deb. 20 cm</t>
  </si>
  <si>
    <t>►ab talna plošča objekt B deb. 20 cm</t>
  </si>
  <si>
    <t>►ab razširitev temeljne grede kot glava pilota višine 80 cm</t>
  </si>
  <si>
    <t>Kompletna izdelava, dobava in vgrajevanje betona C30/37 XC1, razred vidne površine enostavna obdelava VB 2, v armirane konstrukcije, vključno z vsemi pomožnimi deli in transportom do mesta vgrajevanja:</t>
  </si>
  <si>
    <t xml:space="preserve">►ab parapet objekta A (priličje) deb. 20 cm </t>
  </si>
  <si>
    <t>►ab fasadne preklade objekta A višine 50 cm in deb. 20 cm  (priličje)</t>
  </si>
  <si>
    <t>►ab notranje preklade objekta A višine 25 cm in deb. 20 cm  (priličje)</t>
  </si>
  <si>
    <t>►ab fasadne preklade objekta B višine 50 cm in deb. 25 cm  (priličje)</t>
  </si>
  <si>
    <t>►ab fasadne preklade objekta B višine 25 cm in deb. 25 cm  (priličje)</t>
  </si>
  <si>
    <t>Kompletna izdelava, dobava in vgrajevanje betona C30/37 XC1, v armirane konstrukcije, debeline 20 cm, vključno z vsemi pomožnimi deli in transportom do mesta vgrajevanja:</t>
  </si>
  <si>
    <t>►ab fasadne preklade objekta A višine 50 cm in deb. 20 cm  (1.nadstropje)</t>
  </si>
  <si>
    <t>►ab notranje preklade objekta A višine 25 cm in deb. 20 cm  (1.nadstropje)</t>
  </si>
  <si>
    <t>►ab fasadne preklade objekta B višine 50 cm in deb. 25 cm  (1.nadstropje)</t>
  </si>
  <si>
    <t>►ab fasadne preklade objekta B višine 25 cm in deb. 25 cm  (1.nadstropje)</t>
  </si>
  <si>
    <t>►ab fasadne preklade objekta A višine 50 cm in deb. 20 cm  (2.nadstropje)</t>
  </si>
  <si>
    <t>►ab notranje preklade objekta A višine 25 cm in deb. 20 cm  (2. nadstropje)</t>
  </si>
  <si>
    <t>►ab fasadne preklade objekta A višine 50 cm in deb. 20 cm  (2. nadstropje)</t>
  </si>
  <si>
    <t>►ab fasadne preklade objekta B višine 50 cm in deb. 25 cm  (2. nadstropje)</t>
  </si>
  <si>
    <t>►ab fasadne preklade objekta B višine 25 cm in deb. 25 cm  (2. nadstropje)</t>
  </si>
  <si>
    <t>►ab fasadne preklade objekta A višine 50 cm in deb. 20 cm  (3. nadstropje)</t>
  </si>
  <si>
    <t>►ab notranje preklade objekta A višine 25 cm in deb. 20 cm  (3. nadstropje)</t>
  </si>
  <si>
    <t>►ab fasadne preklade objekta B višine 50 cm in deb. 25 cm  (3. nadstropje)</t>
  </si>
  <si>
    <t>►ab fasadne preklade objekta B višine 25 cm in deb. 25 cm  (3. nadstropje)</t>
  </si>
  <si>
    <t>Kompletna izdelava, dobava in vgrajevanje betona C30/37 XC1, v armirane konstrukcije, debeleine 20 cm, vključno z vsemi pomožnimi deli in transportom do mesta vgrajevanja:</t>
  </si>
  <si>
    <t>Kompletna izdelava, dobava in vgrajevanje betona C30/37 XC1, razred vidne površine enostavna obdelava VB 2, v armirane konstrukcije, višine 3,60 cm, vključno z vsemi pomožnimi deli in transportom do mesta vgrajevanja:</t>
  </si>
  <si>
    <t>►ab fasadne preklade objekta B višine 50 cm in deb. 25 cm  (4. nadstropje)</t>
  </si>
  <si>
    <t>►ab notranje preklade objekta B višine 25 cm in deb. 25 cm  (4. nadstropje)</t>
  </si>
  <si>
    <t>►ab preklade objekta B višine 25 cm in deb. 25 cm (5.nadstropje)</t>
  </si>
  <si>
    <t>Kompletna izdelava, dobava in vgrajevanje betona C30/37 XC1, v armirane konstrukcije, vključno z vsemi pomožnimi deli in transportom do mesta vgrajevanja:</t>
  </si>
  <si>
    <t>►ab atika na strehi višine 70 cm in deb. 15 cm</t>
  </si>
  <si>
    <t>►ab betonski jašek dvigala pod ploščo, deb. plošče in zidov 20 in 25 cm</t>
  </si>
  <si>
    <r>
      <t>►podložni beton pod temeljno ploščo</t>
    </r>
    <r>
      <rPr>
        <sz val="9"/>
        <rFont val="Arial Narrow"/>
        <family val="2"/>
      </rPr>
      <t/>
    </r>
  </si>
  <si>
    <r>
      <t>►podložni beton pod temeljnimi gredami</t>
    </r>
    <r>
      <rPr>
        <sz val="9"/>
        <rFont val="Arial Narrow"/>
        <family val="2"/>
      </rPr>
      <t/>
    </r>
  </si>
  <si>
    <t>Izdelava opaža za podložni beton pod temeljnimi gredami višine 8 cm, skupaj s potrebnim opiranjem, opaženje, razopaženje, čiščenje  in zlaganje po končanih delih</t>
  </si>
  <si>
    <t>►objekt A</t>
  </si>
  <si>
    <t>►objekt B</t>
  </si>
  <si>
    <t>Izdelava opaža ab stena, višine do 3,67 m, skupaj s potrebnim opiranjem, opaženje, razopaženje, čiščenje  in zlaganje po končanih delih</t>
  </si>
  <si>
    <t>Izdelava opaža ab preklade, skupaj s potrebnim opiranjem, opaženje, razopaženje, čiščenje  in zlaganje po končanih delih</t>
  </si>
  <si>
    <t>►ab zida višine višine 140 cm in deb. 20 cm</t>
  </si>
  <si>
    <t>Izdelava opaža ab plošče s skoblanimi deskami in opažnimi elementi, višina podpiranja do 3,67 m, skupaj s potrebnim podpiranjem, opaženje, razopaženje, čiščenje in zlaganje po končanih delih</t>
  </si>
  <si>
    <t>Izdelava opaža ab pravokotnih preklad s skoblanimi deskami in opažnimi elementi, višina podpiranja do 3,60 m, skupaj s potrebnim podpiranjem, opaženje, razopaženje, čiščenje in zlaganje po končanih delih</t>
  </si>
  <si>
    <t>►ab notranje preklade objekta A višine 25 cm in deb. 20 cm  (2.nadstropje)</t>
  </si>
  <si>
    <t>►ab fasadne preklade objekta B višine 50 cm in deb. 25 cm  (2.nadstropje)</t>
  </si>
  <si>
    <t>Izdelava opaža ab plošče s skoblanimi deskami in opažnimi elementi, višina podpiranja do 3,60 m, skupaj s potrebnim podpiranjem, opaženje, razopaženje, čiščenje in zlaganje po končanih delih</t>
  </si>
  <si>
    <t>►ab fasadne preklade objekta A višine 50 cm in deb. 20 cm  (3.nadstropje)</t>
  </si>
  <si>
    <t>►ab fasadne preklade objekta B višine 25 cm in deb. 25 cm  (3.nadstropje)</t>
  </si>
  <si>
    <t>►ab fasadne preklade objekta B višine 50 cm in deb. 25 cm  (3.nadstropje)</t>
  </si>
  <si>
    <t>►ab notranje preklade objekta A višine 25 cm in deb. 20 cm  (3.nadstropje)</t>
  </si>
  <si>
    <t>►ab fasadne preklade objekta B višine 50 cm in deb. 25 cm  (4.nadstropje)</t>
  </si>
  <si>
    <t>►ab fasadne preklade objekta B višine 25 cm in deb. 25 cm  (4.nadstropje)</t>
  </si>
  <si>
    <t>►ab fasadne preklade objekta B višine 25 cm in deb. 25 cm  (5.nadstropje)</t>
  </si>
  <si>
    <t>Izdelava opaža ab atike s skoblanimi deskami in opažnimi elementi, skupaj s potrebnim podpiranjem, opaženje, razopaženje, čiščenje in zlaganje po končanih delih</t>
  </si>
  <si>
    <t>Izdelava opaža ab stopnišča s skoblanimi deskami in opažnimi elementi, skupaj s potrebnim podpiranjem, opaženje, razopaženje, čiščenje in zlaganje po končanih delih</t>
  </si>
  <si>
    <t>Izdelava opaža ab zidkov s skoblanimi deskami in opažnimi elementi, skupaj s potrebnim podpiranjem, opaženje, razopaženje, čiščenje in zlaganje po končanih delih</t>
  </si>
  <si>
    <t>Izdelava opaža ab jaška dvigala s skoblanimi deskami in opažnimi elementi, skupaj s potrebnim podpiranjem, opaženje, razopaženje, čiščenje in zlaganje po končanih delih</t>
  </si>
  <si>
    <t>►ab jašek dvigala pod ploščo, deb. plošče in zidov 20 in 25 cm</t>
  </si>
  <si>
    <t>A/5.</t>
  </si>
  <si>
    <t>A/6.</t>
  </si>
  <si>
    <t>Zidanje mora biti čisto, s pravilno vezavo opeke.Stiki morajo biti dobro zaliti z malto, vrste popolnoma vodoravne, malta pa ne sme biti v debelejšem sloju kot 15 mm. Vse površine morajo biti popolnoma ravne in navpične, odvečna malta iz stikov se mora odstraniti, dokler je še sveža; Kvaliteta opeke in malte mora ustrezati zahtevam splošnih določil in opisu standardov za zidarska del.</t>
  </si>
  <si>
    <t>Nabava,  dobava  in vgradnja dodatne toplotne izolacije  deb. 25 cm, npr. vodoodbojna fasadna plošča FRAGMAT NEO COKEL., kot zaščita hidroizolacije fasade na katero se naslanja zemlja, z vsemi pomožnimi, pripravljalnimi in zaključnimi deli ter  vsemi  potrebnimi horizontalnimi in vertikalnimi transporti</t>
  </si>
  <si>
    <t>Nabava,  dobava  in vgradnja dodatne toplotne izolacije  deb. 16 cm, npr. vodoodbojna fasadna plošča FRAGMAT NEO COKEL., kot spodnji del zaščita hidroizolacije fasade na katero se naslanja zemlja na stiku stene s temeljem, z vsemi pomožnimi, pripravljalnimi in zaključnimi deli ter  vsemi  potrebnimi horizontalnimi in vertikalnimi transporti</t>
  </si>
  <si>
    <t>►betonske stene v pritličju</t>
  </si>
  <si>
    <t>►betonske stene v 1.nadstropju</t>
  </si>
  <si>
    <t>►betonske stene v 2.nadstropju</t>
  </si>
  <si>
    <t>►ab atika na strehi višine 60 cm in deb. 20 cm</t>
  </si>
  <si>
    <t>►betonske stene v 3.nadstropju</t>
  </si>
  <si>
    <t>►betonske stene v 4.nadstropju</t>
  </si>
  <si>
    <t>►betonske stene v 5.nadstropju</t>
  </si>
  <si>
    <t>►Nanos hladnega bitumenskega premaza (npr. IBITOL HS) na suho in brezprašno površino AB konstrukcije, poraba 0,3 l/m2, sušenje premaza 24 ur.</t>
  </si>
  <si>
    <t>►Vgradnja hidroizolacije proti talni vlagi po celotni horizontalni površini, bitumenski trakovi iz oksidiranega bitumna, v skladu s SIST EN 13969 - TIP A in SIST 1031 (npr. IZOELAST P4 plus), delno-točkovno privarjen na podlago, izdelava 10 cm preklopov po celotni površini.</t>
  </si>
  <si>
    <t>►Vgradnja hidroizolacije proti vodi in vlagi po celotni horizontalni površini, bitumenski trakovi iz oksidiranega bitumna, v skladu s SIST EN 13969 - TIP A in SIST 1031 (npr. BITALBIT AL V4), delno-točkovno privarjen na podlago, izdelava 10 cm preklopov po celotni površini.</t>
  </si>
  <si>
    <t>Kompletna dobava in vgradnja dekorativnega glajenega ometa iz obaranega kremenovega granulata kot npr. Jubizol Kulirplast 1.8 premium, z vsemi pomožnimi, pripravljalnimi in zaključnimi  deli  in odri ter  vsemi  potrebnimi horizontalnimi in vertikalnimi transporti. V ceno vključena dobava, prevoz in montaža.</t>
  </si>
  <si>
    <t>A/7.</t>
  </si>
  <si>
    <t>►armaturna mrežica + lepilo</t>
  </si>
  <si>
    <t>►osnovni premaz - akril emulzija</t>
  </si>
  <si>
    <t>►zaključni sloj - silikatni fasadni omet</t>
  </si>
  <si>
    <t>A/8.</t>
  </si>
  <si>
    <t>B/1.</t>
  </si>
  <si>
    <t>B/</t>
  </si>
  <si>
    <r>
      <t xml:space="preserve">• vegetacijski sloj - </t>
    </r>
    <r>
      <rPr>
        <u/>
        <sz val="10"/>
        <rFont val="Arial Narrow"/>
        <family val="2"/>
        <charset val="238"/>
      </rPr>
      <t>ekstenzivna zazelenitev</t>
    </r>
    <r>
      <rPr>
        <i/>
        <sz val="10"/>
        <rFont val="Arial Narrow"/>
        <family val="2"/>
        <charset val="238"/>
      </rPr>
      <t xml:space="preserve"> - 5,0 cm
(kot npr. Xeroflor XF 301)</t>
    </r>
  </si>
  <si>
    <r>
      <t xml:space="preserve">• ločilni sloj - </t>
    </r>
    <r>
      <rPr>
        <u/>
        <sz val="10"/>
        <rFont val="Arial Narrow"/>
        <family val="2"/>
        <charset val="238"/>
      </rPr>
      <t>filc kot akumulator vode</t>
    </r>
    <r>
      <rPr>
        <sz val="10"/>
        <rFont val="Arial Narrow"/>
        <family val="2"/>
        <charset val="238"/>
      </rPr>
      <t xml:space="preserve"> - </t>
    </r>
    <r>
      <rPr>
        <i/>
        <sz val="10"/>
        <rFont val="Arial Narrow"/>
        <family val="2"/>
        <charset val="238"/>
      </rPr>
      <t>0,5 cm</t>
    </r>
    <r>
      <rPr>
        <sz val="10"/>
        <rFont val="Arial Narrow"/>
        <family val="2"/>
        <charset val="238"/>
      </rPr>
      <t xml:space="preserve"> 
</t>
    </r>
    <r>
      <rPr>
        <i/>
        <sz val="10"/>
        <rFont val="Arial Narrow"/>
        <family val="2"/>
        <charset val="238"/>
      </rPr>
      <t>(kot npr. Xeroflor XF 159)</t>
    </r>
    <r>
      <rPr>
        <sz val="10"/>
        <rFont val="Arial Narrow"/>
        <family val="2"/>
        <charset val="238"/>
      </rPr>
      <t xml:space="preserve">  </t>
    </r>
  </si>
  <si>
    <r>
      <t xml:space="preserve">• ločilni sloj - </t>
    </r>
    <r>
      <rPr>
        <u/>
        <sz val="10"/>
        <rFont val="Arial Narrow"/>
        <family val="2"/>
        <charset val="238"/>
      </rPr>
      <t>poliestrski filc</t>
    </r>
    <r>
      <rPr>
        <sz val="10"/>
        <rFont val="Arial Narrow"/>
        <family val="2"/>
        <charset val="238"/>
      </rPr>
      <t xml:space="preserve"> -</t>
    </r>
    <r>
      <rPr>
        <i/>
        <sz val="10"/>
        <rFont val="Arial Narrow"/>
        <family val="2"/>
        <charset val="238"/>
      </rPr>
      <t xml:space="preserve"> 0,5 cm </t>
    </r>
    <r>
      <rPr>
        <sz val="10"/>
        <rFont val="Arial Narrow"/>
        <family val="2"/>
        <charset val="238"/>
      </rPr>
      <t xml:space="preserve">
</t>
    </r>
    <r>
      <rPr>
        <i/>
        <sz val="10"/>
        <rFont val="Arial Narrow"/>
        <family val="2"/>
        <charset val="238"/>
      </rPr>
      <t/>
    </r>
  </si>
  <si>
    <r>
      <t xml:space="preserve">• obtežba/drenažni sloj - </t>
    </r>
    <r>
      <rPr>
        <u/>
        <sz val="10"/>
        <rFont val="Arial Narrow"/>
        <family val="2"/>
        <charset val="238"/>
      </rPr>
      <t>prani prodec</t>
    </r>
    <r>
      <rPr>
        <sz val="10"/>
        <rFont val="Arial Narrow"/>
        <family val="2"/>
        <charset val="238"/>
      </rPr>
      <t xml:space="preserve"> - </t>
    </r>
    <r>
      <rPr>
        <i/>
        <sz val="10"/>
        <rFont val="Arial Narrow"/>
        <family val="2"/>
        <charset val="238"/>
      </rPr>
      <t xml:space="preserve">5,0 cm </t>
    </r>
    <r>
      <rPr>
        <sz val="10"/>
        <rFont val="Arial Narrow"/>
        <family val="2"/>
        <charset val="238"/>
      </rPr>
      <t xml:space="preserve">
</t>
    </r>
    <r>
      <rPr>
        <i/>
        <sz val="10"/>
        <rFont val="Arial Narrow"/>
        <family val="2"/>
        <charset val="238"/>
      </rPr>
      <t/>
    </r>
  </si>
  <si>
    <r>
      <t>• toplotna izolacija - ekstrudiran polistiren - 5,0</t>
    </r>
    <r>
      <rPr>
        <i/>
        <sz val="10"/>
        <rFont val="Arial Narrow"/>
        <family val="2"/>
        <charset val="238"/>
      </rPr>
      <t xml:space="preserve"> cm
(kot npr. FRAGMAT XPS 300)</t>
    </r>
  </si>
  <si>
    <r>
      <t xml:space="preserve">• ločilni drenažni sloj  - </t>
    </r>
    <r>
      <rPr>
        <u/>
        <sz val="10"/>
        <rFont val="Arial Narrow"/>
        <family val="2"/>
        <charset val="238"/>
      </rPr>
      <t>geokompozitni tepih</t>
    </r>
    <r>
      <rPr>
        <sz val="10"/>
        <rFont val="Arial Narrow"/>
        <family val="2"/>
        <charset val="238"/>
      </rPr>
      <t xml:space="preserve"> - </t>
    </r>
    <r>
      <rPr>
        <i/>
        <sz val="10"/>
        <rFont val="Arial Narrow"/>
        <family val="2"/>
        <charset val="238"/>
      </rPr>
      <t>1,0 cm</t>
    </r>
    <r>
      <rPr>
        <u/>
        <sz val="10"/>
        <rFont val="Arial Narrow"/>
        <family val="2"/>
        <charset val="238"/>
      </rPr>
      <t xml:space="preserve">
</t>
    </r>
    <r>
      <rPr>
        <i/>
        <sz val="10"/>
        <rFont val="Arial Narrow"/>
        <family val="2"/>
        <charset val="238"/>
      </rPr>
      <t>(kot npr. TenCate Polyfelt Megadrain)</t>
    </r>
    <r>
      <rPr>
        <sz val="10"/>
        <rFont val="Arial Narrow"/>
        <family val="2"/>
        <charset val="238"/>
      </rPr>
      <t xml:space="preserve"> </t>
    </r>
  </si>
  <si>
    <r>
      <t xml:space="preserve">• hidroizolacija 2. sloj - </t>
    </r>
    <r>
      <rPr>
        <u/>
        <sz val="10"/>
        <rFont val="Arial Narrow"/>
        <family val="2"/>
        <charset val="238"/>
      </rPr>
      <t>elastomerni bitumenski trak, polno navarjen</t>
    </r>
    <r>
      <rPr>
        <sz val="10"/>
        <rFont val="Arial Narrow"/>
        <family val="2"/>
        <charset val="238"/>
      </rPr>
      <t xml:space="preserve"> - </t>
    </r>
    <r>
      <rPr>
        <i/>
        <sz val="10"/>
        <rFont val="Arial Narrow"/>
        <family val="2"/>
        <charset val="238"/>
      </rPr>
      <t>0,2 cm</t>
    </r>
    <r>
      <rPr>
        <sz val="10"/>
        <rFont val="Arial Narrow"/>
        <family val="2"/>
        <charset val="238"/>
      </rPr>
      <t xml:space="preserve">
(kot npr. IZOELAST P5 plus)</t>
    </r>
  </si>
  <si>
    <r>
      <t xml:space="preserve">• hidroizolacija 1. sloj - </t>
    </r>
    <r>
      <rPr>
        <u/>
        <sz val="10"/>
        <rFont val="Arial Narrow"/>
        <family val="2"/>
        <charset val="238"/>
      </rPr>
      <t>samolepilni bitumenski trak</t>
    </r>
    <r>
      <rPr>
        <sz val="10"/>
        <rFont val="Arial Narrow"/>
        <family val="2"/>
        <charset val="238"/>
      </rPr>
      <t xml:space="preserve"> - 0,2 cm</t>
    </r>
    <r>
      <rPr>
        <u/>
        <sz val="10"/>
        <rFont val="Arial Narrow"/>
        <family val="2"/>
        <charset val="238"/>
      </rPr>
      <t xml:space="preserve">
</t>
    </r>
    <r>
      <rPr>
        <sz val="10"/>
        <rFont val="Arial Narrow"/>
        <family val="2"/>
        <charset val="238"/>
      </rPr>
      <t>(kot npr. IZOSELF P3)</t>
    </r>
  </si>
  <si>
    <r>
      <t xml:space="preserve">• naklonska izolacija - </t>
    </r>
    <r>
      <rPr>
        <u/>
        <sz val="10"/>
        <rFont val="Arial Narrow"/>
        <family val="2"/>
        <charset val="238"/>
      </rPr>
      <t>ekspandiran polistiren v nagibu 2%</t>
    </r>
    <r>
      <rPr>
        <sz val="10"/>
        <rFont val="Arial Narrow"/>
        <family val="2"/>
        <charset val="238"/>
      </rPr>
      <t xml:space="preserve"> -</t>
    </r>
    <r>
      <rPr>
        <i/>
        <sz val="10"/>
        <rFont val="Arial Narrow"/>
        <family val="2"/>
        <charset val="238"/>
      </rPr>
      <t xml:space="preserve"> 2 - 21 cm
(kot npr. FRAGMAT EPS 150)</t>
    </r>
    <r>
      <rPr>
        <sz val="10"/>
        <rFont val="Arial Narrow"/>
        <family val="2"/>
        <charset val="238"/>
      </rPr>
      <t xml:space="preserve"> </t>
    </r>
  </si>
  <si>
    <r>
      <t xml:space="preserve">• toplotna izolacija - </t>
    </r>
    <r>
      <rPr>
        <u/>
        <sz val="10"/>
        <rFont val="Arial Narrow"/>
        <family val="2"/>
        <charset val="238"/>
      </rPr>
      <t>ekspandiran polistiren</t>
    </r>
    <r>
      <rPr>
        <sz val="10"/>
        <rFont val="Arial Narrow"/>
        <family val="2"/>
        <charset val="238"/>
      </rPr>
      <t xml:space="preserve"> - 20,0</t>
    </r>
    <r>
      <rPr>
        <i/>
        <sz val="10"/>
        <rFont val="Arial Narrow"/>
        <family val="2"/>
        <charset val="238"/>
      </rPr>
      <t xml:space="preserve"> cm
(kot npr. FRAGMAT EPS 150)</t>
    </r>
  </si>
  <si>
    <r>
      <t xml:space="preserve">• parna zapora - </t>
    </r>
    <r>
      <rPr>
        <u/>
        <sz val="10"/>
        <rFont val="Arial Narrow"/>
        <family val="2"/>
        <charset val="238"/>
      </rPr>
      <t>bitumenski trak, točkovno navarjen</t>
    </r>
    <r>
      <rPr>
        <sz val="10"/>
        <rFont val="Arial Narrow"/>
        <family val="2"/>
        <charset val="238"/>
      </rPr>
      <t xml:space="preserve"> - 0,1 cm</t>
    </r>
    <r>
      <rPr>
        <i/>
        <sz val="10"/>
        <rFont val="Arial Narrow"/>
        <family val="2"/>
        <charset val="238"/>
      </rPr>
      <t xml:space="preserve">
(kot npr. BITALBIT AL V4)</t>
    </r>
  </si>
  <si>
    <r>
      <t xml:space="preserve">• osnovni premaz - </t>
    </r>
    <r>
      <rPr>
        <u/>
        <sz val="10"/>
        <rFont val="Arial Narrow"/>
        <family val="2"/>
        <charset val="238"/>
      </rPr>
      <t>hladni bitumenski premaz</t>
    </r>
    <r>
      <rPr>
        <sz val="10"/>
        <rFont val="Arial Narrow"/>
        <family val="2"/>
        <charset val="238"/>
      </rPr>
      <t xml:space="preserve"> - 0,1 cm
</t>
    </r>
    <r>
      <rPr>
        <i/>
        <sz val="10"/>
        <rFont val="Arial Narrow"/>
        <family val="2"/>
        <charset val="238"/>
      </rPr>
      <t>(kot npr. Ibizol HS)</t>
    </r>
  </si>
  <si>
    <r>
      <t xml:space="preserve">• obtežba/drenažni sloj - </t>
    </r>
    <r>
      <rPr>
        <u/>
        <sz val="10"/>
        <rFont val="Arial Narrow"/>
        <family val="2"/>
        <charset val="238"/>
      </rPr>
      <t>prani prodec</t>
    </r>
    <r>
      <rPr>
        <sz val="10"/>
        <rFont val="Arial Narrow"/>
        <family val="2"/>
        <charset val="238"/>
      </rPr>
      <t xml:space="preserve"> - 11</t>
    </r>
    <r>
      <rPr>
        <i/>
        <sz val="10"/>
        <rFont val="Arial Narrow"/>
        <family val="2"/>
        <charset val="238"/>
      </rPr>
      <t xml:space="preserve">,0 cm </t>
    </r>
    <r>
      <rPr>
        <sz val="10"/>
        <rFont val="Arial Narrow"/>
        <family val="2"/>
        <charset val="238"/>
      </rPr>
      <t xml:space="preserve">
</t>
    </r>
    <r>
      <rPr>
        <i/>
        <sz val="10"/>
        <rFont val="Arial Narrow"/>
        <family val="2"/>
        <charset val="238"/>
      </rPr>
      <t/>
    </r>
  </si>
  <si>
    <r>
      <t xml:space="preserve">• toplotna izolacija - </t>
    </r>
    <r>
      <rPr>
        <u/>
        <sz val="10"/>
        <rFont val="Arial Narrow"/>
        <family val="2"/>
        <charset val="238"/>
      </rPr>
      <t>ekstrudiran polistiren</t>
    </r>
    <r>
      <rPr>
        <sz val="10"/>
        <rFont val="Arial Narrow"/>
        <family val="2"/>
        <charset val="238"/>
      </rPr>
      <t xml:space="preserve"> - 5,0</t>
    </r>
    <r>
      <rPr>
        <i/>
        <sz val="10"/>
        <rFont val="Arial Narrow"/>
        <family val="2"/>
        <charset val="238"/>
      </rPr>
      <t xml:space="preserve"> cm
(kot npr. FRAGMAT XPS 300)</t>
    </r>
  </si>
  <si>
    <r>
      <t xml:space="preserve">• končni sloj - </t>
    </r>
    <r>
      <rPr>
        <u/>
        <sz val="10"/>
        <rFont val="Arial Narrow"/>
        <family val="2"/>
        <charset val="238"/>
      </rPr>
      <t>lepilo z mrežico + emulzija + silikatni fasadni nanos</t>
    </r>
    <r>
      <rPr>
        <sz val="10"/>
        <rFont val="Arial Narrow"/>
        <family val="2"/>
        <charset val="238"/>
      </rPr>
      <t xml:space="preserve"> -</t>
    </r>
    <r>
      <rPr>
        <i/>
        <sz val="10"/>
        <rFont val="Arial Narrow"/>
        <family val="2"/>
        <charset val="238"/>
      </rPr>
      <t xml:space="preserve"> 1,0 cm</t>
    </r>
  </si>
  <si>
    <r>
      <t xml:space="preserve">• toplotna izolacija - </t>
    </r>
    <r>
      <rPr>
        <u/>
        <sz val="10"/>
        <rFont val="Arial Narrow"/>
        <family val="2"/>
        <charset val="238"/>
      </rPr>
      <t>ekstrudiran polistiren</t>
    </r>
    <r>
      <rPr>
        <sz val="10"/>
        <rFont val="Arial Narrow"/>
        <family val="2"/>
        <charset val="238"/>
      </rPr>
      <t xml:space="preserve"> - </t>
    </r>
    <r>
      <rPr>
        <i/>
        <sz val="10"/>
        <rFont val="Arial Narrow"/>
        <family val="2"/>
        <charset val="238"/>
      </rPr>
      <t>10,0 cm
(kot npr. FRAGMAT XPS 300)</t>
    </r>
  </si>
  <si>
    <r>
      <t xml:space="preserve">• toplotna izolacija - </t>
    </r>
    <r>
      <rPr>
        <u/>
        <sz val="10"/>
        <rFont val="Arial Narrow"/>
        <family val="2"/>
        <charset val="238"/>
      </rPr>
      <t>ekstrudiran polistiren</t>
    </r>
    <r>
      <rPr>
        <sz val="10"/>
        <rFont val="Arial Narrow"/>
        <family val="2"/>
        <charset val="238"/>
      </rPr>
      <t xml:space="preserve"> - 3</t>
    </r>
    <r>
      <rPr>
        <i/>
        <sz val="10"/>
        <rFont val="Arial Narrow"/>
        <family val="2"/>
        <charset val="238"/>
      </rPr>
      <t>,0 cm
(kot npr. FRAGMAT XPS 300)</t>
    </r>
  </si>
  <si>
    <r>
      <t xml:space="preserve">• podkonstrukcija  - </t>
    </r>
    <r>
      <rPr>
        <u/>
        <sz val="10"/>
        <rFont val="Arial Narrow"/>
        <family val="2"/>
        <charset val="238"/>
      </rPr>
      <t>osb plošča pritrjena v AB</t>
    </r>
    <r>
      <rPr>
        <sz val="10"/>
        <rFont val="Arial Narrow"/>
        <family val="2"/>
        <charset val="238"/>
      </rPr>
      <t xml:space="preserve"> - </t>
    </r>
    <r>
      <rPr>
        <i/>
        <sz val="10"/>
        <rFont val="Arial Narrow"/>
        <family val="2"/>
        <charset val="238"/>
      </rPr>
      <t>2,0 cm</t>
    </r>
  </si>
  <si>
    <r>
      <t xml:space="preserve">• zaključni sloj - </t>
    </r>
    <r>
      <rPr>
        <u/>
        <sz val="10"/>
        <rFont val="Arial Narrow"/>
        <family val="2"/>
        <charset val="238"/>
      </rPr>
      <t>pločevinasta kritina s poliuretanskim polnilom z alu folijo na spodnji strani</t>
    </r>
    <r>
      <rPr>
        <i/>
        <sz val="10"/>
        <rFont val="Arial Narrow"/>
        <family val="2"/>
        <charset val="238"/>
      </rPr>
      <t xml:space="preserve"> - 10 cm</t>
    </r>
  </si>
  <si>
    <r>
      <t xml:space="preserve">• podkonstrukcija + toplotna izolacija - </t>
    </r>
    <r>
      <rPr>
        <u/>
        <sz val="10"/>
        <rFont val="Arial Narrow"/>
        <family val="2"/>
        <charset val="238"/>
      </rPr>
      <t>nerjaveči profili 100 x 100 mm + mineralna volna</t>
    </r>
    <r>
      <rPr>
        <i/>
        <sz val="10"/>
        <rFont val="Arial Narrow"/>
        <family val="2"/>
        <charset val="238"/>
      </rPr>
      <t xml:space="preserve"> - 10,0 cm 
(kot npr. Unifit 035)</t>
    </r>
  </si>
  <si>
    <t>Kompletna dobava materiala in izvedba pravokotnega žleba razvite širine 25 cm na strehi jaška, skupaj z vsemi pomožnimi, pripravljalnimi in zaključnimi deli in odri ter vsemi potrebnimi horizontalnimi in vertikalnimi transporti.</t>
  </si>
  <si>
    <t>Kompletna dobava materiala in izvedba pločevinastega robnega zaključka razvite širine 87,5 cm na strehi jaška, skupaj z vsemi pomožnimi, pripravljalnimi in zaključnimi deli in odri ter vsemi potrebnimi horizontalnimi in vertikalnimi transporti.</t>
  </si>
  <si>
    <t>B/6.</t>
  </si>
  <si>
    <t xml:space="preserve">Kompletna dobava in polaganje moneralne volne kot izolacija (npr. NaturBoard TPS) pod estrihom deb. 10,0 cm v nadstoprjih, vključno z vsem potrebnim materialom, vsemi obdelavami prebojev in zaključkov in spojev brez toplotnih mostov z ostalimi elementi toplotne zaščite zgradbe, prenosi do mesta vgraditve ter z vsemi pomožimi in pripravljalnimi deli.
Obračun po tlorisni površini tlaka. </t>
  </si>
  <si>
    <t>►izolacija tlakov v 1. nadstropju</t>
  </si>
  <si>
    <t>►izolacija tlakov v 2. nadstropju</t>
  </si>
  <si>
    <t>►izolacija tlakov v 3. nadstropju</t>
  </si>
  <si>
    <t>►izolacija tlakov v 4. nadstropju</t>
  </si>
  <si>
    <t>►izolacija tlakov v 5. nadstropju</t>
  </si>
  <si>
    <t>Nabava, dobava  in vgradnja elastificirane EPS plošče za zaščito proti udarnemu zvoku kot dodatna izolacija (npr. Fragmat EPS SILENT T100) po estrihom deb. 5,0 cm v tehničnem prostoru s klimati, z vsemi pomožnimi, pripravljalnimi in zaključnimi deli ter  vsemi  potrebnimi horizontalnimi in vertikalnimi transporti</t>
  </si>
  <si>
    <t>Nabava, dobava  in vgradnja ekspandiranega polistirena  kot izolacija (npr. Fragmat EPS 100) po estrihom deb. 15,0 cm v pritličju, z vsemi pomožnimi, pripravljalnimi in zaključnimi deli ter  vsemi  potrebnimi horizontalnimi in vertikalnimi transporti</t>
  </si>
  <si>
    <t>B/10.</t>
  </si>
  <si>
    <t>►mavčnokartonske stene v pritličju</t>
  </si>
  <si>
    <t>►mavčnokartonske stene v 1. nadstropju</t>
  </si>
  <si>
    <t>►mavčnokartonske stene v 2. nadstropju</t>
  </si>
  <si>
    <t>►mavčnokartonske stene v 3. nadstropju</t>
  </si>
  <si>
    <t>►mavčnokartonske stene v 4. nadstropju</t>
  </si>
  <si>
    <t>►mavčnokartonske stene v 5. nadstropju</t>
  </si>
  <si>
    <t>►mavčnokartonski strop v pritličju</t>
  </si>
  <si>
    <t>►mavčnokartonski strop v 1. nadstropju</t>
  </si>
  <si>
    <t>►mavčnokartonski strop v 2. nadstropju</t>
  </si>
  <si>
    <t>►mavčnokartonski strop v 3. nadstropju</t>
  </si>
  <si>
    <t>►mavčnokartonski strop v 4. nadstropju</t>
  </si>
  <si>
    <t>►kovinski strop v pritličju</t>
  </si>
  <si>
    <t>B/9.</t>
  </si>
  <si>
    <t>B/7.</t>
  </si>
  <si>
    <r>
      <t xml:space="preserve">• naklonski ločilni sloj - </t>
    </r>
    <r>
      <rPr>
        <u/>
        <sz val="10"/>
        <rFont val="Arial Narrow"/>
        <family val="2"/>
        <charset val="238"/>
      </rPr>
      <t>cementni estrih v naklonu 2%</t>
    </r>
    <r>
      <rPr>
        <sz val="10"/>
        <rFont val="Arial Narrow"/>
        <family val="2"/>
        <charset val="238"/>
      </rPr>
      <t xml:space="preserve"> -</t>
    </r>
    <r>
      <rPr>
        <i/>
        <sz val="10"/>
        <rFont val="Arial Narrow"/>
        <family val="2"/>
        <charset val="238"/>
      </rPr>
      <t xml:space="preserve"> 4 - 12 cm</t>
    </r>
  </si>
  <si>
    <r>
      <t xml:space="preserve">• toplotna izolacija - </t>
    </r>
    <r>
      <rPr>
        <u/>
        <sz val="10"/>
        <rFont val="Arial Narrow"/>
        <family val="2"/>
        <charset val="238"/>
      </rPr>
      <t>ekspandiran polistiren</t>
    </r>
    <r>
      <rPr>
        <sz val="10"/>
        <rFont val="Arial Narrow"/>
        <family val="2"/>
        <charset val="238"/>
      </rPr>
      <t xml:space="preserve"> - 25,0</t>
    </r>
    <r>
      <rPr>
        <i/>
        <sz val="10"/>
        <rFont val="Arial Narrow"/>
        <family val="2"/>
        <charset val="238"/>
      </rPr>
      <t xml:space="preserve"> cm
(kot npr. FRAGMAT EPS 150)</t>
    </r>
  </si>
  <si>
    <r>
      <t xml:space="preserve">• ločilni sloj - </t>
    </r>
    <r>
      <rPr>
        <u/>
        <sz val="10"/>
        <rFont val="Arial Narrow"/>
        <family val="2"/>
        <charset val="238"/>
      </rPr>
      <t>stekleni voal</t>
    </r>
    <r>
      <rPr>
        <i/>
        <sz val="10"/>
        <rFont val="Arial Narrow"/>
        <family val="2"/>
        <charset val="238"/>
      </rPr>
      <t xml:space="preserve"> - 0,02 cm</t>
    </r>
  </si>
  <si>
    <r>
      <t xml:space="preserve">• parna zapora - </t>
    </r>
    <r>
      <rPr>
        <u/>
        <sz val="10"/>
        <rFont val="Arial Narrow"/>
        <family val="2"/>
        <charset val="238"/>
      </rPr>
      <t>bitumenski trak, točkovno navarjen</t>
    </r>
    <r>
      <rPr>
        <sz val="10"/>
        <rFont val="Arial Narrow"/>
        <family val="2"/>
        <charset val="238"/>
      </rPr>
      <t xml:space="preserve"> - 0,1 cm
</t>
    </r>
    <r>
      <rPr>
        <i/>
        <sz val="10"/>
        <rFont val="Arial Narrow"/>
        <family val="2"/>
        <charset val="238"/>
      </rPr>
      <t>(kot npr. Bitalbit Al V4)</t>
    </r>
  </si>
  <si>
    <r>
      <t xml:space="preserve">• toplotna izolacija v naklonu 2,5% - </t>
    </r>
    <r>
      <rPr>
        <u/>
        <sz val="10"/>
        <rFont val="Arial Narrow"/>
        <family val="2"/>
        <charset val="238"/>
      </rPr>
      <t>mineralna volna</t>
    </r>
    <r>
      <rPr>
        <sz val="10"/>
        <rFont val="Arial Narrow"/>
        <family val="2"/>
        <charset val="238"/>
      </rPr>
      <t xml:space="preserve"> - </t>
    </r>
    <r>
      <rPr>
        <i/>
        <sz val="10"/>
        <rFont val="Arial Narrow"/>
        <family val="2"/>
        <charset val="238"/>
      </rPr>
      <t>8,0 cm</t>
    </r>
    <r>
      <rPr>
        <sz val="10"/>
        <rFont val="Arial Narrow"/>
        <family val="2"/>
        <charset val="238"/>
      </rPr>
      <t xml:space="preserve">
</t>
    </r>
    <r>
      <rPr>
        <i/>
        <sz val="10"/>
        <rFont val="Arial Narrow"/>
        <family val="2"/>
        <charset val="238"/>
      </rPr>
      <t>(kot npr. SmartRoof Top CTF 1)</t>
    </r>
  </si>
  <si>
    <r>
      <t xml:space="preserve">• toplotna izolacija - </t>
    </r>
    <r>
      <rPr>
        <u/>
        <sz val="10"/>
        <rFont val="Arial Narrow"/>
        <family val="2"/>
        <charset val="238"/>
      </rPr>
      <t>mineralna volna</t>
    </r>
    <r>
      <rPr>
        <sz val="10"/>
        <rFont val="Arial Narrow"/>
        <family val="2"/>
        <charset val="238"/>
      </rPr>
      <t xml:space="preserve"> - </t>
    </r>
    <r>
      <rPr>
        <i/>
        <sz val="10"/>
        <rFont val="Arial Narrow"/>
        <family val="2"/>
        <charset val="238"/>
      </rPr>
      <t>8,0 cm</t>
    </r>
    <r>
      <rPr>
        <sz val="10"/>
        <rFont val="Arial Narrow"/>
        <family val="2"/>
        <charset val="238"/>
      </rPr>
      <t xml:space="preserve">
</t>
    </r>
    <r>
      <rPr>
        <i/>
        <sz val="10"/>
        <rFont val="Arial Narrow"/>
        <family val="2"/>
        <charset val="238"/>
      </rPr>
      <t>(kot npr. SmartRoof Hard)</t>
    </r>
  </si>
  <si>
    <t>►leseni strop v pritličju</t>
  </si>
  <si>
    <t>►leseni strop v 1. nadstropju</t>
  </si>
  <si>
    <t>►leseni strop v 2. nadstropju</t>
  </si>
  <si>
    <t>►leseni strop v 3. nadstropju</t>
  </si>
  <si>
    <t>►leseni strop v 4. nadstropju</t>
  </si>
  <si>
    <t>►akustična lesena obloga v pritličju</t>
  </si>
  <si>
    <t>►akustična lesena obloga v 1. nadstropju</t>
  </si>
  <si>
    <t>►akustična lesena obloga v 2. nadstropju</t>
  </si>
  <si>
    <t>►akustična lesena obloga v 3. nadstropju</t>
  </si>
  <si>
    <t>►akustična lesena obloga v 4. nadstropju</t>
  </si>
  <si>
    <t>►kovinski strop  v 1. nadstropju</t>
  </si>
  <si>
    <t>►kovinski strop  v 2. nadstropju</t>
  </si>
  <si>
    <t>►kovinski strop  v 3. nadstropju</t>
  </si>
  <si>
    <t>►akovinski strop  v 4. nadstropju</t>
  </si>
  <si>
    <t>►kovinski strop  v 5. nadstropju</t>
  </si>
  <si>
    <t>►spuščeni strop v pritličju</t>
  </si>
  <si>
    <t>►spuščeni strop v 1. nadstropju</t>
  </si>
  <si>
    <t>►spuščeni strop v 2. nadstropju</t>
  </si>
  <si>
    <t>►spuščeni strop v 3. nadstropju</t>
  </si>
  <si>
    <t>►spuščeni strop v 5. nadstropju</t>
  </si>
  <si>
    <t>►spuščeni strop v 4. nadstropju</t>
  </si>
  <si>
    <t>Strešni vtočnik za podtlačno odvodnjavanje (kot npr. Geberit Pluvia) s pritrdilno prirobnico, za strešne folije: Maksimalna zmogljivost odtekanja=9l/s</t>
  </si>
  <si>
    <t>Varnostni preliv za podtlačno odvodnjavanje (kot npr. Geberit Pluvia), 12 l/s</t>
  </si>
  <si>
    <t>Dodatni set za podtlačno odvodnjavanje (kot npr. Geberit Pluvia), pohoden</t>
  </si>
  <si>
    <t>Grelni element (kot npr. Geberit Pluvia 230 V/8 W): d=56mm</t>
  </si>
  <si>
    <t>PE Cev (kot npr. Geberit PE): d=40mm</t>
  </si>
  <si>
    <t>PE Cev (kot npr. Geberit PE): d=55mm</t>
  </si>
  <si>
    <t>PE Cev (kot npr. Geberit PE): d=56mm</t>
  </si>
  <si>
    <t>PE Cev (kot npr. Geberit PE): d=63mm</t>
  </si>
  <si>
    <t>PE Cev (kot npr. Geberit PE): d=75mm</t>
  </si>
  <si>
    <t>PE Cev (kot npr. Geberit PE): d=90mm</t>
  </si>
  <si>
    <t>PE Cev (kot npr. Geberit PE): d=110mm</t>
  </si>
  <si>
    <t>PE Cev (kot npr. Geberit PE): d=125mm</t>
  </si>
  <si>
    <t>PE Cev (kot npr. Geberit PE): d=200mm</t>
  </si>
  <si>
    <t>PE Koleno (kot npr. Geberit PE): 45°, d=40mm</t>
  </si>
  <si>
    <t>Elektrovarilna spojka (kot npr. Geberit): d=40mm</t>
  </si>
  <si>
    <t>PE Koleno (kot npr. Geberit PE): 45°, d=50mm</t>
  </si>
  <si>
    <t>Elektrovarilna spojka (kot npr. Geberit): d=50mm</t>
  </si>
  <si>
    <t>PE Redukcijski kos (kot npr. Geberit PE), ekscentričen, kratek: d=56mm, d1=40mm</t>
  </si>
  <si>
    <t>PE Koleno (kot npr. Geberit PE): 45°, d=56mm</t>
  </si>
  <si>
    <t>PE Redukcijski kos (kot npr. Geberit PE), ekscentričen, kratek: d=56mm, d1=50mm</t>
  </si>
  <si>
    <t>Dolga spojka (kot npr. Geberit PE) z dvojnim robom: d=56mm</t>
  </si>
  <si>
    <t>Elektrovarilna spojka (kot npr. Geberit): d=56mm</t>
  </si>
  <si>
    <t>Dolga spojka (kot npr. Geberit PE) z dvojnim robom: d=63mm</t>
  </si>
  <si>
    <t>PE Koleno (kot npr. Geberit PE): 45°, d=63mm</t>
  </si>
  <si>
    <t>PE Odcep (kot npr. Geberit PE) 45°: d=63mm, d1=63mm</t>
  </si>
  <si>
    <t>PE Redukcijski kos (kot npr. Geberit PE), ekscentričen, kratek: d=63mm, d1=56mm</t>
  </si>
  <si>
    <t>PE Koleno (kot npr. Geberit PE): 45°, d=75mm</t>
  </si>
  <si>
    <t>PE Odcep (kot npr. Geberit PE) 45°: d=75mm, d1=40mm</t>
  </si>
  <si>
    <t>PE Odcep (kot npr. Geberit PE) 45°: d=75mm, d1=50mm</t>
  </si>
  <si>
    <t>PE Redukcijski kos (kot npr. Geberit PE), ekscentričen, kratek: d=75mm, d1=56mm</t>
  </si>
  <si>
    <t>PE Redukcijski kos (kot npr. Geberit PE), ekscentričen, kratek: d=75mm, d1=63mm</t>
  </si>
  <si>
    <t>Elektrovarilna spojka (kot npr. Geberit): d=63mm</t>
  </si>
  <si>
    <t>Dolga spojka (kot npr. Geberit PE) z dvojnim robom: d=75mm</t>
  </si>
  <si>
    <t>Elektrovarilna spojka (kot npr. Geberit): d=75mm</t>
  </si>
  <si>
    <t>PE Koleno (kot npr. Geberit PE): 45°, d=90mm</t>
  </si>
  <si>
    <t>PE Odcep (kot npr. Geberit PE) 45°: d=90mm, d1=56mm</t>
  </si>
  <si>
    <t>PE Redukcijski kos (kot npr. Geberit PE), ekscentričen, kratek: d=90mm, d1=56mm</t>
  </si>
  <si>
    <t>PE Redukcijski kos (kot npr. Geberit PE), ekscentričen, kratek: d=90mm, d1=75mm</t>
  </si>
  <si>
    <t>Dolga spojka (kot npr. Geberit PE) z dvojnim robom: d=90mm</t>
  </si>
  <si>
    <t>Elektrovarilna spojka (kot npr. Geberit): d=90mm</t>
  </si>
  <si>
    <t>PE Koleno (kot npr. Geberit PE): 45°, d=110mm</t>
  </si>
  <si>
    <t>PE Odcep (kot npr. Geberit PE) 45°: d=110mm, d1=50mm</t>
  </si>
  <si>
    <t>PE Redukcijski kos (kot npr. Geberit PE), ekscentričen, kratek: d=110mm, d1=63mm</t>
  </si>
  <si>
    <t>PE Redukcijski kos (kot npr. Geberit PE), ekscentričen, kratek: d=110mm, d1=75mm</t>
  </si>
  <si>
    <t>PE Redukcijski kos (kot npr. Geberit PE), ekscentričen, kratek: d=110mm, d1=90mm</t>
  </si>
  <si>
    <t>Elektrovarilna spojka (kot npr. Geberit): d=110mm</t>
  </si>
  <si>
    <t>PE Koleno (kot npr. Geberit PE): 45°, d=125mm</t>
  </si>
  <si>
    <t>PE Redukcijski kos (kot npr. Geberit PE), ekscentričen, kratek: d=125mm, d1=75mm</t>
  </si>
  <si>
    <t>Elektrovarilna spojka (kot npr. Geberit): d=125mm</t>
  </si>
  <si>
    <t>PE Koleno (kot npr. Geberit PE): 45°, d=200mm</t>
  </si>
  <si>
    <t>PE Redukcijski kos (kot npr. Geberit PE), ekscentričen, kratek: d=200mm, d1=110mm</t>
  </si>
  <si>
    <t>PE Elektrovarilna spojka (kot npr. Geberit PE), z vgrajeno toplotno varovalko: d=200mm</t>
  </si>
  <si>
    <t>1.</t>
  </si>
  <si>
    <t>2.</t>
  </si>
  <si>
    <t>3.</t>
  </si>
  <si>
    <t>4.</t>
  </si>
  <si>
    <t>Cevna objemka (kot npr. Geberit) z navojno spojko G 1/2", nastavljiva: di=40mm, di1=48mm</t>
  </si>
  <si>
    <t>Cevna objemka (kot npr. Geberit) z navojno spojko G 1/2", nastavljiva: di=50mm, di1=58mm</t>
  </si>
  <si>
    <t>Pravokotna osnovna pritrdilna plošča (kot npr. Geberit), z dvema luknjama, z navojno spojko G: G=1/2"</t>
  </si>
  <si>
    <t>Pravokotna osnovna pritrdilna plošča (kot npr. Geberit), z dvema luknjama, z navojno spojko G: G=3/4"</t>
  </si>
  <si>
    <t>Navojna palica (kot npr. Geberit): M=10mm, L=2m</t>
  </si>
  <si>
    <t>Pravokotna osnovna pritrdilna plošča (kot npr. Geberit), z dvema luknjama, z navojno spojko M8 / M10: M=8 / 10mm</t>
  </si>
  <si>
    <t>Navojna cev (kot npr. Geberit): G=1/2", L=2.0m</t>
  </si>
  <si>
    <t>Navojna cev (kot npr. Geberit): G=3/4", L=2.0m</t>
  </si>
  <si>
    <t>Elektrovarilni trak (kot npr. Geberit) za fiksno točko: d=56mm, d1=64mm</t>
  </si>
  <si>
    <t>Cevna objemka (kot npr. Geberit) z navojno spojko G 1/2", nastavljiva: di=56mm, di1=64mm</t>
  </si>
  <si>
    <t>Cevna objemka (kot npr. Geberit) z navojno spojko M10, nastavljiva: di=56mm, di1=64mm</t>
  </si>
  <si>
    <t>Elektrovarilni trak (kot npr. Geberit) za fiksno točko: d=61mm, d1=71mm</t>
  </si>
  <si>
    <t>Cevna objemka (kot npr. Geberit) z navojno spojko G 1/2", nastavljiva: di=63mm, di1=71mm</t>
  </si>
  <si>
    <t>Cevna objemka (kot npr. Geberit) z navojno spojko M10, nastavljiva: di=63mm, di1=71mm</t>
  </si>
  <si>
    <t>Elektrovarilni trak (kot npr. Geberit) za fiksno točko: d=75mm, d1=83mm</t>
  </si>
  <si>
    <t>Cevna objemka (kot npr. Geberit) z navojno spojko G 1/2", nastavljiva: di=75mm, di1=83mm</t>
  </si>
  <si>
    <t>Cevna objemka (kot npr. Geberit) z navojno spojko M10, nastavljiva: di=75mm, di1=83mm</t>
  </si>
  <si>
    <t>Elektrovarilni trak (kot npr. Geberit) za fiksno točko: d=90mm, d1=98mm</t>
  </si>
  <si>
    <t>Cevna objemka (kot npr. Geberit) z navojno spojko G 1/2", nastavljiva: di=90mm, di1=98mm</t>
  </si>
  <si>
    <t>Cevna objemka (kot npr. Geberit) z navojno spojko G 3/4", nastavljiva: di=90mm, di1=98mm</t>
  </si>
  <si>
    <t>Cevna objemka (kot npr. Geberit) z navojno spojko M10, nastavljiva: di=90mm, di1=98mm</t>
  </si>
  <si>
    <t>Elektrovarilni trak (kot npr. Geberit) za fiksno točko: d=110mm, d1=118mm</t>
  </si>
  <si>
    <t>Cevna objemka (kot npr. Geberit) z navojno spojko G 3/4", nastavljiva: di=110mm, di1=118mm</t>
  </si>
  <si>
    <t>PODTLAČNO ODVODNJAVANJE STREHE</t>
  </si>
  <si>
    <t>STREŠNI ODTOČNIKI</t>
  </si>
  <si>
    <t xml:space="preserve">Nabava, dobava in vgradnja strešnega vtočnika s priključno pločevino (kot npr. Geberit): D=110mm, zmogljivost odtekanja 6 l/s. </t>
  </si>
  <si>
    <t>Nabava, dobava in vgradnja dodatni set za zaščito strešnega vtočnika višine h=12-28 cm (kot npr. Geberit Pluvia), pohoden.</t>
  </si>
  <si>
    <t>Nabava, dobava in vgradnja PE odtočne cevi ø110 (oz. po navodilih proizvajalca, glede na premer cevi odtočnika!). V ceni vključena vsi fazonski kosi, kolena, objemke, trakovi, pritrdilni material, spojke, delo in prevozi.</t>
  </si>
  <si>
    <t>Splošna določila za odvodnjavanje strehe:</t>
  </si>
  <si>
    <t>Za vse postavke velja nabava, dobava in montaža.</t>
  </si>
  <si>
    <t>A/3.</t>
  </si>
  <si>
    <t>GLOBOKO TEMELJENJE - PILOTI</t>
  </si>
  <si>
    <t>Splošna določila za izvajanje globokega temeljenja:</t>
  </si>
  <si>
    <t>Geotehnološki načrt izdela pooblaščeni inženji geolog in vsebuje:</t>
  </si>
  <si>
    <t>1. količino in dimenzije pilotov</t>
  </si>
  <si>
    <t>2. materiale</t>
  </si>
  <si>
    <t>3. geostatične analize</t>
  </si>
  <si>
    <t>4. tehnologijo izvedbe</t>
  </si>
  <si>
    <t xml:space="preserve">5. Pred izvedbo izkopa je potrebno parcelo pripraviti za obdelavo: odstraniti manjše grmičevje in pokositi zelenico. </t>
  </si>
  <si>
    <r>
      <rPr>
        <i/>
        <sz val="10"/>
        <rFont val="Arial Narrow"/>
        <family val="2"/>
        <charset val="238"/>
      </rPr>
      <t>Opomba:</t>
    </r>
    <r>
      <rPr>
        <b/>
        <i/>
        <sz val="10"/>
        <rFont val="Arial Narrow"/>
        <family val="2"/>
        <charset val="238"/>
      </rPr>
      <t xml:space="preserve"> </t>
    </r>
    <r>
      <rPr>
        <b/>
        <sz val="10"/>
        <rFont val="Arial Narrow"/>
        <family val="2"/>
        <charset val="238"/>
      </rPr>
      <t>IZVEDBA  PILOTOV</t>
    </r>
    <r>
      <rPr>
        <sz val="10"/>
        <rFont val="Arial Narrow"/>
        <family val="2"/>
        <charset val="238"/>
      </rPr>
      <t xml:space="preserve">
Dela je potrebno izvajati v skladu z veljavnimi tehničnimi predpisi, standardi in
normativi ob ustreznem upoštevanjem predpisov iz varstva pri delu ter
projektno dokumentacijo.
OPIS STORITEV ZAJETIH V CENI
navedene stroške pri rekapitulaciji geotehničnih del v opisu CENA/EM: CENA NA MERSKOENOTO POSAMEZNE POSTAVKE;stroške zgoraj navedenih določil
</t>
    </r>
    <r>
      <rPr>
        <b/>
        <sz val="10"/>
        <rFont val="Arial Narrow"/>
        <family val="2"/>
        <charset val="238"/>
      </rPr>
      <t>Izvedba pilotov - ocenjeno
pilotØ 80, 143 kom, povprečna dolžina L = 20 m</t>
    </r>
  </si>
  <si>
    <t>pavšal</t>
  </si>
  <si>
    <r>
      <rPr>
        <sz val="9"/>
        <color indexed="8"/>
        <rFont val="Arial Narrow"/>
        <family val="2"/>
        <charset val="238"/>
      </rPr>
      <t xml:space="preserve">6. </t>
    </r>
    <r>
      <rPr>
        <i/>
        <sz val="9"/>
        <rFont val="Arial Narrow"/>
        <family val="2"/>
        <charset val="238"/>
      </rPr>
      <t xml:space="preserve">Obračun izkopanih, nasutih, zasutih in odpeljanih materialov se obračunava v raščenem stanju. Stalne koeficiente razrahljivosti je upoštevati v E.M. posamezne postavke. </t>
    </r>
  </si>
  <si>
    <r>
      <t xml:space="preserve">Izdelava horizontalne hidroizolacije </t>
    </r>
    <r>
      <rPr>
        <u/>
        <sz val="10"/>
        <rFont val="Arial Narrow"/>
        <family val="2"/>
      </rPr>
      <t>v sanitarijnih prostorih s tuši</t>
    </r>
    <r>
      <rPr>
        <sz val="10"/>
        <rFont val="Arial Narrow"/>
        <family val="2"/>
      </rPr>
      <t xml:space="preserve">, dvokomponentno elatično maso (npr. Murexin Hidrostop Vario). 
Postavka  zajema:  Priprava površine z odstranitvijo raznih  nečistoč, prahu, slabo sprijetih delcev...  
- Nanos  prvega sloja 
- Po zadostni površinski trdnosti prvega sloja nanesemo  drugi sloj v smeri pravokotno na predhodnega. Po nanosu 1. sloja v vogale namestimo KEMABAND  trakove  
- Po  potrebi nanesemo še tretji sloj. </t>
    </r>
  </si>
  <si>
    <r>
      <t xml:space="preserve">Izdelava vertikalne hidroizolacije </t>
    </r>
    <r>
      <rPr>
        <u/>
        <sz val="10"/>
        <rFont val="Arial Narrow"/>
        <family val="2"/>
      </rPr>
      <t>v sanitarijnih prostorih s tuši</t>
    </r>
    <r>
      <rPr>
        <sz val="10"/>
        <rFont val="Arial Narrow"/>
        <family val="2"/>
      </rPr>
      <t xml:space="preserve">, dvokomponentno elatično maso (npr. Murexin Hidrostop Vario). 
Postavka  zajema:  Priprava površine z odstranitvijo raznih  nečistoč, prahu, slabo sprijetih delcev...  
- Nanos  prvega sloja 
- Po zadostni površinski trdnosti prvega sloja nanesemo  drugi sloj v smeri pravokotno na predhodnega. Po nanosu 1. sloja v vogale namestimo KEMABAND  trakove  
- Po  potrebi nanesemo še tretji sloj. </t>
    </r>
  </si>
  <si>
    <t>►obloga iz kavčuka v pritličju</t>
  </si>
  <si>
    <t>►obloga iz kavčuka v 1. nadstropju</t>
  </si>
  <si>
    <t>►obloga iz kavčuka v 2. nadstropju</t>
  </si>
  <si>
    <t>►obloga iz kavčuka v 3. nadstropju</t>
  </si>
  <si>
    <t>►obloga iz kavčuka v 4. nadstropju</t>
  </si>
  <si>
    <t>►obloga iz kavčuka v 5. nadstropju</t>
  </si>
  <si>
    <t>►keramika v pritličju</t>
  </si>
  <si>
    <t>►keramika v 1. nadstropju</t>
  </si>
  <si>
    <t>►keramika v 2. nadstropju</t>
  </si>
  <si>
    <t>►keramika v 3. nadstropju</t>
  </si>
  <si>
    <t>►keramika v 4. nadstropju</t>
  </si>
  <si>
    <t>►keramika v 5. nadstropju</t>
  </si>
  <si>
    <t>►deb. 6 cm (v nadstropjih pod keramiko in parketom)</t>
  </si>
  <si>
    <t>►deb. 7 cm (v nadstropjih pod gumo in v pritličju pod keramiko)</t>
  </si>
  <si>
    <t>►deb. 8 cm (v pritličju pod tehničnim tlakom)</t>
  </si>
  <si>
    <t>►deb. 9 cm (v 5. nadstropju pod tehničnim tlakom)</t>
  </si>
  <si>
    <t>►deb. 8 cm (v pritličju pod gumo)</t>
  </si>
  <si>
    <t>Splošne gradbeno - fizikalne zahteve za zunanje elemente stavbnega pohištva:
- montaža po RAL smernicah montaže
- zahtevane karakteristike za posamezne sklope/družine elementov so navedene spodaj
- zahteve lahko odstopajo pri posameznih elementih zaradi posebnih projektnih pogojev (npr. varnostne in protipožarne zahteve, spomeniško varstvo) ali zaradi posebnih tehničnih rešitev, vendar mora biti v tem primeru uporabljeno zadnje stanje gradbene tehnike in tehnologija z najvišjo možno učinkovitostjo; vnaprej znana odstopanja so zabeležena pri posameznih elementih</t>
  </si>
  <si>
    <t>ZUNANJA ALU OKNA</t>
  </si>
  <si>
    <t>Splošna določila za ALU okna:</t>
  </si>
  <si>
    <t xml:space="preserve">Sistem skritega okenskega okovja za ročno odpiranje enokrilnih in dvokrilnih oken in balkonskih vrat (kot npr. Schüco AvanTec SimlySmart):
- po vertikalni in horizontalni osi (kombinirano odpiranje), teža kril do 200 kg,
- po vertikalni osi (na krilo), teža kril do 250 kg   ,
- po horizontalni osi (na ventus), teža kril do 100 kg.
Odpiranje okenskega krila do 180⁰.
</t>
  </si>
  <si>
    <t>Osnovna globina podboja 75 mm, globina krila 85 mm. Poliamidne ali politermitne toplotno-izolacijske letvice ločujejo zunanji in notranji alu profil, prostor v coni toplotno-izolacijskih letvic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 Možnost izvedbe skritih utorov za drenažo kondenčne vode in prezračevanje sistema. Sistemski PVC 'basis' profil na parapetu ali v tlaku za priklop na podlogo elementa brez toplotnih mostov.
Odpiranja 
- ročno sistemsko nevidno okovje; odpiranja na krilo, na ventus ali kombinirano odpiranje (kot npr. Schüco SimplySmart AvanTec)
- ročno sistemsko nevidno okovje za nagibno-drsno odpiranje (kot npr. Schüco PASK)
- mehatronično sistemsko nevidno okovje za namen prezračevanja in/ali odvoda dima in toplote; odpiranja na krilo, na ventus ali kombinirano odpiranje; možnost vezave na sistem upravljanja 'pametne hiše' (kot npr. Schüco TipTronic)
- ročno sistemsko okovje za odpiranje okenskih kril na ventus; ročica za odpiranje montirana na mesto na dosegu roke; 1, 2 ali 3 škarje na zgornjem robu okenskega krila (glede na dimenzije okna); zapirni elementi po celotnem obodu okenskega krila; skrita nasadila (kot npr. Schüco OL 320)
- mehatronično sistemsko okovje za elektromotorno odpiranje oken z vidnimi elektromotornimi pogoni za namen prezračevanja; odpiranja na krilo ali na ventus; možnost vezave na sistem upravljanja 'pametne hiše'; skrita nasadila (kot npr. Schüco DriveTec)
- možnost izvedbe balkonskih vrat s sistemskim nizkim pragom višine 20 mm za neoviran prehod (krilno, kombinirano in nagibno-drsno odpiranje)(kot npr. Schüco AD UP 75 vrata). Pred elementi z nizkim pragom mora biti izvedena kanaleta!
Možnost izvedbe balkonskih vrat s sistemskim nizkim pragom višine 0 mm za neoviran prehod (kombinirano odpiranje). Pred elementi z nizkim pragom mora biti izvedena kanaleta!
Zaključki na gradbeni element morajo biti izvedeni po RAL smernicah montaže - znotraj paronepropustni, zunaj paropropustni, vodotesni.</t>
  </si>
  <si>
    <r>
      <t>Zunanje ALU fiksno enopoljno okno:
- dim.: 125 x 265 cm
- zasteklitev - sončno-zaščitno steklo; varnostna zasteklitev - nalet
po shemah:</t>
    </r>
    <r>
      <rPr>
        <b/>
        <sz val="10"/>
        <rFont val="Arial Narrow"/>
        <family val="2"/>
        <charset val="238"/>
      </rPr>
      <t xml:space="preserve"> O-0.1.18</t>
    </r>
    <r>
      <rPr>
        <sz val="10"/>
        <rFont val="Arial Narrow"/>
        <family val="2"/>
      </rPr>
      <t xml:space="preserve">, </t>
    </r>
    <r>
      <rPr>
        <b/>
        <sz val="10"/>
        <rFont val="Arial Narrow"/>
        <family val="2"/>
        <charset val="238"/>
      </rPr>
      <t>O-0.1.14</t>
    </r>
    <r>
      <rPr>
        <sz val="10"/>
        <rFont val="Arial Narrow"/>
        <family val="2"/>
        <charset val="238"/>
      </rPr>
      <t>,...</t>
    </r>
  </si>
  <si>
    <r>
      <t>Zunanje ALU fiksno enopoljno okno:
- dim.: 125 x 265 cm
- zasteklitev - sončno-zaščitno steklo; varnostna zasteklitev - nalet
- v element je vstavljen prodajni predal/okno; ni predmet dobave izvajalca ALU del; potrebno je sodelovanje med izvajalcem ALU del in dobaviteljem prodajnega okna za uskladitev načina in detajla vgradnje 
po shemah:</t>
    </r>
    <r>
      <rPr>
        <b/>
        <sz val="10"/>
        <rFont val="Arial Narrow"/>
        <family val="2"/>
        <charset val="238"/>
      </rPr>
      <t xml:space="preserve"> O-0.1.1(4)</t>
    </r>
  </si>
  <si>
    <r>
      <t>Zunanje ALU fiksno enopoljno okno:
- dim.: 145 x 265 cm
- zasteklitev - sončno-zaščitno steklo; varnostna zasteklitev - nalet
po shemah:</t>
    </r>
    <r>
      <rPr>
        <b/>
        <sz val="10"/>
        <rFont val="Arial Narrow"/>
        <family val="2"/>
        <charset val="238"/>
      </rPr>
      <t xml:space="preserve"> O-0.4.2(1)</t>
    </r>
  </si>
  <si>
    <r>
      <t>Zunanje ALU fiksno tropoljno okno:
- dim.: 305 x 265 cm
- zasteklitev - sončno-zaščitno steklo; varnostna zasteklitev - nalet
po shemah:</t>
    </r>
    <r>
      <rPr>
        <b/>
        <sz val="10"/>
        <rFont val="Arial Narrow"/>
        <family val="2"/>
        <charset val="238"/>
      </rPr>
      <t xml:space="preserve"> O-0.4.2(2)</t>
    </r>
  </si>
  <si>
    <r>
      <t>Zunanje ALU fiksno enopoljno okno:
- dim.: 75 x 265 cm
- zasteklitev - sončno-zaščitno steklo; varnostna zasteklitev - nalet
po shemah:</t>
    </r>
    <r>
      <rPr>
        <b/>
        <sz val="10"/>
        <rFont val="Arial Narrow"/>
        <family val="2"/>
        <charset val="238"/>
      </rPr>
      <t xml:space="preserve"> O-0.3.7</t>
    </r>
  </si>
  <si>
    <t>Splošna določila za ALU vrata:</t>
  </si>
  <si>
    <t>Vrata s 75 mm osnovne gradbene globine za navznoter in navzven odpirajoča enokrilna in dvokrilna vrata za velike obremenitve (HD = Heavy Duty). 
Zunaj in znotraj je konstrukcija površinsko poravnana (podboj in krilo) in opremljena z dvema prepirnima tesniloma. Opcija pri navznoter odpirajočih vratih - krilo na notranji strani 10 mm zamaknjeno nad okvir in opremljno s tremi pripirnimi tesnili. Na obeh straneh se v običajni izvedbi sistema pojavi 5 mm neprekinjena senčna fuga, pri dvokrilnih panik vratih pa je ta fuga na notranji strani široka 11 mm.
Sistem je namenjen za vstavljanje steklenih polnil, alu izolacijskih polnil, pri uporabi posebnega profila za krilo pa tudi enostranskih in obojestranskih prektivnih polnil. Sistem omogoča zvedbo stranskih svetlob in nadsvetlob.
Izolacijske letvice so za povišano izolacijo opremljene s penastim izolacijskim materialom. Profili za krila so opremljeni z deljenimi veznimi izolacijskimi letvicami za preprečitev bi-metal efekta.
Vsi vogalni in T-spojniki so opremljeni z veznimi elementi, ki z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Uporaba sistemskega Schüco okovja omogoča izvedbo do max. višina krila 3000 mm, max. širina krila 1400 mm. in max. teža krila 200 kg.
Sistem certificiran tudi za evakuacijske in panik izhode po EN 179 in EN 1125.
Zaključki na gradbeni element morajo biti izvedeni po RAL smernicah montaže - znotraj paronepropustni, zunaj paropropustni, vodotesni.</t>
  </si>
  <si>
    <t>Dimenzije in delitev:
- po shemi posameznega elementa iz PZI projekta
Barva profilov:
- elektrostatično prašno barvano v barvo po izbiri arhitekta (po RAL, NCS ali drugi ustrezni barvni lestvici)
Zasteklitev:
- troslojna termoizolacijska zasteklitev, Ug = 0,5 W/m2K
- sončno-zaščitno selektivno steklo Guardian SN 60 (Lt/g ≈ 60/30); kjer je potrebno (označeno pri posamezni poziciji)
- TGI distančnik stekla
- sestava stekla (primeri):
  - 6-16-4-16-4 - stekla brez posebnih zahtev glede varnosti in zvoka
  - 6ESG-16-4-16-44.2VSG - stekla za varovanje pred padcem v globino ali pred poškodbami ob razbitju ob naletu
- glede na dimenzije posameznih stekel so možna tudi odstopanja od navedenih primerov sestav
- točno debelino in obdelavo posameznih stekel v sestavi določi izvajalec skupaj z izbranim dobaviteljem stekla glede na obremenitve (vetrne in druge koristne obremenitve), dimenzije, namen (padec v globino, nalet, ...) in zahtevano zvočno izolativnost in tip stekla
Oprema vrat:
- sistemsko Schüco okovje
- nasadila - valjčna ALU, barva po izboru arhitekta, po shemi
- ključavnica - večtočkovna, panik po EN 1125/evakuacijska po EN 179 - označeno pri posamezni poziciji
- kljuka/ročaj/panik drog - označeno pri posamezni poziciji
- kontrola pristopa (opcijsko) - električni prejemnik (vezava na sistem napajanja in krmiljenja ni predmet izvajalca alu del) - označeno pri posamezni poziciji
- samozapiralo (GEZE TS 5000) - označeno pri posamezni poziciji
- ostalo - označeno pri posamezni poziciji
Prag vrat:
- sistemski ALU prag višine 20 mm
Ostalo:
- montaža v coni toplotne izolacije - zunanje lice vratnega elementa je cca. 8 cm odmaknjeno od zunanjega lica osnovne AB konstrukcije objekta; upoštevati spodnjo llinijsko jekleno konstrukcijo na parapetu/tlaku in točkovne jeklene kotnike v špaletah in prekladi
- sistemski PVC adapter profili na v tlaku za priklop hidroizolacij
- tesnjenje po RAL smernicah motaže po obodu
- skupaj z vsem potrebnim montažnim, pritrdilnim in tesnilnim materialom</t>
  </si>
  <si>
    <r>
      <t>Zunanja ALU enokrilna vrata:
- dim.: 125 x 220 cm, sv. mera vrat: 105 x 210, odpiranje notri
- zasteklitev - sončno-zaščitno steklo; varnostna zasteklitev vratnega krila - nalet
- zunaj ročaj INOX (oblika in dimenzije po izboru arhitekta)
- notri kljuka ALU, barva 'natur' 
- kontrola pristopa
- samozapiralo
po shemah:</t>
    </r>
    <r>
      <rPr>
        <b/>
        <sz val="10"/>
        <rFont val="Arial Narrow"/>
        <family val="2"/>
        <charset val="238"/>
      </rPr>
      <t xml:space="preserve"> OV-0.1.22</t>
    </r>
  </si>
  <si>
    <r>
      <t>Zunanja ALU enokrilna vrata:
- dim.: 100 x 220 cm, sv. mera vrat: 80 x 210, odpiranje notri
- zasteklitev - sončno-zaščitno steklo; varnostna zasteklitev vratnega krila - nalet
- zunaj ročaj INOX (oblika in dimenzije po izboru arhitekta)
- notri kljuka ALU, barva 'natur' 
- kontrola pristopa
- samozapiralo
po shemah:</t>
    </r>
    <r>
      <rPr>
        <b/>
        <sz val="10"/>
        <rFont val="Arial Narrow"/>
        <family val="2"/>
        <charset val="238"/>
      </rPr>
      <t xml:space="preserve"> OV-0.1.12</t>
    </r>
  </si>
  <si>
    <r>
      <t>Zunanja ALU dvokrilna vrata:
- dim.: 250 x 220 cm, sv. mera vrat: 105 x 210, odpiranje notri
- zasteklitev - sončno-zaščitno steklo; varnostna zasteklitev vratnega krila - nalet
- obojestransko kljuka ALU, barva 'natur' 
- samozapiralo na prednostnem krilu
po shemah:</t>
    </r>
    <r>
      <rPr>
        <b/>
        <sz val="10"/>
        <rFont val="Arial Narrow"/>
        <family val="2"/>
        <charset val="238"/>
      </rPr>
      <t xml:space="preserve"> FV-5.1.6</t>
    </r>
  </si>
  <si>
    <t xml:space="preserve">Dimenzije in delitev:
- po shemi posameznega elementa iz PZI projekta
Barva profilov:
- elektrostatično prašno barvano v barvo po izbiri arhitekta (po RAL, NCS ali drugi ustrezni barvni lestvici)
Zasteklitev:
- izolacijsko požarno steklo po katalogu
Polnilo
- obojestransko prekrivno polnilo na namenskem profilu iz jeklene pločevine d = 2 mm
Oprema vrat:
- sistemsko Jansen okovje
- nasadila - valjčna privarjena
- ključavnica - večtočkovna, panik po EN 1125/evakuacijska po EN 179 - označeno pri posamezni poziciji
- kljuka/ročaj/panik drog - označeno pri posamezni poziciji
- kontrola pristopa (opcijsko) - električni prejemnik (vezava na sistem napajanja in krmiljenja ni predmet izvajalca alu del) - označeno pri posamezni poziciji
- samozapiralo (GEZE TS 5000) - označeno pri posamezni poziciji
- ostalo - označeno pri posamezni poziciji
Prag vrat:
- sistemski prag višine 20 mm
Ostalo:
- tesnjenje po navodilih iz kataloga in RAL smernicah motaže po obodu
- skupaj z vsem potrebnim montažnim, pritrdilnim in tesnilnim materialom
</t>
  </si>
  <si>
    <t>ZUNANJA POŽARNA VRATA</t>
  </si>
  <si>
    <r>
      <t>Zunanja jeklena enokrilna protipožarna (EI 30) vrata:
- dim.: 125 x 225 cm, sv. mera vrat: 105 x 218, odpiranje ven
- zastekljena
- ključavnica evakuacijska po EN 179 (panik funkcija E)
- zunaj ročaj INOX (oblika in dimenzije po izboru arhitekta)
- notri kljuka INOX (oblika po EN 179)
- kontrola pristopa
- samozapiralo
po shemah:</t>
    </r>
    <r>
      <rPr>
        <b/>
        <sz val="10"/>
        <rFont val="Arial Narrow"/>
        <family val="2"/>
        <charset val="238"/>
      </rPr>
      <t xml:space="preserve"> OV-0.6.1, OV-0.6.6, OV-0.6.10</t>
    </r>
  </si>
  <si>
    <r>
      <t>Zunanja jeklena enokrilna protipožarna (EI 30) vrata:
- dim.: 160 x 225 cm, sv. mera vrat: 145 x 218, odpiranje ven
- zastekljena
- ključavnica evakuacijska po EN 1125 (panik funkcija E)
- zunaj ročaj INOX (oblika in dimenzije po izboru arhitekta)
- notri panik drog INOX 
- kontrola pristopa
- samozapiralo
po shemah:</t>
    </r>
    <r>
      <rPr>
        <b/>
        <sz val="10"/>
        <rFont val="Arial Narrow"/>
        <family val="2"/>
        <charset val="238"/>
      </rPr>
      <t xml:space="preserve"> OV-0.3.22.1</t>
    </r>
  </si>
  <si>
    <r>
      <t>Zunanja jeklena enokrilna protipožarna (EI 30) vrata:
- dim.: 125 x 225 cm, sv. mera vrat: 105 x 218, odpiranje ven
- obojestransko prekrivno polnilo
- ključavnica evakuacijska po EN 179 (panik funkcija B)
- obojestransko kljuka INOX (oblika po EN 179)
- samozapiralo
po shemah:</t>
    </r>
    <r>
      <rPr>
        <b/>
        <sz val="10"/>
        <rFont val="Arial Narrow"/>
        <family val="2"/>
        <charset val="238"/>
      </rPr>
      <t xml:space="preserve"> OV-0.6.8.1</t>
    </r>
  </si>
  <si>
    <r>
      <t>Zunanja jeklena enokrilna protipožarna (EI 30) vrata:
- dim.: 125 x 225 cm, sv. mera vrat: 105 x 218, odpiranje ven
- obojestransko prekrivno polnilo
- ključavnica evakuacijska po EN 179 (panik funkcija B)
- obojestransko kljuka INOX (oblika po EN 179)
- samozapiralo
- rešetka v vratnem krilu (protipožarna, po katalogu)
po shemah:</t>
    </r>
    <r>
      <rPr>
        <b/>
        <sz val="10"/>
        <rFont val="Arial Narrow"/>
        <family val="2"/>
        <charset val="238"/>
      </rPr>
      <t xml:space="preserve"> OV-0.6.8</t>
    </r>
  </si>
  <si>
    <r>
      <t>Zunanja jeklena enokrilna protipožarna (EI 30) vrata:
- dim.: 110 x 215 cm, sv. mera vrat: 95 x 208, odpiranje ven
- obojestransko prekrivno polnilo
- ključavnica
- obojestransko kljuka INOX (oblika po EN 179)
- samozapiralo
po shemah:</t>
    </r>
    <r>
      <rPr>
        <b/>
        <sz val="10"/>
        <rFont val="Arial Narrow"/>
        <family val="2"/>
        <charset val="238"/>
      </rPr>
      <t xml:space="preserve"> FV-5.1.7</t>
    </r>
  </si>
  <si>
    <t>Splošna določila za fasadne zasteklitve:</t>
  </si>
  <si>
    <t>Samonosilna, toplotno izolirana fasadna konstrukcija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adaprer profil za razvod kablov, ki se ga dodatno montira na notranji strani konstrukcije. Na voljo so sistemski alu in jekleni vstavni profili za povečanje vzrajnostnega momenta profilov. 
Oblika in globina pokrivnih profilov po katalogu.
Sistemski PVC adapter profili za izvedbo priključkov na ostale gradbene konstrukcije.
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PVC ali ALU izvedbi z reflektivno površino na notranji strani za zmanjšanje toplotnih izgub zaradi radiacije. Možna je vgradnja stekel in izolacijskih polnil do debeline 86 mm in teže do 910 kg. Sistem je certificiran za 'pasivno' gradnjo pri Passivhaus Institut Darmstadt.
Zaključki na gradbeni element morajo biti izvedeni po RAL smernicah montaže - znotraj paronepropustni, zunaj paropropustni, vodotesni.</t>
  </si>
  <si>
    <t>Ostalo:
- montaža po detajlih iz PZI projekta
- sistemski PVC adapter profili po obodu
- tesnjenje po RAL smernicah motaže po obodu (vodotesno, brez toplotnega mostu, paronepropustno)
- ALU pločevinaste obrobe na zunanji in notranji strani fasadne zasteklitve po obodu do skupne r.š. 30 cm
- sistemske ALU ali drugi ustrezni jekleni pocinkani pritdilni elementi fasade (konzole, trni, ...)
- skupaj z vsem potrebnim montažnim, pritrdilnim in tesnilnim materialom</t>
  </si>
  <si>
    <t>LAMELNA SENČILA</t>
  </si>
  <si>
    <t>►lamele višine 220 cm v pritličju</t>
  </si>
  <si>
    <t>►lamele višine 300 cm v 1. nadstropju</t>
  </si>
  <si>
    <t>►lamele višine 345 cm v 2. nadstropju</t>
  </si>
  <si>
    <t>►lamele višine 300 cm v 3. nadstropju</t>
  </si>
  <si>
    <t>►lamele višine 300 cm v 4. nadstropju</t>
  </si>
  <si>
    <t xml:space="preserve">Dobava in montaža  Alu sistemske konstrukcije po detalju stebrov med okni kot npr. HILTI standard EN 1090-3 (aluminij);  EN 1090-2 (jeklo), sistem MFT-FOX-HI-2L, sestavljena iz nosilnih konzol MFT-FOX HI ustrezne dolžine z vgrajenim termo členom za preprečitev toplotnega mosta, dolžina konzol se prilagodi odmiku fasadnega panela. V konzole se horizontalno pritrdi MFT-L profil 60x40x2mm ustrezne dolžine. Vogalna, krajna Kraj Levo in desno se na horizontalne profile pritrdita dva vertikalna Alu Z-profil MFT-Z-40x29,8 s samovrtalnimi vijaki S-AD01 LSS 5,5x25, katera sta tudi osnova za dodatna Alu L profila MFT-L 40x40, ki služita kot osnova za spajanje fasadnih panelov v špaleti. V sredini je dodaten Z profil  </t>
  </si>
  <si>
    <t xml:space="preserve">Dobava  in montaža špalet globine do 20 cm iz vlakoncementih fasadnih plošč v barvi, ki se ujema z barvo fasadne obloge.  Opis glej pri fasade . Ob oknih se fasadne plošče vstavijo v U profil  27,5x 13 x 20 mm debeline 1,5 mm, prašno barvan.   </t>
  </si>
  <si>
    <t>►okna S fasade</t>
  </si>
  <si>
    <t>►vrata v pritličju (gornja špaleta)</t>
  </si>
  <si>
    <t>►vrata v pritličju (stranske špalete)</t>
  </si>
  <si>
    <t>►plošče na fasadi</t>
  </si>
  <si>
    <t xml:space="preserve">►plošče pod horizontalnimi pasovi </t>
  </si>
  <si>
    <t>Dobava in montaža Alu sistemske konstrukcije kot npr.  HILTI standard EN 1090-1: 2009 + A1, sistem MFT-FOX-VI-1L, sestavljene iz nosilnih konzol FOX-VI ustrezne dolžine z vgrajenim termo členom za preprečitev toplotnega mosta, dolžina konzol se prilagodi debelini termoizolacije in širini prezračevanega kanala. Konzole so pritrjene v podlago z nerjavnimi A4 vijaki HRD HR. Pri montaži konzol je potrebno upoštevati fiksne in premične podpore, katere se zagotovijo s posebnim pritrjevanjem konzole in vertikalnega profila s samovrtalnim vijakom S-AD01SS 5,5x19 iz nerjavečega jekla razreda A4. Na spoju dveh fasadnih panelov se uporabi ALU T-profil MFT-T 60x120  debeline 2,0mm, za vmesno podpiranje panelov pa ALU L-profil MFT-L 60X40 debeline 2,0mm.  Dolžina Alu profilov do 3,0 m. Maksimalni razmik med vertikalnimi profili je  gledene  na obtežbo z vetrom  okvirno do 400 mm oz. skladno s projektom.  Dobavitelj podkonstrukcije priloži montažni načrt, statični izračun in izjave o lastnosti tako za Alu konstrukcijo kot za ves sidrni in spojni material.</t>
  </si>
  <si>
    <t>►podkonstrukcija plošč na fasadi</t>
  </si>
  <si>
    <t xml:space="preserve">►podkonstrukcija plošč pod horizontalnimi pasovi </t>
  </si>
  <si>
    <t>►izolacija fasade</t>
  </si>
  <si>
    <t>►izolacija stebrov</t>
  </si>
  <si>
    <t>►izolacija pod horizontalnimi pasovi</t>
  </si>
  <si>
    <t>Doplačilo za izdelavo perforacij  fi 40 mm na razmiku 80 mm, enostransko barvane fasadne plošče, zunanji rob perforacij posnet 2mm/45˚</t>
  </si>
  <si>
    <t>Izdelava fasade v območju fasadnega podstavka (cokla) nad nivojem terena. Namesto toplotne izolacije iz mineralnih se v višini 50 cm od tal izvede toplotna izolacija iz ekstrudiranega polistirena, kot npr. FRAGMAT XPS 300 GI, deb. 20 cm.</t>
  </si>
  <si>
    <t>palice (B500)</t>
  </si>
  <si>
    <t>PREDDELA</t>
  </si>
  <si>
    <t>IZVEDBA UVRTANIH PILOTOV Φ80 cm</t>
  </si>
  <si>
    <t>Nakladanje in odvoz izkopanega materiala iz uvrtanih pilotov na trajno deponijo vključno z vsemi stroški trajnega deponiranja (količine v raščenem stanju).</t>
  </si>
  <si>
    <t>Sekanja glav pilotov premera Φ80cm v predvideni dolžini 50cm (odstranitev slabšega betona na vrhu pilota), vključno z nakladanjem, odvozom in deponiranjem odsekanega betona. Strojno in ročno.</t>
  </si>
  <si>
    <t>IZVEDBA UVRTANIH PILOTOV Φ100 cm</t>
  </si>
  <si>
    <t>Sekanja glav pilotov premera Φ100cm v predvideni dolžini 50cm (odstranitev slabšega betona na vrhu pilota), vključno z nakladanjem, odvozom in deponiranjem odsekanega betona. Strojno in ročno.</t>
  </si>
  <si>
    <t>MONITORING, KONTROLA IN NADZOR</t>
  </si>
  <si>
    <t xml:space="preserve">Celovita izvedba dinamičnega obremenilnega testa na pilotu premera Φ80cm in Φ100cm (DOT), vključno s prevozom in  montažo merilne opreme, izvedbo testa in poročilom o rezultatih meritev.                                                                                                                                                                                                                                                                                                                                                                               OPOMBA: Meritve nosilnosti na testnem (2 kom) in kontrolnem (2 kom) pilotu se izvedejo na pilotih, ki ostanejo v konstrukciji. Test nosilnosti se izvede po standardu  ASTM D-4945-08. </t>
  </si>
  <si>
    <t>SKUPAJ GLOBOKO TEMELJENJE</t>
  </si>
  <si>
    <t>►dim. 80 x 220 cm</t>
  </si>
  <si>
    <t>►dim. 90 x 220 cm</t>
  </si>
  <si>
    <t>►dim. 100 x 220 cm</t>
  </si>
  <si>
    <t>►dim. 70 x 220 cm</t>
  </si>
  <si>
    <t>Opombe za vsa vrata:</t>
  </si>
  <si>
    <t>1. Samozapirala, gumijasti obojniki.</t>
  </si>
  <si>
    <t>3. Ključavnica s sistemskim ključem</t>
  </si>
  <si>
    <t>4. Spodrezana vrata imajo metuljček</t>
  </si>
  <si>
    <t>5. Primerna kljuka za zdravstvene domove oz javne objekte na vseh vratih</t>
  </si>
  <si>
    <t>A/2.</t>
  </si>
  <si>
    <t>GLAVNO STOPNIŠČE</t>
  </si>
  <si>
    <t>SEVERNO STOPNIŠČE</t>
  </si>
  <si>
    <t xml:space="preserve">Dobava in montaža notranjega rolo senčila višine 180 cm po priloženih dimenzijah in kosovnici  (kot. npr. tipa Bandalux PPlus) PODOMETNO ONE BOX ŠKATLO dim 85 mm  x 100 mm v beli barvi z zveznim profilom in z vgrajenim elektro pogonom z dušilcem zvoka z minimalno garancijo motorja 5 let). Platno polyscreen 550 linen antibakterijsko »Airpure«, barve RAL 7044 (prezračevalno) z vgrajeno spodnjo SLIM vidno utežjo višine 35 mm v beli barvi </t>
  </si>
  <si>
    <t>►dim. 80 x 180 cm</t>
  </si>
  <si>
    <t>►dim. 150 x 180 cm</t>
  </si>
  <si>
    <t>►dim. 220 x 180 cm</t>
  </si>
  <si>
    <t>►dim. 240 x 180 cm</t>
  </si>
  <si>
    <t>►dim. 270 x 180 cm</t>
  </si>
  <si>
    <t>►dim. 320 x 180 cm</t>
  </si>
  <si>
    <t>►dim. 450 x 180 cm</t>
  </si>
  <si>
    <t xml:space="preserve">Dobava in montaža notranjega rolo senčila višine 270 cm po priloženih dimenzijah in kosovnici  (kot. npr. tipa Bandalux PPlus) PODOMETNO ONE BOX ŠKATLO dim 85 mm  x 100 mm v beli barvi z zveznim profilom in z vgrajenim elektro pogonom z dušilcem zvoka z minimalno garancijo motorja 5 let). Platno polyscreen 550 linen antibakterijsko »Airpure«, barve RAL 7044 (prezračevalno) z vgrajeno spodnjo SLIM vidno utežjo višine 35 mm v beli barvi </t>
  </si>
  <si>
    <t>►dim. 240 x 270 cm</t>
  </si>
  <si>
    <t>►dim. 270 x 270 cm</t>
  </si>
  <si>
    <t>►dim. 200 x 270 cm</t>
  </si>
  <si>
    <t>►dim. 400 x 270 cm</t>
  </si>
  <si>
    <t>NOTRANJA SENČILA</t>
  </si>
  <si>
    <t>SONČNA ELEKTRARNA</t>
  </si>
  <si>
    <r>
      <t xml:space="preserve">►dim. 90/220, </t>
    </r>
    <r>
      <rPr>
        <b/>
        <sz val="10"/>
        <rFont val="Arial Narrow"/>
        <family val="2"/>
        <charset val="238"/>
      </rPr>
      <t>panik okovje (SIST EN 179)</t>
    </r>
  </si>
  <si>
    <t>NOTRANJA KOVINSKA VRATA</t>
  </si>
  <si>
    <t>►dim. 80/220</t>
  </si>
  <si>
    <t>►dim. 90/220</t>
  </si>
  <si>
    <t>►dim. 100/220</t>
  </si>
  <si>
    <r>
      <t xml:space="preserve">►dim. 120/220, </t>
    </r>
    <r>
      <rPr>
        <b/>
        <sz val="10"/>
        <rFont val="Arial Narrow"/>
        <family val="2"/>
        <charset val="238"/>
      </rPr>
      <t>panik okovje (SIST EN 179)</t>
    </r>
  </si>
  <si>
    <t>AVTOMATSKA DRSNA VRATA</t>
  </si>
  <si>
    <t>►dim. 1300 x 2230 cm</t>
  </si>
  <si>
    <t>Izdelava, dobava in montaža avtomatskih drsnih vrat (kot npr. DOORSON product line 300) s porabo električne energije v načinu delovanja ODPRTO ali ZAPRTO manjšo od 0,5Wh. Uporaba enostavnega programskega stikala z gumbom za izbiro načina delovanja in LED indikatorjem za diagnostiko napak in opozoril ali naprednega programskega stikala z osvetljenim barvnim grafičnim zaslonom na dotik, ki omogoča enostavno upravljanje vrat in izbiro sedmih načinov delovanja ter diagnostični opis opozoril in napak v besedi.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eloksiran aluminij ali RAL barvnem tonu po izbiri. Krila sestavljajo 20mm sistemski profili, zasteklitev enojno steklo 10(8)mm v gumi tesnilih. 1 kos drsno krilo.</t>
  </si>
  <si>
    <t>►dim. 3950 x 2600 cm</t>
  </si>
  <si>
    <t>Izdelava, dobava in montaža avtomatskih drsnih evakuacijskih vrat (kot npr. DOORSON product line 300 r) za uporabo na evakuacijskih poteh in zasilnih izhodih s porabo električne energije v načinu delovanja ODPRTO ali ZAPRTO manjšo od 0,5Wh. Napredno programsko stikalo z osvetljenim barvnim grafičnim zaslonom na dotik omogoča enostavno upravljanje vrat in izbiro sedmih načinov delovanja ter diagnostični opis opozoril in napak v besedi.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eloksiran aluminij ali RAL barvnem tonu po izbiri. Krila sestavljajo 30mm sistemski profili, zasteklitev varnostno izolacijsko steklo debeline 22mm v gumi tesnilih. 2 kosa drsno krilo in 2 kosa obsvetloba.</t>
  </si>
  <si>
    <t>►dim. 3970 x 2600 cm</t>
  </si>
  <si>
    <t>►dim. 2000 x 2230 cm</t>
  </si>
  <si>
    <t>Izdelava, dobava in montaža avtomatskih drsnih požarnih EVAKUACIJSKIH vrat (kot npr. DOORSON product line 500 EFS). Sodoben pogonski mehanizem višine 17cm. Uporaba enostavnega programskega stikala z gumbom za izbiro načina delovanja in LED indikatorjem za diagnostiko napak in opozoril ali naprednega programskega stikala z osvetljenim grafičnim zaslonom na dotik, ki omogoča enostavno upravljanje vrat in izbiro sedmih načinov delovanja ter diagnostični opis opozoril in napak v besedi. Varnost prehoda zagotavljata kombinirana senzorja gibanja in prisotnosti s samopreverjanjem delovanja, elektromehanska ključavnica, elektromehanski aktuatorji in mehanizem prisilnega zapiranja. Dodatno se lahko vgradijo stranski senzorji prisotnosti s samo-preverjanjem delovanja, ki zagotavljajo varnost pri odpiranju vrat.Vse v skladu s standardom EN 16005, ki določa varnost pri uporabi avtomatskih vrat. Konstrukcija in vratno krilo sta setavljena iz jeklene konstrukcije, jeklenih okvirjev, stekla, okovja, samozapiral, kljuk in tesnil, vse razreda odpornosti EI30. Vsi vidni kovinski deli kril in pogona so v barvi RAL barvnega tona. 2 kosa evakuacijsko krilo.</t>
  </si>
  <si>
    <t>DILATACIJA</t>
  </si>
  <si>
    <t>Dobava, vgradnja in montaža dilatacijskega profila v pritličju nameščenega na AB temeljno ploščo v sendvič izvedbi.  V ceni všteta vgradnja po navodilih proizvajalca in krajšanje elementov standardne dolžine 3m in izvedba jeklene konstrukcije pod dilatacijskijskimi profilili za doseganje ustrezne višine (višina tlaka 24 cm). Profil iz aluminija, z razširjenimi spodnjimi kotniki za širino dilatacijske fuge max. 50mm, višina 210mm, horizontalni pomik 10mm (+-5mm), vertikalni pomik (+-5mm), gladka raztezna guma EPDM v sivi barvi (kot npr. Buchberger S-AL.1.54/210 G).</t>
  </si>
  <si>
    <t>Dobava, vgradnja in montaža dilatacijskega profila v zgornjih etažah. Profil ima vodoodbojno površino in zaključek s protimikrobno in brezhrupno raztezno gumo. V ceni všteta vgradnja po navodilih proizvajalca in krajšanje elementov standardne dolžine 3m in izvedba jeklene konstrukcije pod dilatacijskijskimi profilili za doseganje ustrezne višine (višina tlaka 17 cm). Profil iz aluminija, z razširjenimi spodnjimi kotniki za širino dilatacijske fuge max. 50mm, višina 160mm, horizontalni pomik 10mm (+-5mm), vertikalni pomik (+-5mm), gladka raztezna guma EPDM v sivi barvi (kot npr. Buchberger S-AL.1.54/160 G).</t>
  </si>
  <si>
    <t>Dobava in montaža kovinske plošče, s togo pritrditvijo na na eni strani in  pritrditvijo, ki omogoča prečne pomike na drugi. Prašno barvano, bele barve, v skupni širini do 20 cm, višine od 260 do 270 cm.</t>
  </si>
  <si>
    <t>KLOPI</t>
  </si>
  <si>
    <t>Izdelava in montaža lesenega sedala širine 45 cm, iz lesenih letev iz masivnega sibirskega macesna 1. kvalitete (brez grč), prereza 4x4 cm  in različnih dolžin (letvice naj bodo v enem kosu pri segmentih do dolžine 400 cm). Letve so štiristransko skobljane, s posnetimi robovi in oljene. Med seboj so vijačene (nevidno z zadnje strani) z RF ploščatim železom preseka 5x50 mm, na rastru od 60-80 cm. Sedalo je v beton privijačeno preko RF podkonstrukcije z RF betonskimi vijaki.  Postavka vključuje tudi ves pritrdilni material.</t>
  </si>
  <si>
    <t>ZIDCI</t>
  </si>
  <si>
    <t>Priprava podložnega betona trdnostnega razreda C20/25  pod prefabriciranih AB zidcem. Debelina podložnega betona 10 cm, širine 100 cm (širina elementa zidu s  temeljem + 10 cm na vsako stran). Zgornja površina zaglajena, toleranca ravnosti 30 mm na razdalji 15 m.</t>
  </si>
  <si>
    <t>Dobava in vezanje armature</t>
  </si>
  <si>
    <t>Dobava in vgradnja betona za temelje</t>
  </si>
  <si>
    <t>► horizontalih poudarkih fasade, razvita širina 80 cm</t>
  </si>
  <si>
    <t>► obod nadstreška nad pritličjem, razvita širina 27 cm</t>
  </si>
  <si>
    <t>►dilatacijski stik med fasado nadstreškom, razvite širine 80 cm</t>
  </si>
  <si>
    <t>► med glavno stavbo in stolpičem v 4. nadstropju, razvita širina 43 cm</t>
  </si>
  <si>
    <t>► stik fasade glavnega objekta in volumnom lekarne, razvite širine 80 cm</t>
  </si>
  <si>
    <t>► stiku fasade glavnega objekta in AB koriti zunanje ureditve, razvite širina 80 cm</t>
  </si>
  <si>
    <t>Kompletna dobava materiala in izvedba pločevinastega okvirja C oblike na stiku med fasadno steno in horizontalnimi poudarki na fasadi na območju stebrov. Razvite dolžine 70 cm, višine 15 cm.</t>
  </si>
  <si>
    <t>OPREMA, OZNAKE</t>
  </si>
  <si>
    <r>
      <t xml:space="preserve">Kompletna izdelava, dobava in montaža:
</t>
    </r>
    <r>
      <rPr>
        <u/>
        <sz val="10"/>
        <rFont val="Arial Narrow"/>
        <family val="2"/>
        <charset val="238"/>
      </rPr>
      <t xml:space="preserve">Zunanja tabla – napis pred glavno avlo / lekarno.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</si>
  <si>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Zunanja tabla – napis pred vhodom v zdravstveno varstvo otrok in mladine.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</si>
  <si>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Zunanji znak / konzolni – napis za izolacijo.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</si>
  <si>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Zunanji znak / konzolni – lekarna ( kelih in kača ).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</si>
  <si>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Zunanji znak / konzolni – dežurna lekarna.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</si>
  <si>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Zunanji znak / konzolni  – »DRIVE IN » za lekarno.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</si>
  <si>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Zunanji znak / konzolni – vhod zaposleni.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</si>
  <si>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Zunanji znak / konzolni – dežurna ambulanta.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</si>
  <si>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Zunanji znaki ob servisnih vhodih.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</si>
  <si>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Glavna usmerjevalna tabla v glavni vhodni avli in avli zdravstvenega varstva otrok in mladine.
</t>
    </r>
    <r>
      <rPr>
        <sz val="10"/>
        <rFont val="Arial Narrow"/>
        <family val="2"/>
        <charset val="238"/>
      </rPr>
      <t>V ceno vključena vsa potrebna dodatna dela, in materiali potrebni za izdelavo in montažo. Barva, material in shema po navodilih projektanta!</t>
    </r>
  </si>
  <si>
    <t>ZUNANJE OZNAČEVANJE</t>
  </si>
  <si>
    <r>
      <t xml:space="preserve">Kompletna izdelava, dobava in montaža:
</t>
    </r>
    <r>
      <rPr>
        <u/>
        <sz val="10"/>
        <rFont val="Arial Narrow"/>
        <family val="2"/>
        <charset val="238"/>
      </rPr>
      <t xml:space="preserve">Tipno – vizualni načrt stavbe.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</si>
  <si>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Usmerjevalne table - viseče.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</si>
  <si>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Usmerjevalne table - konzolne.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</si>
  <si>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Usmerjevalne table - dvigalo.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</si>
  <si>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Usmerjevalne table – pred dvigalom / stopniščem.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</si>
  <si>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Monitor v čakalnicah.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</si>
  <si>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Tablica z označbo oddelka in številko ordinacije ( zid + konzolno ) .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</si>
  <si>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Označbe s simboli .
</t>
    </r>
    <r>
      <rPr>
        <sz val="10"/>
        <rFont val="Arial Narrow"/>
        <family val="2"/>
        <charset val="238"/>
      </rPr>
      <t>V ceno vključena vsa potrebna dodatna dela, in materiali potrebni za izdelavo in montažo. Barva, material in shema po navodilih projektanta!</t>
    </r>
  </si>
  <si>
    <t>SKUPAJ OPREMA, OZNAKE</t>
  </si>
  <si>
    <t xml:space="preserve">I./ </t>
  </si>
  <si>
    <t>STROJNE INŠTALACIJE</t>
  </si>
  <si>
    <t>VODOVODNE INSTALACIJE</t>
  </si>
  <si>
    <t>OGREVANJE IN HLAJENJE</t>
  </si>
  <si>
    <t>I1.0</t>
  </si>
  <si>
    <t>I2.0</t>
  </si>
  <si>
    <t>I3.0</t>
  </si>
  <si>
    <t>ZUNANJA UREDITEV - ATRIJI</t>
  </si>
  <si>
    <r>
      <t xml:space="preserve">Kompletna izdelava, dobava in montaža:
</t>
    </r>
    <r>
      <rPr>
        <u/>
        <sz val="10"/>
        <rFont val="Arial Narrow"/>
        <family val="2"/>
        <charset val="238"/>
      </rPr>
      <t xml:space="preserve">Glavni napis ZCK pri vhodu.
</t>
    </r>
    <r>
      <rPr>
        <sz val="10"/>
        <rFont val="Arial Narrow"/>
        <family val="2"/>
        <charset val="238"/>
      </rPr>
      <t>V ceno vključena vsa potrebna dodatna dela, in materiali potrebni za izdelavo in montažo. Barva, material in shema po navodilih projektanta!</t>
    </r>
  </si>
  <si>
    <t>TAKTILNE OZNAKE</t>
  </si>
  <si>
    <r>
      <t xml:space="preserve">Kompletna izdelava, dobava in montaža:
</t>
    </r>
    <r>
      <rPr>
        <u/>
        <sz val="10"/>
        <rFont val="Arial Narrow"/>
        <family val="2"/>
        <charset val="238"/>
      </rPr>
      <t xml:space="preserve">Slušna zanka eLoop+.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</si>
  <si>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Tipna označevalna oznaka za WC moški.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</si>
  <si>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Tipna označevalna oznaka za WC ženske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</si>
  <si>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Tipna označevalna oznaka za WC  invalidi.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</si>
  <si>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Tipna označevalna oznaka za WC moški+ženski.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</si>
  <si>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Escape evakuacijski stop CF.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</si>
  <si>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IZIPILOT opozorilna 50 čepov 300x300mm.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</si>
  <si>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IZIGUIDE vodilna 3 črte 200x300mm.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</si>
  <si>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Dostava, montaža in demonstracija uporabe artiklov.
</t>
    </r>
    <r>
      <rPr>
        <sz val="10"/>
        <rFont val="Arial Narrow"/>
        <family val="2"/>
        <charset val="238"/>
      </rPr>
      <t>V ceno vključena vsa potrebna dodatna dela, in materiali potrebni za izdelavo in montažo. Barva, material in shema po navodilih projektanta!</t>
    </r>
  </si>
  <si>
    <t>DRENAŽA ZUNANJI ZIDKI</t>
  </si>
  <si>
    <t>Dobava in leplenje okenske folije, za zagotavljanje zasebnosti.
*obračun po dejanskih izmerah</t>
  </si>
  <si>
    <t>Dobava in montaža: stekleni svetlobnik tip G-LUX (alux glass lux). DVOslojno steklo (gornji sloj kaljeno steklo 6 mm / 16 mm argon /spodnji sloj laminirano steklo 5+5 mm). Črni emajlirani rob širine 84 mm (RAL 9005). Steklo je vpeto v ALU okvir s prekinjenim toplotnim - termičnim mostom, obarvan u RAL 7016 (anthracite grey), 30% gloss. Silikonsko tesnjeno. Svetlobna prepustnost 69% (EN 410). Izolativna vrednost stekla (vertikalna vgradnja, EN 673) = 1,10 W/m2K. Zunanji rob okvirja N = 1360 x 1360 mm. Vključno s poliestrskim podstavkom. VERTIKALNI, višine 300 mm; gradbena mera K = 1200 x 1200 mm.
ODPIRANJE:
elektromotor 24V/48V, poraba 4A/2A,  tip Actulux. Za odvod dima in toplote v primeru požara, vezava na krmilno centralo (dodatno ponujamo); kot odpiranja 140 °; elektromotor je preko krmilne centrale oz. elektroinštalacij možno uporabljati tudi za prezračevanje - potrebno dodatno stikalo za zračenje. Klasifikacija: SL 1000, WL 2000. Aa = 0,57 m2, Ageo = 1,44 m2.</t>
  </si>
  <si>
    <t>Premična zvočno izolativna stena HUFCOR 100K
načrt 1N Dvorana: 1176-1N Dvorana_24-12-16 10_40_06</t>
  </si>
  <si>
    <t>Premična zvočno izolativna stena HUFCOR 100K
načrt 2N P4: 1176-2N P4_24-12-16 11_07_07</t>
  </si>
  <si>
    <t>Premična zvočno izolativna stena HUFCOR 100K
načrt 2N R-E: 1176-2N R_E_24-12-16 11_09_19</t>
  </si>
  <si>
    <t>Zložljiva zvočno izolativna stena HARMO 87 C-1: sheme v prilogi</t>
  </si>
  <si>
    <t>ZAŠČITE PRED UDARCI</t>
  </si>
  <si>
    <t>Montaža stenske obloge na popolnoma ravno, bandažirano in pobeljeno podlago, na višinah od +0,10 cm do +0,30 cm in od +0,70 cm do +0,90 cm od končnega tlaka, z obojestranskim lepilnim trakom in akrilnim lepilom z vključenimi vsemi razrezi, izrezi in vpasovanji.
*obračun po dejanskih izmerah</t>
  </si>
  <si>
    <t>►ab prehodne plošče deb. 20 cm</t>
  </si>
  <si>
    <t>►ab ležišče prehodne plošče dim. 25x25 cm</t>
  </si>
  <si>
    <r>
      <t>Kompletna izdelava, dobava in vgradnja betona</t>
    </r>
    <r>
      <rPr>
        <sz val="10"/>
        <rFont val="Arial Narrow"/>
        <family val="2"/>
        <charset val="238"/>
      </rPr>
      <t xml:space="preserve"> C12/15, XC0, </t>
    </r>
    <r>
      <rPr>
        <sz val="10"/>
        <rFont val="Arial Narrow"/>
        <family val="2"/>
      </rPr>
      <t>v nearmirane konstrukcije, debeline 8 cm, vključno z vsemi pomožnimi deli in transportom do mesta vgrajevanja:</t>
    </r>
  </si>
  <si>
    <r>
      <t xml:space="preserve">Kompletna izdelava, dobava in vgrajevanje betona C30/37 XC1, </t>
    </r>
    <r>
      <rPr>
        <sz val="10"/>
        <rFont val="Arial Narrow"/>
        <family val="2"/>
      </rPr>
      <t>v armirane konstrukcije, višine 3,67 m, vključno z vsemi pomožnimi deli in transportom do mesta vgrajevanja:</t>
    </r>
  </si>
  <si>
    <r>
      <t>Kompletna izdelava, dobava in vgrajevanje betona C30/37 XC1,</t>
    </r>
    <r>
      <rPr>
        <sz val="10"/>
        <color indexed="10"/>
        <rFont val="Arial Narrow"/>
        <family val="2"/>
        <charset val="238"/>
      </rPr>
      <t xml:space="preserve"> </t>
    </r>
    <r>
      <rPr>
        <sz val="10"/>
        <rFont val="Arial Narrow"/>
        <family val="2"/>
      </rPr>
      <t>v armirane konstrukcije, višine 1,2 m, vključno z vsemi pomožnimi deli in transportom do mesta vgrajevanja:</t>
    </r>
  </si>
  <si>
    <r>
      <t>Kompletna izdelava, dobava in vgrajevanje betona C30/37 XC1,</t>
    </r>
    <r>
      <rPr>
        <sz val="10"/>
        <color indexed="10"/>
        <rFont val="Arial Narrow"/>
        <family val="2"/>
        <charset val="238"/>
      </rPr>
      <t xml:space="preserve"> </t>
    </r>
    <r>
      <rPr>
        <sz val="10"/>
        <rFont val="Arial Narrow"/>
        <family val="2"/>
      </rPr>
      <t>v armirane konstrukcije, vključno z vsemi pomožnimi deli in transportom do mesta vgrajevanja:</t>
    </r>
  </si>
  <si>
    <r>
      <t xml:space="preserve">Kompletna izdelava, dobava in vgrajevanje betona C30/37 XC1, </t>
    </r>
    <r>
      <rPr>
        <sz val="10"/>
        <rFont val="Arial Narrow"/>
        <family val="2"/>
      </rPr>
      <t>v armirane konstrukcije, višine 3,60 m, vključno z vsemi pomožnimi deli in transportom do mesta vgrajevanja:</t>
    </r>
  </si>
  <si>
    <r>
      <t>Kompletna izdelava, dobava in vgrajevanje betona C30/37 XC1,</t>
    </r>
    <r>
      <rPr>
        <sz val="10"/>
        <color indexed="10"/>
        <rFont val="Arial Narrow"/>
        <family val="2"/>
        <charset val="238"/>
      </rPr>
      <t xml:space="preserve"> </t>
    </r>
    <r>
      <rPr>
        <sz val="10"/>
        <rFont val="Arial Narrow"/>
        <family val="2"/>
      </rPr>
      <t>v armirane konstrukcije, prereza od 0.20 do 0.30 m3/m2/m1,  vključno z vsemi pomožnimi deli in transportom do mesta vgrajevanja:</t>
    </r>
  </si>
  <si>
    <r>
      <t xml:space="preserve">Kompletna izdelava, dobava in vgrajevanje betona C30/37 XC1, </t>
    </r>
    <r>
      <rPr>
        <sz val="10"/>
        <rFont val="Arial Narrow"/>
        <family val="2"/>
      </rPr>
      <t>v armirane konstrukcije, vključno z vsemi pomožnimi deli in transportom do mesta vgrajevanja:</t>
    </r>
  </si>
  <si>
    <r>
      <t xml:space="preserve">Kompletna izdelava, dobava in vgrajevanje betona C30/37 XC1, </t>
    </r>
    <r>
      <rPr>
        <sz val="10"/>
        <rFont val="Arial Narrow"/>
        <family val="2"/>
      </rPr>
      <t>v armirane konstrukcije, prereza od 0.20 do 0.30 m3/m2/m1,  vključno z vsemi pomožnimi deli in transportom do mesta vgrajevanja:</t>
    </r>
  </si>
  <si>
    <t>Izdelava opaža roba ab talne plošče, višine 20 cm, skupaj s potrebnim opiranjem; opaženje, razopaženje, čiščenje in zlaganjem po končanih delih</t>
  </si>
  <si>
    <t>Izdelava opaža roba ab pasovnih temeljev, skupaj s potrebnim opiranjem; opaženje, razopaženje, čiščenje in zlaganjem po končanih delih</t>
  </si>
  <si>
    <t>Izdelava opaža roba ab talne plošče, skupaj s potrebnim opiranjem; opaženje, razopaženje, čiščenje in zlaganjem po končanih delih</t>
  </si>
  <si>
    <t>►ab prehodne plošče višine 20 cm</t>
  </si>
  <si>
    <t>►ab ležišče prehodne plošče višine 25 cm</t>
  </si>
  <si>
    <t xml:space="preserve">Opomba: za morebitne tehnične napake, napake v izračunih in formulah ne odgovarjamo!
Ponudnik je dolžan izdelovalca popisa opozoriti na morebitne napake. Ponudnik ne more uveljavljati naknadnih podražitev iz naslova nepopolne ali neustrezne dokumentacije za tiste dele izvedbe javnega naročila, ki v dokumentaciji niso bili ustrezno opredeljeni, pa bi jih glede na predmet javnega naročila in na celotno dokumentacijo ponudnik lahko preveril. </t>
  </si>
  <si>
    <t>Analiza bakteriološkega in kemičnega izvida vzorca vode</t>
  </si>
  <si>
    <t>Strošek vseh pomožnih gradbenih del za izvedbo montažnih del strojnih in elektro instalacij vključno z vsem drobnim in veznim materialom</t>
  </si>
  <si>
    <t>Stroški predaje vse dokumentacije, potrebne za tehnični pregled objekta in pridobitev uporabnega dovoljenja</t>
  </si>
  <si>
    <t>Izvajalec mora najkasneje pri primopredaji objekta naročniku posredovati tehnično dokumentacijo proizvajalca, iz katere izhaja, da uporabljeni gradbeni proizvodi izpolnjujejo naročnikove zahteve ter dokazilo o zanesljivosti objekta za izvedbo tehničnega pregleda in pridobitev uporabnega dovoljenja,</t>
  </si>
  <si>
    <t>Izvajalec mora po končani gradnji usposobiti upravljavca stavbe za upravljanje in rokovanje z vsemi napravami in objektom v celoti.</t>
  </si>
  <si>
    <t>.</t>
  </si>
  <si>
    <t>Pred začetkom izgradnje je izvajalec dolžan zapisniško in s TV kamero ugotoviti in dokumentirati obstoječe stanje okolice objekta, ki jih bo uporabljal v času gradnje in dokumentacijo hraniti najmanj do konca garancijskega obdobja, ter dokumentacijo dostaviti naročniku.</t>
  </si>
  <si>
    <t xml:space="preserve">Monitoring obstoječih objektov pred pričetkom gradnje, med gradnjo in po zaključku vseh del. Monitoring se izvede v prisotnosti lastnikov objektov in zemljišč </t>
  </si>
  <si>
    <t xml:space="preserve">Po končanih delih je dolžan vzpostaviti uporabljeno lokacijo v prvotno stanje in odpraviti vse poškodbe nastale zaradi gradnje na drugih objektih, napravah, površinah ter na dostopnih poteh (cestišču, kolesarski stezi, parkiriščih, zelenih površinah). </t>
  </si>
  <si>
    <t xml:space="preserve">Postavitev in vzdrževanje prometne signalizacije za delno zaporo prometa v času izvajanja del v skladu z elaboratom, ki ga pripravi izvajalec in dovoljenjem pristojnega organa. </t>
  </si>
  <si>
    <t xml:space="preserve">Izdelava varnostnega načrta v skladu s predpisi o zagotavljanju varnosti in zdravja pri delu na začasnih in premičnih gradbiščih, ter Uredbo o pogojih, pod katerimi se lahko pri rekonstrukciji ali odstranitvi objektov in pri vzdrževalnih delih na objektih, instalacijah ali napravah odstranjujejo materiali, ki vsebujejo azbest (Uradni list RS, št. 60/06 in 44/22- ZVO-2). </t>
  </si>
  <si>
    <t>Vsi potrebni varnostni ukrepi in zaščite v smislu Zakona o varnosti in zdravja pri delu ter Pravilnika o listinah za sredstva pri delu, ki veljajo pri izvajanju navedenih del in zagotavljanje varnosti pri delu na gradbišču skladno z veljavno Uredbo o zagotavljanju varnosti in zdravja pri delu na začasnih in premičnih gradbiščih.</t>
  </si>
  <si>
    <t xml:space="preserve">Vsi stroški obveščanja krajanov o delnih zaporah ceste. </t>
  </si>
  <si>
    <t xml:space="preserve">Vsi stroški izdelave načrta betona. </t>
  </si>
  <si>
    <t xml:space="preserve">Zaščita vseh komunalnih in drugih naprav, ki obstajajo in to v skladu z zahtevami upravljavca teh naprav in objektov in stroške trasiranja in vseh začasnih prestavitev in prevezav. </t>
  </si>
  <si>
    <t xml:space="preserve">Stroške ureditve gradbišča po projektu (tudi napisna tabla), naročilo in postavitev napisne table v skladu z navodili morebitnih sofinancerjev projekta, postavitev gradbiščne table predpisanih dimenzij in vsebine, postavitev opozorilnih tabel, postavitev zaščitne ograje, označbe transportnih in dostopnih poti do objekta, urejanje prometa pri dostavi skladno s predpisi, ureditev začasnih deponij materialov, ki se odstranijo, ureditev začasnih deponij za nove materiale, ustrezno zaščitene pred vremenskimi vplivi, ureditev ustreznih prostorov za deponijo ločenih gradbenih odpadkov. </t>
  </si>
  <si>
    <t>Vse stroške priprave in izvedbe začasnih dostopov do in na gradbišču (izdelava vseh potrebnih začasnih prehodov), stroške za zagotavljanje začasnih dostopov do sosednjih objektov, stroške izvedbe začasnega obhoda (prehoda) mimo ograjenega gradbišča za pešce, sprehajalce, kolesarje ter uporabnike (ves čas gradnje) ter zagotavljanje nemotenega dostopa interventnim vozilom ves čas gradnje za celotno območje, ki se z gradnjo tangira.</t>
  </si>
  <si>
    <t>Vse stroške v zvezi z zavarovanjem gradbišča, ureditvijo gradbišča in stroške deponije odvečnega gradbenega materiala, še posebej pa za deponijo azbest-cementnih salonit plošč skladno z Uredbo o ravnanju z odpadki, ki vsebujejo azbest (Uradni list RS, št. 34/08 in 44/22 – ZVO-2).</t>
  </si>
  <si>
    <t>Vse stroške v zvezi z zavarovanjem gradbišča po Gradbenem zakonu in ureditvijo gradbišča, zavarovanje gradbišča za čas od začetka izvajanja del do primopredaje objekta s sklenitvijo ustrezne zavarovalne pogodbe pri pooblaščeni zavarovalni družbi.</t>
  </si>
  <si>
    <t>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 
Stroški transportov in postavitev opreme, orodja, vrtalnih ali drugih garnitur ter ureditev potrebnih dostopov. 
Stroški premikov garnitur in opreme med posameznimi lokacijami znotraj gradbišča,</t>
  </si>
  <si>
    <t xml:space="preserve">Strošek vseh meritev (kot npr. meritev hrupa, mikroklimatske meritve, meritev vgrajenih naprav ter regulacija in nastavitve vključno s poročilom in merilnimi listi ter protokolom nastavljenih vrednosti), prevozov, drobnega materiala, transportnih stroškov in podobno.
</t>
  </si>
  <si>
    <t>Sprotno dokumentiranje in posredovanje nadzorniku in projektantu vseh sprememb za izdelavo projekta izvedenih del.</t>
  </si>
  <si>
    <t>Sprotno čiščenje gradbišča in okolice ter finalno zaključno čiščenje objekta in okolice po končanih delih.</t>
  </si>
  <si>
    <t>Strošek vseh potrebnih testov pri ponudniku in na objektu, atestov in izjav, pridobitve potrebnih dokumentov za izdelavo dokazila o zanesljivosti objekta in uspešne izvedbe tehničnega pregleda.</t>
  </si>
  <si>
    <t>V času izdelave objekta morajo biti vsi vgrajeni materiali kot tudi začasno deponiran material na delovišču in skladiščih zaščiteni pred fizičnimi poškodbami, dežjem, mrazom in hudim vetrom ter ostalimi škodljivimi vremenskimi pogoji.</t>
  </si>
  <si>
    <t xml:space="preserve">Pri gradnji objekta je obvezno upoštevati zahteve raznih Elaboratov, ter vse ostale pogoje posameznih soglasodajalcev,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</si>
  <si>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 xml:space="preserve">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</si>
  <si>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Vsebina popisa je izdelana na podlagi trenutno veljavnih predpisov in standardov. Količine so izračunane na podlagi GNG normativov in veljajo v nadaljevanju tudi kot kriterij za obračun posameznih količin! </t>
  </si>
  <si>
    <t>Posamezni materiali, ki so v popisu navedeni z imenom ali tipom so navedeni kot referenčni primer za lastnosti in ne kot obveza!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t>
  </si>
  <si>
    <t>Izvajalec mora v enotnih cenah vključiti vsa dela navedena v splošnih opisih posameznih popisov del, ves drobni in vezni material ter vse potrebne oznake in nalepke instalacij.</t>
  </si>
  <si>
    <t>Obračun izkopov, odvozov in zasipov se vrši v raščenem stanju, zato mora ponudnik v ponudbeno ceno vkalkulirati faktor razrahljivosti.</t>
  </si>
  <si>
    <t>Odvoz izkopanega materiala na začasne deponije oziroma na mesta za vgraditev v zasip, ter vse notranje transporte vseh materialov.</t>
  </si>
  <si>
    <t>Odstranitev vseh ovir, na katere se pri delu naleti, razen ovir, ki so kulturnozgodovinskega pomena.</t>
  </si>
  <si>
    <t>Stroške razpiranja jarka po potrebi.</t>
  </si>
  <si>
    <t>Priprava vseh delovnih platojev, kot npr. za potrebe izdelave pilotov, vključno z nabavo, dobavo in vgradnjo gruščnatega materiala z višinsko poravnavo terena oz. izvedbo manjših nasipov.</t>
  </si>
  <si>
    <t>Izvedba preizkusa tesnosti meteorne in fekalne kanalizacije, izpiranje in izvedba pregleda kanalizacije tudi s TV sistemom, po končanih delih.</t>
  </si>
  <si>
    <t>Strošek vseh meritev strošek vseh potrebnih meritev, kot npr. meritev hrupa, mikroklimatske meritve, meritev vgrajenih naprav ter regulacija in nastavitve vključno s poročilom in merilnimi listi ter protokolom nastavljenih vrednosti, ter meritve predpisane z Uredbo o ravnanju z odpadki, ki vsebujejo azbest (Uradni  list RS, št. 34/08 in 44/22 – ZVO-2).</t>
  </si>
  <si>
    <t>Stroški  prevozov, drobnega materiala, transportnih stroškov in podobno.</t>
  </si>
  <si>
    <t>Strošek tlačnih preizkusov, dezinfekcije, bakterioloških in kemijskih izvodov vode.</t>
  </si>
  <si>
    <t>Stroške meritev hidrantnega omrežja.</t>
  </si>
  <si>
    <t>Strošek izklopov, prevezav, preusmeritev, meritev in poskusnega delovanja vseh instalacij v objektu ali instalacij, ki se vežejo na objekt.</t>
  </si>
  <si>
    <t>Potrebne ali zahtevane meritve elektroinstalacij in strojnih instalacij.</t>
  </si>
  <si>
    <t>Morebitne potrebne meritve hrupa v okolju ter meritve vplivov na okolje, ki jih izvede pooblaščeni zavod.</t>
  </si>
  <si>
    <t>Vzpostavitev priklopov sosednjih objektov na komunalne vode, če se zaradi odklopa objekta prekine povezava</t>
  </si>
  <si>
    <t>Ponudnik mora proučiti način izvajanja izkopov in v varnostnem načrtu opredeliti tehnologijo izkopov skladno z veljavnimi predpisi o varstvu pri delu, kot je razpiranje (vključno s projektom oz. statičnim izračunom razpiranja), nakloni, razširitve in podobno</t>
  </si>
  <si>
    <t>Vsa dela za odvodnjavanje padavinske, izvorne in podtalne vode med gradnjo (vključno s potrebnim črpanjem vode, tudi iz gradbene jame), tako da se zagotovi stalno in kontrolirano odvajanje ter prepreči zadrževanje vode in zamakanje raščenih ali nasutih materialov</t>
  </si>
  <si>
    <t>Stroške potrebnega prečrpavanja odpadne vode med gradnjo (stroški začasnih obtokov obstoječega kanalizacijskega sistema),</t>
  </si>
  <si>
    <t>Vse stroške ločenega zbiranja, sortiranja in evidentiranja gradbenih odpadkov, zemeljskega izkopa, kot tudi stroške odvoza in predelave le teh, po določilih veljavnega predpisa kakor tudi ostale stroške, ki so navedeni v predhodnih alinejah.</t>
  </si>
  <si>
    <t>Posegi na obstoječem vodovodnem sistemu; zapiranje vode v času prevezav, dezinfekcije, izpiranja, meritev itd., obveščanje uporabnikov ter vzpostavitev prvotnega delovnega režima na sistemu po izvedenih posegih (terminsko se izvajajo v dogovoru z Rižanskim vodovodom Koper),</t>
  </si>
  <si>
    <t xml:space="preserve">Tlačni preizkus cevovoda s polnjenjem vode, z uporabo registriranega manometra ter izdajo potrdila za vse cevovode, </t>
  </si>
  <si>
    <t>Izpiranje in razkuževanje cevovoda z zapiranjem in odpiranjem vode ter izstavitvijo ustreznega potrdila s strani izvajalca, ki ima veljavno pooblastilo s strani Ministrstva za zdravstvo</t>
  </si>
  <si>
    <t>Strokovni nadzor s strani bodočega upravljalca nad izvajanjem montažnih in gradbenih del</t>
  </si>
  <si>
    <t>Izvajalec mora izvesti zagon in preiskus vse vgrajene opreme.</t>
  </si>
  <si>
    <t>Polega navedenega mora biti v cenah posameznih postavk upoštevano tudi sledeče:</t>
  </si>
  <si>
    <t>Navedene splošne opombe, pripombe in kriteriji veljajo za celoten popis.</t>
  </si>
  <si>
    <r>
      <t>SPLOŠNA OPOMBA</t>
    </r>
    <r>
      <rPr>
        <sz val="10"/>
        <rFont val="Arial Narrow"/>
        <family val="2"/>
        <charset val="238"/>
      </rPr>
      <t xml:space="preserve">: </t>
    </r>
    <r>
      <rPr>
        <b/>
        <sz val="10"/>
        <rFont val="Arial Narrow"/>
        <family val="2"/>
      </rPr>
      <t>PZI</t>
    </r>
    <r>
      <rPr>
        <sz val="10"/>
        <rFont val="Arial Narrow"/>
        <family val="2"/>
      </rPr>
      <t xml:space="preserve"> projektantski popis in projektantski predračun je izdelan na podlagi PZI projekta, razgovora z odgovornim projektantom ter posameznimi ostalimi projektanti in načrtovalci. Ponudnik mora pregledati projektno dokumentacijo in za kalkulacijo cene za posamezno postavko upoštevati vsa določila navedena v projektni dokumentaciji oziroma tehničnem poročilu k popisu del.
Popis zajema gradbeno obrtniška dela za območje novogradnje s kanalizacijo in delno zunanjo ureditvijo. Ostale dele kompleksa (elektroinstalacije, strojne instalacije, itd.) opredeljujejo drugi popisi. 
Ponudnik je dolžan, da pred oddajo ponudbe prouči dokumentacijo, si ogleda lokacijo objekta in predvidi potreben obseg in zahtevnost ter organizacijo del. 
Izvajalec je dolžan pri sestavi ponudbe upoštevati grafične in tekstualne dele projekta (DGD, PZI). V primeru tiskarskih napak in neskladij v projektu je dolžan na to opozoriti projektanta pred oddajo ponudbe.  
Cene so podane na enoto mere in morajo vključevati vse stroške: stroške, ki se nanašajo na izvedbo posameznih del, prodajne in druge takse, stroške transporta, zavarovanja in ostale lokalne stroške, ki se nanašajo na pridobitev ustreznih dovoljenj za izvedbo dela (cestnih zapor) in primopredajo del s strani izvajalca naročniku. V ceni mora biti vključen strošek vseh potrebnih testov pri ponudniku in na objektu, kontrole kakovosti, dokazila o ustreznosti vseh vgrajenih materialov, atestov in izjav, projekta za vzdrževanje in obratovanje. Ponudbena cena je seštevek cen iz posameznih postavk popisa del s skupno rekapitulacijo del po zaporedju iz popisa del z ustreznim davkom na dodano vrednost. 
Pred izvedbo in vgradnjo posameznih materialov in opreme je potrebno preveriti dimenzije na terenu in vse prilagoditi dani situaciji! Pred vgraditvijo materialov in opreme morajo tehnične karakteristike preveriti in </t>
    </r>
    <r>
      <rPr>
        <b/>
        <sz val="10"/>
        <rFont val="Arial Narrow"/>
        <family val="2"/>
        <charset val="238"/>
      </rPr>
      <t>potrditi investitor, projektant in nadzornik gradnje</t>
    </r>
    <r>
      <rPr>
        <sz val="10"/>
        <rFont val="Arial Narrow"/>
        <family val="2"/>
      </rPr>
      <t xml:space="preserve">.
V sledečem popisu morajo biti v vseh postavkah vkalkulirane in upoštevane sledeče pripombe:  </t>
    </r>
  </si>
  <si>
    <t xml:space="preserve">Pred začetkom izgradnje je izvajalec dolžan zapisniško ugotoviti in dokumentirati obstoječe stanje vseh sosednjih objektov, drugih površin in dostopnih poti. </t>
  </si>
  <si>
    <t>Celovita izvedba meritev zveznosti pilotov - PIT test (50% izvedenih pilotov) s kratkim poročilom o rezultatih izvedenih meritev.                                                                                                                                                              OPOMBA: Testi PIT se izvedejo na odbitih in očiščenih glavah pilotov. Test nosilnosti se izvede po standardu  ASTM D-5882-07.</t>
  </si>
  <si>
    <t xml:space="preserve">Celovita izvedba meritev homogenosti betona pilotov s CSL metodo (Cross-hole Sonic Logging). V ceni je nabava in dobava posebnih jeklenih cevi, oprema za izvedbo testa, obdelava podatkov meritve in poročilom o rezultatih meritev.                                                                                                                                                   OPOMBA: V pilote se na armaturni koš vgradi po 4 kom jeklene cevi premera 2''. Takoj po zabetoniranju ali prej se v cevi nalije voda. Meritve se izvede na 5% izvedenih pilotov. Testi se izvedejo skladno s standardom ASTM D6760-14. </t>
  </si>
  <si>
    <t>Izvedba SPT testov (10% od skupnega števila izvedenih pilotov) v dnu izkopa pilota s kalibriranim SPT kladivom (k60) pred vstavljanjem armature in betoniranjem.</t>
  </si>
  <si>
    <t>DODATNE GEOTEHNIČNE RAZISKAVE TAL</t>
  </si>
  <si>
    <t xml:space="preserve">Izdelava dveh dodatnih sondažnih vrtin za določitev globine pričetka flišne kompaktne osnove. Vrtanje se izvede kontinuirano skozi umetni nasip, glineno meljne zemljine, preperino hribine in kompaktno hribino.  V kompaktno hribino se mora izvrtati minimalno 3 m.  Predvidena globina vrtanja je 20 m. Lokacije vrtin določi projektant pilotiranja. V ceni upoštevati transport vrtalne garniture in opeme, vrtanje vrtin, izvedbo 5 kom SPT testov  v vsaki vrtini v preperini in hribini, nadzor vrtanja, popis in klasifikacijo tal po globini vrtanja in grafični izris profila vrtine. </t>
  </si>
  <si>
    <t>Kompletna izdelava zunanje površine - GRAMOZNE POVRŠINE V ATRIJIH</t>
  </si>
  <si>
    <t>Dobava in zasaditev lokalnih mediteranskih dreves , vključno z razstriranjem in planiranjem odkopanega humusa. Zasaditev mediteranskega drevja po načrtu hortikulture. (Količina, končna količina bo določena pred izvedbo del na licu mesta, po potrditvi projektanta in nadzornika)</t>
  </si>
  <si>
    <r>
      <t xml:space="preserve">Kompletna predelava prostora za zabojnike za odpadke v garažni hiši, postavitev dodatne zaščitne mreže in dodatek novega pratnega krila za potrebe infektivnih odpadkov.
</t>
    </r>
    <r>
      <rPr>
        <b/>
        <sz val="10"/>
        <rFont val="Arial Narrow"/>
        <family val="2"/>
      </rPr>
      <t>Izvedba po detajlu priložene sheme!</t>
    </r>
  </si>
  <si>
    <t>Izdelava glave testnega pilota Φ100cm in Φ80cm (AB podaljšek) za izvedbo testa nosilnosti z dinamično metodo (DOT). V ceni upoštevati  amaturo in beton podaljška dolžini 2m na ošiščeni glavi pilota po detajlu izvajalca testa. Armatura je enaka kot v pilotu. Lokacijo testa določita projektant in nadzor. Dva (2) testa se izvedbe na pred pričetkom izvedbe pilotiranja in dva (2) kontrolna v fazi izvedbe pilotiranja.</t>
  </si>
  <si>
    <r>
      <t xml:space="preserve">Dobava materiala, izdelava in montaža tablic in oznak za požarno varnost, površine do 0,25 m2. </t>
    </r>
    <r>
      <rPr>
        <i/>
        <sz val="10"/>
        <rFont val="Arial Narrow"/>
        <family val="2"/>
      </rPr>
      <t>(Količina ocenjena!)</t>
    </r>
  </si>
  <si>
    <t>KANALETA (npr. ACO Slotline)</t>
  </si>
  <si>
    <t>Zbiralnik</t>
  </si>
  <si>
    <t>Rešetke C 250</t>
  </si>
  <si>
    <t>Dolžina 1000 mm</t>
  </si>
  <si>
    <t>►ab notranje preklade objekta A višine 40 cm in deb. 20 cm  (priličje)</t>
  </si>
  <si>
    <t>►ab notranje preklade objekta B višine 40 cm in deb. 25 cm  (priličje)</t>
  </si>
  <si>
    <t>►ab notranje preklade objekta B višine 30 cm in deb. 25 cm  (priličje)</t>
  </si>
  <si>
    <t>►ab notranje preklade objekta B višine 60 cm in deb. 25 cm  (priličje)</t>
  </si>
  <si>
    <t>►ab notranje preklade objekta A višine 40 cm in deb. 20 cm  (1.nadstropje)</t>
  </si>
  <si>
    <t>►ab notranje preklade objekta B višine 40 cm in deb. 25 cm  (1.nadstropje)</t>
  </si>
  <si>
    <t>►ab notranje preklade objekta B višine 40 cm in deb. 25 cm  (2.nadstropje)</t>
  </si>
  <si>
    <t>►ab notranje preklade objekta B višine 40 cm in deb. 25 cm  (3.nadstropje)</t>
  </si>
  <si>
    <t>►ab notranje preklade objekta A višine 40 cm in deb. 20 cm  (3.nadstropje)</t>
  </si>
  <si>
    <t>►ab notranje preklade objekta B višine 40 cm in deb. 25 cm  (4.nadstropje)</t>
  </si>
  <si>
    <t>►ab notranje preklade objekta B višine 40 cm in deb. 25 cm  (5.nadstropje)</t>
  </si>
  <si>
    <t>►ab notranje preklade objekta B višine 25 cm in deb. 25 cm  (priličje)</t>
  </si>
  <si>
    <t>►ab atika na strehi laboratorija višine 70 cm in deb. 20 cm pri dilataciji</t>
  </si>
  <si>
    <t>►plošče pod napravami na strehi, d=12,0cm</t>
  </si>
  <si>
    <r>
      <t xml:space="preserve">Kompletna izdelava, dobava in vgrajevanje betona C25/30, XC4, v armirane konstrukcije, prereza od 0.12 do 0.20 m3/m2/m1,  vključno z vsemi pomožnimi deli in transportom do mesta vgrajevanja. Enostranska armatura Q355 (mreža naj se položi v spodnjo tretjino plošče), po robovih naj se položi odprta stremena </t>
    </r>
    <r>
      <rPr>
        <sz val="10"/>
        <rFont val="Calibri"/>
        <family val="2"/>
        <charset val="238"/>
      </rPr>
      <t>ø</t>
    </r>
    <r>
      <rPr>
        <sz val="10"/>
        <rFont val="Arial Narrow"/>
        <family val="2"/>
      </rPr>
      <t xml:space="preserve">8 na 15 cm razmaka, vzdolžna armatura </t>
    </r>
    <r>
      <rPr>
        <sz val="10"/>
        <rFont val="Calibri"/>
        <family val="2"/>
        <charset val="238"/>
      </rPr>
      <t>±</t>
    </r>
    <r>
      <rPr>
        <sz val="10"/>
        <rFont val="Arial Narrow"/>
        <family val="2"/>
      </rPr>
      <t>2ø12.</t>
    </r>
  </si>
  <si>
    <r>
      <t xml:space="preserve">Izdelava opaža roba ab temelja </t>
    </r>
    <r>
      <rPr>
        <b/>
        <sz val="10"/>
        <rFont val="Arial Narrow"/>
        <family val="2"/>
        <charset val="238"/>
      </rPr>
      <t>PLOŠČE pod napravami na strehi,</t>
    </r>
    <r>
      <rPr>
        <sz val="10"/>
        <rFont val="Arial Narrow"/>
        <family val="2"/>
      </rPr>
      <t xml:space="preserve"> višine 12 cm, skupaj s potrebnim opiranjem; opaženje, razopaženje, čiščenje in zlaganjem po konačnih delih</t>
    </r>
  </si>
  <si>
    <t>ELEKTRO INŠTALACIJE</t>
  </si>
  <si>
    <t>►Vgradnja čepaste folije kot zaščita hidroizolacije</t>
  </si>
  <si>
    <t>Dokončanje postavitve prefabriciranih AB zidkov za korita na zunanjih obodnih delih objekta in v notranjosti atrijev, ki vsebujejo dobetoniranje stika med AB gredi in posameznimi prefabriakti v kontinuiran element. Obbtoniranje vzdolžno vseh prefabriciranih elementov. Postavka vsebuje tudi potrebno opažanje elementa dim 20 x 20 cm in  nabavo in umeščanje primerne armature.</t>
  </si>
  <si>
    <t xml:space="preserve">Dimenzije in delitev:
- po shemi posameznega elementa iz PZI projekta
Barva profilov:
- elektrostatično prašno barvano v barvo po izbiri arhitekta (po RAL, NCS ali drugi ustrezni barvni lestvici)
Zasteklitev:
- troslojna termoizolacijska zasteklitev, Ug = 0,5 W/m2K
- sončno-zaščitno selektivno steklo Guardian SN 60 (Lt/g ≈ 60/30); kjer je potrebno (označeno pri posamezni poziciji)
- TGI distančnik stekla
- sestava stekla (primeri):
  - 6-16-4-16-4 - stekla brez posebnih zahtev glede varnosti in zvoka
  - 6ESG-16-4-16-44.2VSG - stekla za varovanje pred padcem v globino ali pred poškodbami ob razbitju ob naletu
- glede na dimenzije posameznih stekel so možna tudi odstopanja od navedenih primerov sestav
- točno debelino in obdelavo posameznih stekel v sestavi določi izvajalec skupaj z izbranim dobaviteljem stekla glede na obremenitve (vetrne in druge koristne obremenitve), dimenzije, namen (padec v globino, nalet, ...) in zahtevano zvočno izolativnost in tip stekla
Oprema (okna):
- skrito okovje (kot npr. Schüco AvanTec SimplySmart)
- kljuka sistemska (kot npr. Schüco ALU, barva po izboru projektanta, po shemi)
- način odpiranja označen pri posamezni poziciji
Senčila:
- nekateri okenski elementi imajo pred samim oknom vgrajeno požarno zaveso - označeno pri posamezni poziciji (opis v posebni postavki)
Polica zunaj:
- alu ekstrudirana polica širine 200 mm s sistemskimi zaključnimi elementi
- elektrostatično prašno barvano v barvo po izbiri arhitekta (po RAL, NCS ali drugi ustrezni barvni lestvici)
Polica notri:
- PVC polica širine 250 mm s sistemskimi zaključnimi elementi
</t>
  </si>
  <si>
    <t>Ostalo:
- montaža v coni toplotne izolacije - zunanje lice okenkega elementa je cca. 8 cm odmaknjeno od zunanjega lica osnovne AB konstrukcije objekta; upoštevati spodnjo llinijsko jekleno konstrukcijo na parapetu/tlaku in točkovne jeklene kotnike v špaletah in prekladi
- sistemski PVC adapter profili na parapetu/tlaku
- tesnjenje po RAL smernicah motaže po obodu
- skupaj z vsem potrebnim montažnim, pritrdilnim in tesnilnim materialom</t>
  </si>
  <si>
    <r>
      <rPr>
        <u/>
        <sz val="9"/>
        <rFont val="Arial Narrow"/>
        <family val="2"/>
        <charset val="238"/>
      </rPr>
      <t>Zunanja krilna ALU požarna vrata</t>
    </r>
    <r>
      <rPr>
        <sz val="9"/>
        <rFont val="Arial Narrow"/>
        <family val="2"/>
      </rPr>
      <t xml:space="preserve">
Sistem jeklene profilacije za požarne nenosilne konstrukcije steklenih ali polnih vrat in fiksnih sten z zahtevami, da morajo najmanj 30 minut: 
-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Globina profilacije znaša 60 mm. Vratna konstrukcija je med podbojem in krilom površinsko poravnana. 
Maksimala velikost vratnih kril skladno s katalogom
Polnila so lahko 
- transparentna - izolacijska požarna stekla po katalogu 
- netransparentna - sendvič panel (1mm jeklena ploč. - 25mm Promatect H plošča - 1mm jeklena ploč. ali  1mm jeklena ploč. - 2x12,5mm mavčnokartonska plošča tip GFK - 1mm jeklena ploč. li  1mm jeklena ploč. - 18mm mavčnokartonska plošča tip F - 1mm jeklena ploč.; max. dim. panela je omejena z maksimalno velikostjo vratnih kril)
- prekrivna (integrirana) polnila na namenskem profili za vratno krilo
Površinska zaščita profilov je lahko izvedena s klasičnim lakiranjem ali prašnim barvanjem po RAL barvni karti - po zahtevah arhitekta.
Izvedba, oprema in montaža elementov mora biti izvedena v skladu z zahtevamiiz kataloga za ta sistem. Vsi spoji in obrobe, morajo biti v skladu s požarno - gradbeno  - fizikalnimi zahtevami.</t>
    </r>
  </si>
  <si>
    <t xml:space="preserve">Dimenzije in delitev:
- po shemi posameznega elementa iz PZI projekta
Sistem:
- vertikalni profil globine 125 mm
- horizontalni profil globine 130 mm
- vertikalni pokrovi globine 20 mm
- horizontalni pokrovi globine 15 mm
Barva profilov:
- elektrostatično prašno barvano v barvo po izbiri arhitekta (po RAL, NCS ali drugi ustrezni barvni lestvici)
Zasteklitev transparentna polja:
- troslojna termoizolacijska zasteklitev, Ug = 0,5 W/m2K
- sončno-zaščitno selektivno steklo Guardian SN 60 (Lt/g ≈ 60/30)
- TGI distančnik stekla
- sestava stekla (primeri):
  - 6-16-4-16-4 - stekla brez posebnih zahtev glede varnosti in zvoka
  - 6ESG-16-4-16-44.2VSG - stekla za varovanje pred padcem v globino ali pred poškodbami ob razbitju ob naletu
- glede na dimenzije posameznih stekel so možna tudi odstopanja od navedenih primerov sestav
- točno debelino in obdelavo posameznih stekel v sestavi določi izvajalec skupaj z izbranim dobaviteljem stekla glede na obremenitve (vetrne in druge koristne obremenitve), dimenzije, namen (padec v globino, nalet, ...) in zahtevano zvočno izolativnost in tip stekla
Zasteklitev netransparentna polja (parapeti):
- dvoslojno emajlirano stekloemajl na 4. licu
- znanje steklo Guardian SN 60
- barva emalja po barvni lestvici dobavitelja stekla in izbiri arhitekta
- toplotna izolacija v celotni globini osnovne konstrukcije fasade
- pločevinasta zapora
- točno debelino in obdelavo posameznih stekel v sestavi določi izvajalec skupaj z izbranim dobaviteljem stekla glede na obremenitve (vetrne in druge koristne obremenitve), dimenzije, namen (padec v globino, nalet, ...) in zahtevano zvočno izolativnost
</t>
  </si>
  <si>
    <t>Senčila:
- zunanje fiksna vertikalne lamele
- projektna rešitev na osnovi Schüco ALB
- opis v posebni postavki
- v osnovno fasadno konstrukcijo elementov je potrebno vgraditi sistemske elemente (sistemske Schüco konzole in vstavne profile) za vpenjanje zunanjih lamel (po detajlu iz PZI projekta)
- označeno pri posamezni poziciji
- razporeditev lamel po shemi fasad iz PZI projekta</t>
  </si>
  <si>
    <t>Splošna določila za notranja vrata in steklene stene - brez požarne odpornosti:</t>
  </si>
  <si>
    <t xml:space="preserve">- Protvlomni razred po ENV 1627
- Zrakotesnost po EN 12207
- Odpornost na udarni veter EN 12210
- Mehanska trajnost po EN 12400
Toplotno neizolirani sistem za notranja vrata in fiksne zasteklitve s 50 mm osnovne gradbene globine za navznoter in navzven odpirajoča ter nihajna enokrilna in dvokrilna vrata. Zunaj in znotraj je konstrukcija površinsko poravnana (podboj in krilo).
Sistem certificiran po stadardu EN1125 (izhodi v paniki) in EN179 (evakuacijski izhodi).
</t>
  </si>
  <si>
    <t>Dimenzije in delitev:
- po shemi posameznega elementa iz PZI projekta
Barva profilov:
- elektrostatično prašno barvano v barvo po izbiri arhitekta (po RAL, NCS ali drugi ustrezni barvni lestvici)
Zasteklitev:
- enoslojna varnostna lepljena zasteklitev 44.2
- glede na dimenzije posameznih stekel so možna tudi odstopanja od navedenih primerov sestav
- točno debelino in obdelavo posameznih stekel v sestavi določi izvajalec skupaj z izbranim dobaviteljem stekla glede na obremenitve (vetrne in druge koristne obremenitve), dimenzije, namen (padec v globino, nalet, ...) in zahtevano zvočno izolativnost in tip stekla
Polnilo:
- ALU polnilo v sestavi 2-20-2 - obojestranskoALU pločevina debeline 2 mm, vmesni izolacijski material 20 mm
- vstavljeno v profile</t>
  </si>
  <si>
    <t>Oprema vrat:
- sistemsko okovje
- nasadila - valjčna ALU, barva 'natur'
- ključavnica - enotočkovna, panik po EN 1125/evakuacijska po EN 179 - označeno pri posamezni poziciji
- kljuka/ročaj/panik drog - označeno pri posamezni poziciji
- kontrola pristopa (opcijsko) - električni prejemnik (vezava na sistem napajanja in krmiljenja ni predmet izvajalca alu del) - označeno pri posamezni poziciji
- samozapiralo (GEZE TS 5000) - označeno pri posamezni poziciji
- ostalo - označeno pri posamezni poziciji
- vrata se dobavi brez cilindričnega vložka (sistemske cilindrične vložke za sistem zaklepanja dobavi investitor)
Ostalo:
- skupaj z vsem potrebnim montažnim, pritrdilnim in tesnilnim materialom</t>
  </si>
  <si>
    <t>Notranja vrata in steklene stene - požarne odpornosti EI30</t>
  </si>
  <si>
    <t>- Požarna odpornost po EN 13501-2
- Funkcija samozapiranja po EN 14600
- Dimnotesnost po EN 1634-3
- Protvlomni razred po EN 1627-3</t>
  </si>
  <si>
    <t>Sistem alu profilacije za požarne nenosilne konstrukcije steklenih ali polnih vrat in fiksnih steklenih sten z zahtevami za požarno odpornost EI 30 -   najmanj 30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09/0078.
Sistem certificiran tudi za evakuacijske in panik izhode po EN 179 in EN 1125.
Globina profilacije znaša 80 mm. Vratna konstrukcija je med podbojem in krilom površinsko poravnana. 
Maksimala velikost vratnih kril (v skladi s STS:
- enokrilna vrata 1440 x 3000 mm
- dvokrilna vrata 1440* x 3000 mm (* ... posamezno krilo)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t>
  </si>
  <si>
    <t>Dimenzije in delitev:
- po shemi posameznega elementa iz PZI projekta
Barva profilov:
- elektrostatično prašno barvano v barvo po izbiri arhitekta (po RAL, NCS ali drugi ustrezni barvni lestvici)
Zasteklitev:
- enoslojna protipožarna zasteklitev  EI30 v skladu s STS
Polnilo:
- ALU pritipožarno polnilo EI30 v skladu s STS
Oprema vrat:
- sistemsko okovje
- nasadila - valjčna ALU, barva 'natur'
- ključavnica - enotočkovna, panik po EN 1125/evakuacijska po EN 179 - označeno pri posamezni poziciji
- kljuka/ročaj/panik drog - označeno pri posamezni poziciji
- kontrola pristopa (opcijsko) - električni prejemnik (vezava na sistem napajanja in krmiljenja ni predmet izvajalca alu del) - označeno pri posamezni poziciji
- samozapiralo (GEZE TS 5000) - označeno pri posamezni poziciji
- ostalo - označeno pri posamezni poziciji
- vrata se dobavi brez cilindričnega vložka (sistemske cilindrične vložke za sistem zaklepanja dobavi investitor)
Ostalo:
- skupaj z vsem potrebnim montažnim, pritrdilnim in tesnilnim materialom</t>
  </si>
  <si>
    <t>Notranja vrata in steklene stene - požarne odpornosti EI90</t>
  </si>
  <si>
    <t>Požarna odpornost po EN 13501-2 - EI90
Funkcija samozapiranja po EN 14600</t>
  </si>
  <si>
    <t>Sistem alu profilacije za požarne nenosilne konstrukcije steklenih ali polnih vrat in fiksnih steklenih sten z zahtevami za požarno odpornost EI 90 -   najmanj 90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09/0078.
Sistem certificiran tudi za evakuacijske in panik izhode po EN 179 in EN 1125.
Globina profilacije znaša 105 mm. Vratna konstrukcija je med podbojem in krilom površinsko poravnana.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t>
  </si>
  <si>
    <t>Dimenzije in delitev:
- po shemi posameznega elementa iz PZI projekta
Barva profilov:
- elektrostatično prašno barvano v barvo po izbiri arhitekta (po RAL, NCS ali drugi ustrezni barvni lestvici)
Zasteklitev:
- enoslojna protipožarna zasteklitev  EI90 v skladu s STS
Polnilo:
- ALU pritipožarno polnilo EI90 v skladu s STS
Oprema vrat:
- sistemsko Schüco okovje
- nasadila - valjčna ALU, barva 'natur'
- ključavnica - enotočkovna, panik po EN 1125/evakuacijska po EN 179 - označeno pri posamezni poziciji
- kljuka/ročaj/panik drog - označeno pri posamezni poziciji
- kontrola pristopa (opcijsko) - električni prejemnik (vezava na sistem napajanja in krmiljenja ni predmet izvajalca alu del) - označeno pri posamezni poziciji
- samozapiralo (GEZE TS 5000) - označeno pri posamezni poziciji
- ostalo - označeno pri posamezni poziciji
- vrata se dobavi brez cilindričnega vložka (sistemske cilindrične vložke za sistem zaklepanja dobavi investitor)
Ostalo:
- skupaj z vsem potrebnim montažnim, pritrdilnim in tesnilnim materialom</t>
  </si>
  <si>
    <t>Notranja ALU vrata in steklne stene brez požarne odpornosti</t>
  </si>
  <si>
    <r>
      <t xml:space="preserve">Notranja ALU enokrilna vrata s fiksno obsvetlobo in nadsvetlobo:
- dim.: 253 x 260 cm, sv. mera vrat: 80 x 220, odpiranje ven
- zasteklitev - po splošnem opisu
- obojestransko kljuka ALU, barva 'natur' 
- samozapiralo
po shemah: </t>
    </r>
    <r>
      <rPr>
        <b/>
        <sz val="10"/>
        <rFont val="Arial Narrow"/>
        <family val="2"/>
        <charset val="238"/>
      </rPr>
      <t>Z-0.1.1</t>
    </r>
  </si>
  <si>
    <r>
      <t xml:space="preserve">Notranja ALU enokrilna vrata s fiksno obsvetlobo in nadsvetlobo:
- dim.: 350 x 260 cm, sv. mera vrat: 80 x 220, odpiranje ven
- zasteklitev - po splošnem opisu
- obojestransko kljuka ALU, barva 'natur' 
- samozapiralo
po shemah: </t>
    </r>
    <r>
      <rPr>
        <b/>
        <sz val="10"/>
        <rFont val="Arial Narrow"/>
        <family val="2"/>
        <charset val="238"/>
      </rPr>
      <t>Z-0.1.2</t>
    </r>
  </si>
  <si>
    <r>
      <rPr>
        <sz val="10"/>
        <rFont val="Arial Narrow"/>
        <family val="2"/>
        <charset val="238"/>
      </rPr>
      <t>Notranja ALU enokrilna vrata s fiksno obsvetlobo in nadsvetlobo:
- dim.: 271 x 260 cm, sv. mera vrat: 80 x 220, odpiranje ven
- zasteklitev - po splošnem opisu
- obojestransko kljuka ALU, barva 'natur' 
- samozapiralo</t>
    </r>
    <r>
      <rPr>
        <b/>
        <sz val="10"/>
        <rFont val="Arial Narrow"/>
        <family val="2"/>
        <charset val="238"/>
      </rPr>
      <t xml:space="preserve">
</t>
    </r>
    <r>
      <rPr>
        <sz val="10"/>
        <rFont val="Arial Narrow"/>
        <family val="2"/>
        <charset val="238"/>
      </rPr>
      <t xml:space="preserve">po shemah: </t>
    </r>
    <r>
      <rPr>
        <b/>
        <sz val="10"/>
        <rFont val="Arial Narrow"/>
        <family val="2"/>
        <charset val="238"/>
      </rPr>
      <t>Z-0.1.3</t>
    </r>
  </si>
  <si>
    <r>
      <rPr>
        <sz val="10"/>
        <rFont val="Arial Narrow"/>
        <family val="2"/>
        <charset val="238"/>
      </rPr>
      <t xml:space="preserve">Notranja ALU fikna zasteklitev:
- dim.: 150 x 85 cm
- blindirano
po shemah: </t>
    </r>
    <r>
      <rPr>
        <b/>
        <sz val="10"/>
        <rFont val="Arial Narrow"/>
        <family val="2"/>
        <charset val="238"/>
      </rPr>
      <t>Z-0.1.4</t>
    </r>
  </si>
  <si>
    <r>
      <rPr>
        <sz val="10"/>
        <rFont val="Arial Narrow"/>
        <family val="2"/>
        <charset val="238"/>
      </rPr>
      <t>Notranja ALU enokrilna vrata s fiksno obsvetlobo in nadsvetlobo:
- dim.: 271 x 260 cm, sv. mera vrat: 80 x 220, odpiranje ven
- zasteklitev - po splošnem opisu
- obojestransko kljuka ALU, barva 'natur' 
- samozapiralo
po shemah:</t>
    </r>
    <r>
      <rPr>
        <b/>
        <sz val="10"/>
        <rFont val="Arial Narrow"/>
        <family val="2"/>
        <charset val="238"/>
      </rPr>
      <t xml:space="preserve"> Z-0.1.5</t>
    </r>
  </si>
  <si>
    <r>
      <rPr>
        <sz val="10"/>
        <rFont val="Arial Narrow"/>
        <family val="2"/>
        <charset val="238"/>
      </rPr>
      <t>Notranja ALU enokrilna vrata s fiksno nadsvetlobo:</t>
    </r>
    <r>
      <rPr>
        <b/>
        <sz val="10"/>
        <rFont val="Arial Narrow"/>
        <family val="2"/>
        <charset val="238"/>
      </rPr>
      <t xml:space="preserve">
</t>
    </r>
    <r>
      <rPr>
        <sz val="10"/>
        <rFont val="Arial Narrow"/>
        <family val="2"/>
        <charset val="238"/>
      </rPr>
      <t xml:space="preserve">- dim.: 98 x 260 cm, sv. mera vrat: 80 x 220, odpiranje ven
- zasteklitev - po splošnem opisu
- obojestransko kljuka ALU, barva 'natur' 
- samozapiralo
po shemah: </t>
    </r>
    <r>
      <rPr>
        <b/>
        <sz val="10"/>
        <rFont val="Arial Narrow"/>
        <family val="2"/>
        <charset val="238"/>
      </rPr>
      <t>Z-0.1.6</t>
    </r>
  </si>
  <si>
    <r>
      <rPr>
        <sz val="10"/>
        <rFont val="Arial Narrow"/>
        <family val="2"/>
        <charset val="238"/>
      </rPr>
      <t xml:space="preserve">Notranja ALU enokrilna vrata s fiksno nadsvetlobo:
- dim.: 98 x 260 cm, sv. mera vrat: 80 x 220, odpiranje ven
- zasteklitev - po splošnem opisu
- obojestransko kljuka ALU, barva 'natur' 
- samozapiralo
po shemah: </t>
    </r>
    <r>
      <rPr>
        <b/>
        <sz val="10"/>
        <rFont val="Arial Narrow"/>
        <family val="2"/>
        <charset val="238"/>
      </rPr>
      <t>Z-0.1.7</t>
    </r>
  </si>
  <si>
    <r>
      <rPr>
        <sz val="10"/>
        <rFont val="Arial Narrow"/>
        <family val="2"/>
        <charset val="238"/>
      </rPr>
      <t>Notranja ALU enokrilna vrata z dvema fiksnima obsvetlobama in nadsvetlobo:
- dim.: 293 x 260 cm, sv. mera vrat: 80 x 220, odpiranje ven
- zasteklitev - po splošnem opisu
- obojestransko kljuka ALU, barva 'natur' 
- samozapiralo
po shemah:</t>
    </r>
    <r>
      <rPr>
        <b/>
        <sz val="10"/>
        <rFont val="Arial Narrow"/>
        <family val="2"/>
        <charset val="238"/>
      </rPr>
      <t xml:space="preserve"> Z-0.1.8</t>
    </r>
  </si>
  <si>
    <r>
      <rPr>
        <sz val="10"/>
        <rFont val="Arial Narrow"/>
        <family val="2"/>
        <charset val="238"/>
      </rPr>
      <t xml:space="preserve">Notranja ALU enokrilna vrata s fiksno nadsvetlobo:
- dim.: 98 x 260 cm, sv. mera vrat: 80 x 220, odpiranje ven
- zasteklitev - po splošnem opisu
- obojestransko kljuka ALU, barva 'natur' 
- samozapiralo
- giljotinasto tesnilo
po shemah: </t>
    </r>
    <r>
      <rPr>
        <b/>
        <sz val="10"/>
        <rFont val="Arial Narrow"/>
        <family val="2"/>
        <charset val="238"/>
      </rPr>
      <t>Z-0.1.9</t>
    </r>
  </si>
  <si>
    <r>
      <rPr>
        <sz val="10"/>
        <rFont val="Arial Narrow"/>
        <family val="2"/>
        <charset val="238"/>
      </rPr>
      <t xml:space="preserve">Notranja ALU enokrilna vrata s fiksno nadsvetlobo:
- dim.: 98 x 260 cm, sv. mera vrat: 80 x 220, odpiranje ven
- zasteklitev - po splošnem opisu
- obojestransko kljuka ALU, barva 'natur' 
- samozapiralo
- giljotinasto tesnilo
po shemah: </t>
    </r>
    <r>
      <rPr>
        <b/>
        <sz val="10"/>
        <rFont val="Arial Narrow"/>
        <family val="2"/>
        <charset val="238"/>
      </rPr>
      <t>Z-0.1.10</t>
    </r>
  </si>
  <si>
    <r>
      <rPr>
        <sz val="10"/>
        <rFont val="Arial Narrow"/>
        <family val="2"/>
        <charset val="238"/>
      </rPr>
      <t xml:space="preserve">Notranja ALU fikna zasteklitev:
- dim.: 150 x 85 cm
po shemah: </t>
    </r>
    <r>
      <rPr>
        <b/>
        <sz val="10"/>
        <rFont val="Arial Narrow"/>
        <family val="2"/>
        <charset val="238"/>
      </rPr>
      <t>Z-0.1.11</t>
    </r>
  </si>
  <si>
    <r>
      <rPr>
        <sz val="10"/>
        <rFont val="Arial Narrow"/>
        <family val="2"/>
        <charset val="238"/>
      </rPr>
      <t>Notranja ALU fikna zasteklitev:
- dim.: 150 x 85 cm
po shemah:</t>
    </r>
    <r>
      <rPr>
        <b/>
        <sz val="10"/>
        <rFont val="Arial Narrow"/>
        <family val="2"/>
        <charset val="238"/>
      </rPr>
      <t xml:space="preserve"> Z-0.1.12</t>
    </r>
  </si>
  <si>
    <r>
      <rPr>
        <sz val="10"/>
        <rFont val="Arial Narrow"/>
        <family val="2"/>
        <charset val="238"/>
      </rPr>
      <t>Notranja ALU dvokrilna vrata s fiksno nadsvetlobo:
- dim.: 145 x 260 cm,  sv. mera primarnega krila: 90 x 220, odpiranje ven
- zasteklitev - po splošnem opisu
- kontrola pristopa - el. prejemnik
- zunaj ALU bunka, barva 'natur'
- notri kljuka ALU, barva 'natur' 
- samozapiralo (na prednostnem krilu)
po shemah:</t>
    </r>
    <r>
      <rPr>
        <b/>
        <sz val="10"/>
        <rFont val="Arial Narrow"/>
        <family val="2"/>
        <charset val="238"/>
      </rPr>
      <t xml:space="preserve"> Z-0.2.1</t>
    </r>
  </si>
  <si>
    <r>
      <rPr>
        <sz val="10"/>
        <rFont val="Arial Narrow"/>
        <family val="2"/>
        <charset val="238"/>
      </rPr>
      <t xml:space="preserve">Notranja ALU zasteklitev z drsnim oknom:
- dim.: 100 x 145 cm, drsno okno 90 x 70
po shemah: </t>
    </r>
    <r>
      <rPr>
        <b/>
        <sz val="10"/>
        <rFont val="Arial Narrow"/>
        <family val="2"/>
        <charset val="238"/>
      </rPr>
      <t>Z-0.2.2</t>
    </r>
  </si>
  <si>
    <r>
      <rPr>
        <sz val="10"/>
        <rFont val="Arial Narrow"/>
        <family val="2"/>
        <charset val="238"/>
      </rPr>
      <t>Notranja ALU fikna zasteklitev:
- dim.: 150 x 160 cm
po shemah:</t>
    </r>
    <r>
      <rPr>
        <b/>
        <sz val="10"/>
        <rFont val="Arial Narrow"/>
        <family val="2"/>
        <charset val="238"/>
      </rPr>
      <t xml:space="preserve"> Z-0.2.4</t>
    </r>
  </si>
  <si>
    <r>
      <rPr>
        <sz val="10"/>
        <rFont val="Arial Narrow"/>
        <family val="2"/>
        <charset val="238"/>
      </rPr>
      <t xml:space="preserve">Notranja ALU fikna zasteklitev:
- dim.: 150 x 160 cm
po shemah: </t>
    </r>
    <r>
      <rPr>
        <b/>
        <sz val="10"/>
        <rFont val="Arial Narrow"/>
        <family val="2"/>
        <charset val="238"/>
      </rPr>
      <t>Z-0.2.5</t>
    </r>
  </si>
  <si>
    <r>
      <rPr>
        <sz val="10"/>
        <rFont val="Arial Narrow"/>
        <family val="2"/>
        <charset val="238"/>
      </rPr>
      <t xml:space="preserve">Notranja ALU enokrilna vrata s fiksno obsvetlobo in nadsvetlobo:
- dim.: 495 x 260 cm, sv. mera vrat: 80 x 220, odpiranje ven
- zasteklitev - po splošnem opisu
- kontrola pristopa - el. prejemnik
- zunaj ALU bunka, barva 'natur'
- notri kljuka ALU, barva 'natur' 
- samozapiralo 
po shemah: </t>
    </r>
    <r>
      <rPr>
        <b/>
        <sz val="10"/>
        <rFont val="Arial Narrow"/>
        <family val="2"/>
        <charset val="238"/>
      </rPr>
      <t>Z-0.3.1</t>
    </r>
  </si>
  <si>
    <r>
      <rPr>
        <sz val="10"/>
        <rFont val="Arial Narrow"/>
        <family val="2"/>
        <charset val="238"/>
      </rPr>
      <t>Notranja ALU enokrilna vrata s fiksno obsvetlobo in nadsvetlobo:
- dim.: 485 x 260 cm, sv. mera vrat: 80 x 220, odpiranje ven
- zasteklitev - po splošnem opisu
- kontrola pristopa - el. prejemnik
- zunaj ALU bunka, barva 'natur'
- notri kljuka ALU, barva 'natur' 
- samozapiralo 
po shemah:</t>
    </r>
    <r>
      <rPr>
        <b/>
        <sz val="10"/>
        <rFont val="Arial Narrow"/>
        <family val="2"/>
        <charset val="238"/>
      </rPr>
      <t xml:space="preserve"> Z-0.3.2</t>
    </r>
  </si>
  <si>
    <r>
      <rPr>
        <sz val="10"/>
        <rFont val="Arial Narrow"/>
        <family val="2"/>
        <charset val="238"/>
      </rPr>
      <t>Notranja ALU fikna zasteklitev:
- dim.: 294 x 160 cm
po shemah:</t>
    </r>
    <r>
      <rPr>
        <b/>
        <sz val="10"/>
        <rFont val="Arial Narrow"/>
        <family val="2"/>
        <charset val="238"/>
      </rPr>
      <t xml:space="preserve"> Z-0.3.3</t>
    </r>
  </si>
  <si>
    <r>
      <rPr>
        <sz val="10"/>
        <rFont val="Arial Narrow"/>
        <family val="2"/>
        <charset val="238"/>
      </rPr>
      <t>Notranja ALU dvokrilna vrata s fiksno nadsvetlobo:
- dim.: 200 x 260 cm, sv. mera primarnega krila: 90 x 220, odpiranje ven
- zasteklitev - po splošnem opisu
- obojestransko kljuka ALU, barva 'natur' 
- samozapiralo (na prednostnem krilu)
po shemah:</t>
    </r>
    <r>
      <rPr>
        <b/>
        <sz val="10"/>
        <rFont val="Arial Narrow"/>
        <family val="2"/>
        <charset val="238"/>
      </rPr>
      <t xml:space="preserve"> Z-0.3.4</t>
    </r>
  </si>
  <si>
    <r>
      <rPr>
        <sz val="10"/>
        <rFont val="Arial Narrow"/>
        <family val="2"/>
        <charset val="238"/>
      </rPr>
      <t xml:space="preserve">Notranja ALU dvokrilna vrata s fiksno nadsvetlobo:
- dim.: 200 x 260 cm, sv. mera primarnega krila: 90 x 220, odpiranje ven
- zasteklitev - po splošnem opisu
- kontrola pristopa - el. prejemnik
- zunaj ALU bunka, barva 'natur'
- notri kljuka ALU, barva 'natur' - samozapiralo (na prednostnem krilu)
po shemah: </t>
    </r>
    <r>
      <rPr>
        <b/>
        <sz val="10"/>
        <rFont val="Arial Narrow"/>
        <family val="2"/>
        <charset val="238"/>
      </rPr>
      <t>Z-0.3.5</t>
    </r>
  </si>
  <si>
    <r>
      <rPr>
        <sz val="10"/>
        <rFont val="Arial Narrow"/>
        <family val="2"/>
        <charset val="238"/>
      </rPr>
      <t>Notranja ALU fikna zasteklitev:
- dim.: 187 x 275 cm
- mat zasteklitev
po shemah</t>
    </r>
    <r>
      <rPr>
        <b/>
        <sz val="10"/>
        <rFont val="Arial Narrow"/>
        <family val="2"/>
        <charset val="238"/>
      </rPr>
      <t>: Z-0.3.6</t>
    </r>
  </si>
  <si>
    <r>
      <rPr>
        <sz val="10"/>
        <rFont val="Arial Narrow"/>
        <family val="2"/>
        <charset val="238"/>
      </rPr>
      <t xml:space="preserve">Notranja ALU dvokrilna vrata s fiksno nadsvetlobo:
- dim.: 200 x 260 cm, sv. mera primarnega krila: 90 x 220, odpiranje ven
- zasteklitev - po splošnem opisu
- panik ključavnica po EN 1125, panik funkcija B,
- zunaj kljuka ALU, barva 'natur' 
- notri panik drog ALU, barva natur
- samozapiralo (na prednostnem krilu)
po shemah: </t>
    </r>
    <r>
      <rPr>
        <b/>
        <sz val="10"/>
        <rFont val="Arial Narrow"/>
        <family val="2"/>
        <charset val="238"/>
      </rPr>
      <t>Z-0.3.7</t>
    </r>
  </si>
  <si>
    <r>
      <rPr>
        <sz val="10"/>
        <rFont val="Arial Narrow"/>
        <family val="2"/>
        <charset val="238"/>
      </rPr>
      <t xml:space="preserve">Notranja ALU dvokrilna vrata s fiksno nadsvetlobo:
- dim.: 200 x 260 cm, sv. mera primarnega krila: 90 x 220, odpiranje ven
- zasteklitev - po splošnem opisu
- panik ključavnica po EN 1125, panik funkcija E,
- kontrola pristopa - el. prejemnik
- zunaj bunka ALU, barva 'natur' 
- notri panik drog ALU, barva natur
- samozapiralo (na prednostnem krilu)
po shemah: </t>
    </r>
    <r>
      <rPr>
        <b/>
        <sz val="10"/>
        <rFont val="Arial Narrow"/>
        <family val="2"/>
        <charset val="238"/>
      </rPr>
      <t>Z-0.3.8</t>
    </r>
  </si>
  <si>
    <r>
      <rPr>
        <sz val="10"/>
        <rFont val="Arial Narrow"/>
        <family val="2"/>
        <charset val="238"/>
      </rPr>
      <t xml:space="preserve">Notranja ALU dvokrilna vrata:
- dim.: 200 x 233 cm, sv. mera primarnega krila: 90 x 220, odpiranje ven
- polnilo vratnega krila
- panik ključavnica po EN 1125, panik funkcija B,
- zunaj kljuka ALU, barva 'natur' 
- notri panik drog ALU, barva natur, na obeh krilih
- samozapiralo (na obeh krilih s sinhronizacijo)
po shemah: </t>
    </r>
    <r>
      <rPr>
        <b/>
        <sz val="10"/>
        <rFont val="Arial Narrow"/>
        <family val="2"/>
        <charset val="238"/>
      </rPr>
      <t>Z-0.4.1</t>
    </r>
  </si>
  <si>
    <r>
      <rPr>
        <sz val="10"/>
        <rFont val="Arial Narrow"/>
        <family val="2"/>
        <charset val="238"/>
      </rPr>
      <t xml:space="preserve">Notranja ALU dvokrilna vrata s fiksno nadsvetlobo:
- dim.: 205 x 260 cm, sv. mera primarnega krila: 90 x 220, odpiranje ven
- zasteklitev - po splošnem opisu
- kontrola pristopa - el. prejemnik
- zunaj ALU bunka, barva 'natur'
- notri kljuka ALU, barva 'natur' 
- samozapiralo (na prednostnem krilu)
po shemah: </t>
    </r>
    <r>
      <rPr>
        <b/>
        <sz val="10"/>
        <rFont val="Arial Narrow"/>
        <family val="2"/>
        <charset val="238"/>
      </rPr>
      <t>Z-0.4.3</t>
    </r>
  </si>
  <si>
    <r>
      <rPr>
        <sz val="10"/>
        <rFont val="Arial Narrow"/>
        <family val="2"/>
        <charset val="238"/>
      </rPr>
      <t xml:space="preserve">Notranja ALU enokrilna vrata s fiksno nadsvetlobo:
- dim.: 130 x 260 cm, sv. mera vrat: 120 x 220, odpiranje ven
- polnilo vratnega krila in nadsvetlobe
- panik ključavnica po EN 1125, panik funkcija B
- zunaj kljuka ALU, barva 'natur' 
- notri panik drog ALU, barva natur
- samozapiralo
po shemah: </t>
    </r>
    <r>
      <rPr>
        <b/>
        <sz val="10"/>
        <rFont val="Arial Narrow"/>
        <family val="2"/>
        <charset val="238"/>
      </rPr>
      <t>Z-0.6.1</t>
    </r>
  </si>
  <si>
    <r>
      <rPr>
        <sz val="10"/>
        <rFont val="Arial Narrow"/>
        <family val="2"/>
        <charset val="238"/>
      </rPr>
      <t xml:space="preserve">Notranja ALU enokrilna vrata s fiksno obsvetlobo in nadsvetlobo:
- dim.: 518 x 260 cm, sv. mera vrat: 90 x 220, odpiranje ven
- zasteklitev - po splošnem opisu
- kontrola pristopa - el. prejemnik
- zunaj ALU bunka, barva 'natur'
- notri kljuka ALU, barva 'natur' 
- samozapiralo
po shemah: </t>
    </r>
    <r>
      <rPr>
        <b/>
        <sz val="10"/>
        <rFont val="Arial Narrow"/>
        <family val="2"/>
        <charset val="238"/>
      </rPr>
      <t>Z-1.1.1</t>
    </r>
  </si>
  <si>
    <r>
      <rPr>
        <sz val="10"/>
        <rFont val="Arial Narrow"/>
        <family val="2"/>
        <charset val="238"/>
      </rPr>
      <t xml:space="preserve">Notranja ALU enokrilna vrata s fiksno obsvetlobo in nadsvetlobo:
- dim.: 513 x 260 cm, sv. mera vrat: 90 x 220, odpiranje ven
- zasteklitev - po splošnem opisu
- kontrola pristopa - el. prejemnik
- zunaj ALU bunka, barva 'natur'
- notri kljuka ALU, barva 'natur' 
- samozapiralo
po shemah: </t>
    </r>
    <r>
      <rPr>
        <b/>
        <sz val="10"/>
        <rFont val="Arial Narrow"/>
        <family val="2"/>
        <charset val="238"/>
      </rPr>
      <t>Z-1.1.2</t>
    </r>
  </si>
  <si>
    <r>
      <rPr>
        <sz val="10"/>
        <rFont val="Arial Narrow"/>
        <family val="2"/>
        <charset val="238"/>
      </rPr>
      <t>Notranja ALU enokrilna vrata s fiksno obsvetlobo in nadsvetlobo:
- dim.: 334 x 260 cm, sv. mera vrat: 90 x 220, odpiranje ven
- zasteklitev - po splošnem opisu
- kontrola pristopa - el. prejemnik
- zunaj ALU bunka, barva 'natur'
- notri kljuka ALU, barva 'natur' 
- samozapiralo
po shemah:</t>
    </r>
    <r>
      <rPr>
        <b/>
        <sz val="10"/>
        <rFont val="Arial Narrow"/>
        <family val="2"/>
        <charset val="238"/>
      </rPr>
      <t xml:space="preserve"> Z-1.1.3</t>
    </r>
  </si>
  <si>
    <r>
      <rPr>
        <sz val="10"/>
        <rFont val="Arial Narrow"/>
        <family val="2"/>
        <charset val="238"/>
      </rPr>
      <t xml:space="preserve">Notranja ALU enokrilna vrata s fiksno obsvetlobo in nadsvetlobo:
- dim.: 447 x 260 cm, sv. mera vrat: 90 x 220, odpiranje ven
- zasteklitev - po splošnem opisu
- obojestransko kljuka ALU, barva 'natur' 
- samozapiralo
po shemah: </t>
    </r>
    <r>
      <rPr>
        <b/>
        <sz val="10"/>
        <rFont val="Arial Narrow"/>
        <family val="2"/>
        <charset val="238"/>
      </rPr>
      <t>Z-1.1.8</t>
    </r>
  </si>
  <si>
    <r>
      <rPr>
        <sz val="10"/>
        <rFont val="Arial Narrow"/>
        <family val="2"/>
        <charset val="238"/>
      </rPr>
      <t xml:space="preserve">Notranja ALU enokrilna vrata s fiksno obsvetlobo in nadsvetlobo:
- dim.: 287 x 260 cm, sv. mera vrat: 90 x 220, odpiranje ven
- zasteklitev - po splošnem opisu
- obojestransko kljuka ALU, barva 'natur' 
- samozapiralo
po shemah: </t>
    </r>
    <r>
      <rPr>
        <b/>
        <sz val="10"/>
        <rFont val="Arial Narrow"/>
        <family val="2"/>
        <charset val="238"/>
      </rPr>
      <t>Z-1.1.9</t>
    </r>
  </si>
  <si>
    <r>
      <rPr>
        <sz val="10"/>
        <rFont val="Arial Narrow"/>
        <family val="2"/>
        <charset val="238"/>
      </rPr>
      <t>Notranja ALU enokrilna vrata s fiksno nadsvetlobo:
- dim.: 110 x 260 cm, sv. mera vrat: 90 x 220, odpiranje ven
- zasteklitev - po splošnem opisu
- panik ključavnica po EN 179, panik funkcija B
- zunaj kljuka ALU, barva 'natur' 
- notri kljuka ALU, barva 'natur', oblika po EN 179
- samozapiralo
po shemah:</t>
    </r>
    <r>
      <rPr>
        <b/>
        <sz val="10"/>
        <rFont val="Arial Narrow"/>
        <family val="2"/>
        <charset val="238"/>
      </rPr>
      <t xml:space="preserve"> Z-01.2.2</t>
    </r>
  </si>
  <si>
    <r>
      <rPr>
        <sz val="10"/>
        <rFont val="Arial Narrow"/>
        <family val="2"/>
        <charset val="238"/>
      </rPr>
      <t xml:space="preserve">2x notranja ALU enokrilna vrata s fiksno obsvetlobo in nadsvetlobo:
- dim.: 573 x 260 cm, sv. mera vrat: 90 x 220, odpiranje ven
- zasteklitev - po splošnem opisu
- kontrola pristopa - el. prejemnik
- zunaj ALU bunka, barva 'natur'
- notri kljuka ALU, barva 'natur' 
- samozapiralo
po shemah: </t>
    </r>
    <r>
      <rPr>
        <b/>
        <sz val="10"/>
        <rFont val="Arial Narrow"/>
        <family val="2"/>
        <charset val="238"/>
      </rPr>
      <t>Z-2.1.1</t>
    </r>
    <r>
      <rPr>
        <sz val="10"/>
        <rFont val="Arial Narrow"/>
        <family val="2"/>
        <charset val="238"/>
      </rPr>
      <t xml:space="preserve"> in </t>
    </r>
    <r>
      <rPr>
        <b/>
        <sz val="10"/>
        <rFont val="Arial Narrow"/>
        <family val="2"/>
        <charset val="238"/>
      </rPr>
      <t>Z-2.1.2</t>
    </r>
  </si>
  <si>
    <r>
      <rPr>
        <sz val="10"/>
        <rFont val="Arial Narrow"/>
        <family val="2"/>
        <charset val="238"/>
      </rPr>
      <t xml:space="preserve">Notranja ALU fikna zasteklitev:
- dim.: 251 x 260 cm
po shemah: </t>
    </r>
    <r>
      <rPr>
        <b/>
        <sz val="10"/>
        <rFont val="Arial Narrow"/>
        <family val="2"/>
        <charset val="238"/>
      </rPr>
      <t>Z-2.1.3</t>
    </r>
  </si>
  <si>
    <r>
      <rPr>
        <sz val="10"/>
        <rFont val="Arial Narrow"/>
        <family val="2"/>
        <charset val="238"/>
      </rPr>
      <t>Notranja ALU enokrilna vrata s fiksno nadsvetlobo:
- dim.: 108 x 260 cm, sv. mera vrat: 90 x 220, odpiranje ven
- zasteklitev - po splošnem opisu
- obojestransko kljuka ALU, barva 'natur'
- samozapiralo
po shemah:</t>
    </r>
    <r>
      <rPr>
        <b/>
        <sz val="10"/>
        <rFont val="Arial Narrow"/>
        <family val="2"/>
        <charset val="238"/>
      </rPr>
      <t xml:space="preserve"> Z-2.1.4</t>
    </r>
  </si>
  <si>
    <r>
      <rPr>
        <sz val="10"/>
        <rFont val="Arial Narrow"/>
        <family val="2"/>
        <charset val="238"/>
      </rPr>
      <t xml:space="preserve">Notranja ALU enokrilna vrata s fiksno nadsvetlobo:
- dim.: 108 x 260 cm, sv. mera vrat: 90 x 220, odpiranje ven
- zasteklitev - po splošnem opisu
- obojestransko kljuka ALU, barva 'natur'
- samozapiralo
po shemah: </t>
    </r>
    <r>
      <rPr>
        <b/>
        <sz val="10"/>
        <rFont val="Arial Narrow"/>
        <family val="2"/>
        <charset val="238"/>
      </rPr>
      <t>Z-2.1.5</t>
    </r>
  </si>
  <si>
    <r>
      <rPr>
        <sz val="10"/>
        <rFont val="Arial Narrow"/>
        <family val="2"/>
        <charset val="238"/>
      </rPr>
      <t xml:space="preserve">Notranja ALU enokrilna vrata s fiksno nadsvetlobo:
- dim.: 108 x 260 cm, sv. mera vrat: 90 x 220, odpiranje ven
- zasteklitev - po splošnem opisu
- obojestransko kljuka ALU, barva 'natur'
- samozapiralo
po shemah: </t>
    </r>
    <r>
      <rPr>
        <b/>
        <sz val="10"/>
        <rFont val="Arial Narrow"/>
        <family val="2"/>
        <charset val="238"/>
      </rPr>
      <t>Z-2.1.6</t>
    </r>
  </si>
  <si>
    <r>
      <rPr>
        <sz val="10"/>
        <rFont val="Arial Narrow"/>
        <family val="2"/>
        <charset val="238"/>
      </rPr>
      <t xml:space="preserve">Notranja ALU enokrilna vrata s fiksno nadsvetlobo:
- dim.: 108 x 260 cm, sv. mera vrat: 90 x 220, odpiranje ven
- zasteklitev - po splošnem opisu
- obojestransko kljuka ALU, barva 'natur'
- samozapiralo
po shemah: </t>
    </r>
    <r>
      <rPr>
        <b/>
        <sz val="10"/>
        <rFont val="Arial Narrow"/>
        <family val="2"/>
        <charset val="238"/>
      </rPr>
      <t>Z-2.1.7</t>
    </r>
  </si>
  <si>
    <r>
      <rPr>
        <sz val="10"/>
        <rFont val="Arial Narrow"/>
        <family val="2"/>
        <charset val="238"/>
      </rPr>
      <t xml:space="preserve">Notranja ALU enokrilna vrata s fiksno nadsvetlobo:
- dim.: 108 x 260 cm, sv. mera vrat: 90 x 220, odpiranje ven
- polnilo vratnega krila in nadsvetlobe
- kontrola pristopa - el. prejemnik
- zunaj ALU bunka, barva 'natur'
- notri kljuka ALU, barva 'natur' 
- samozapiralo
po shemah: </t>
    </r>
    <r>
      <rPr>
        <b/>
        <sz val="10"/>
        <rFont val="Arial Narrow"/>
        <family val="2"/>
        <charset val="238"/>
      </rPr>
      <t>Z-2.1.8</t>
    </r>
  </si>
  <si>
    <r>
      <rPr>
        <sz val="10"/>
        <rFont val="Arial Narrow"/>
        <family val="2"/>
        <charset val="238"/>
      </rPr>
      <t xml:space="preserve">Notranja ALU enokrilna vrata s fiksno obsvetlobo in nadsvetlobo:
- dim.: 202 x 260 cm, sv. mera vrat: 90 x 220, odpiranje ven
- zasteklitev - po splošnem opisu
- panik ključavnica po EN 1125, panik funkcija E
- kontrola pristopa - el. prejemnik
- zunaj bunka ALU, barva 'natur' 
- notri panik drog ALU, barva natu
- samozapiralo
po shemah: </t>
    </r>
    <r>
      <rPr>
        <b/>
        <sz val="10"/>
        <rFont val="Arial Narrow"/>
        <family val="2"/>
        <charset val="238"/>
      </rPr>
      <t>Z-2.2.1</t>
    </r>
  </si>
  <si>
    <r>
      <rPr>
        <sz val="10"/>
        <rFont val="Arial Narrow"/>
        <family val="2"/>
        <charset val="238"/>
      </rPr>
      <t>Notranja ALU dvokrilna vrata s fiksno nadsvelobo:
- dim.: 200 x 260 cm, sv. mera primarnega krila: 90 x 220, odpiranje ven
- zasteklitev - po splošnem opisu
- kontrola pristopa
- panik ključavnica po EN 1125, panik funkcija E,
- zunaj bunka ALU, barva 'natur' 
- notri panik drog ALU, barva natur, na obeh krilih
- samozapiralo (na obeh krilih s sinhronizacijo)
po shemah:</t>
    </r>
    <r>
      <rPr>
        <b/>
        <sz val="10"/>
        <rFont val="Arial Narrow"/>
        <family val="2"/>
        <charset val="238"/>
      </rPr>
      <t xml:space="preserve"> Z-2.2.2</t>
    </r>
  </si>
  <si>
    <r>
      <rPr>
        <sz val="10"/>
        <rFont val="Arial Narrow"/>
        <family val="2"/>
        <charset val="238"/>
      </rPr>
      <t xml:space="preserve">Notranja ALU dvokrilna vrata s fiksno nadsvelobo:
- dim.: 200 x 260 cm, sv. mera primarnega krila: 90 x 220, odpiranje ven
- zasteklitev - po splošnem opisu
- obojestransko kljuka ALU, barva 'natur'
- samozapiralo (na prednostnem krilu)
po shemah: </t>
    </r>
    <r>
      <rPr>
        <b/>
        <sz val="10"/>
        <rFont val="Arial Narrow"/>
        <family val="2"/>
        <charset val="238"/>
      </rPr>
      <t>Z-2.3.1</t>
    </r>
  </si>
  <si>
    <r>
      <rPr>
        <sz val="10"/>
        <rFont val="Arial Narrow"/>
        <family val="2"/>
        <charset val="238"/>
      </rPr>
      <t>Notranja ALU enokrilna vrata z dvema fiksnima obsvetlobama in nadsvetlobo:
- dim.: 551 x 260 cm, sv. mera vrat: 90 x 220, odpiranje ven
- zasteklitev - po splošnem opisu
- panik ključavnica po EN 1125, panik funkcija B
- zunaj kljuka ALU, barva 'natur' 
- notri panik drog ALU, barva natu
- samozapiralo
po shemah:</t>
    </r>
    <r>
      <rPr>
        <b/>
        <sz val="10"/>
        <rFont val="Arial Narrow"/>
        <family val="2"/>
        <charset val="238"/>
      </rPr>
      <t xml:space="preserve"> Z-2.4.1</t>
    </r>
  </si>
  <si>
    <r>
      <rPr>
        <sz val="10"/>
        <rFont val="Arial Narrow"/>
        <family val="2"/>
        <charset val="238"/>
      </rPr>
      <t xml:space="preserve">Notranja ALU dvokrilna vrata s fiksno nadsvelobo:
- dim.: 200 x 260 cm, sv. mera primarnega krila: 90 x 220, odpiranje ven
- zasteklitev - po splošnem opisu
- kontrola pristopa
- panik ključavnica po EN 1125, panik funkcija B,
- zunaj kljuka ALU, barva 'natur' 
- notri panik drog ALU, barva 'natur', na obeh krilih
- samozapiralo (na obeh krilih s sinhronizacijo)
po shemah: </t>
    </r>
    <r>
      <rPr>
        <b/>
        <sz val="10"/>
        <rFont val="Arial Narrow"/>
        <family val="2"/>
        <charset val="238"/>
      </rPr>
      <t>Z-2.4.2</t>
    </r>
  </si>
  <si>
    <r>
      <rPr>
        <sz val="10"/>
        <rFont val="Arial Narrow"/>
        <family val="2"/>
        <charset val="238"/>
      </rPr>
      <t xml:space="preserve">Notranja ALU enokrilna vrata s fiksno nadsvetlobo:
- dim.: 108 x 260 cm, sv. mera vrat: 90 x 220, odpiranje ven
- zasteklitev - po splošnem opisu
- kontrola pristopa - el. prejemnik
- zunaj bunka ALU, barva 'natur' 
- notri kljuka ALU, barva 'natur'
- samozapiralo
po shemah: </t>
    </r>
    <r>
      <rPr>
        <b/>
        <sz val="10"/>
        <rFont val="Arial Narrow"/>
        <family val="2"/>
        <charset val="238"/>
      </rPr>
      <t>Z-2.5.1</t>
    </r>
  </si>
  <si>
    <r>
      <rPr>
        <sz val="10"/>
        <rFont val="Arial Narrow"/>
        <family val="2"/>
        <charset val="238"/>
      </rPr>
      <t xml:space="preserve">Notranja ALU enokrilna vrata s fiksno nadsvetlobo:
- dim.: 108 x 260 cm, sv. mera vrat: 90 x 220, odpiranje ven
- zasteklitev - po splošnem opisu
- kontrola pristopa - el. prejemnik
- zunaj bunka ALU, barva 'natur' 
- notri kljuka ALU, barva 'natur'
- samozapiralo
po shemah: </t>
    </r>
    <r>
      <rPr>
        <b/>
        <sz val="10"/>
        <rFont val="Arial Narrow"/>
        <family val="2"/>
        <charset val="238"/>
      </rPr>
      <t>Z-2.5.2</t>
    </r>
  </si>
  <si>
    <r>
      <rPr>
        <sz val="10"/>
        <rFont val="Arial Narrow"/>
        <family val="2"/>
        <charset val="238"/>
      </rPr>
      <t xml:space="preserve">Notranja ALU enokrilna vrata s fiksno obsvetlobo in nadsvetlobo:
- dim.: 203 x 260 cm, sv. mera vrat: 90 x 220, odpiranje ven
- zasteklitev - po splošnem opisu
- obojestransko kljuka ALU, barva 'natur'
- samozapiralo
po shemah: </t>
    </r>
    <r>
      <rPr>
        <b/>
        <sz val="10"/>
        <rFont val="Arial Narrow"/>
        <family val="2"/>
        <charset val="238"/>
      </rPr>
      <t>Z-3.1.1</t>
    </r>
  </si>
  <si>
    <r>
      <rPr>
        <sz val="10"/>
        <rFont val="Arial Narrow"/>
        <family val="2"/>
        <charset val="238"/>
      </rPr>
      <t xml:space="preserve">Notranja ALU enokrilna vrata s fiksno obsvetlobo in nadsvetlobo:
- dim.: 371 x 260 cm, sv. mera vrat: 90 x 220, odpiranje ven
- zasteklitev - po splošnem opisu
- kontrola pristopa - el. prejemnik
- zunaj bunka ALU, barva 'natur' 
- notri kljuka ALU, barva 'natur'
- samozapiralo
po shemah: </t>
    </r>
    <r>
      <rPr>
        <b/>
        <sz val="10"/>
        <rFont val="Arial Narrow"/>
        <family val="2"/>
        <charset val="238"/>
      </rPr>
      <t>Z-3.1.2</t>
    </r>
  </si>
  <si>
    <r>
      <rPr>
        <sz val="10"/>
        <rFont val="Arial Narrow"/>
        <family val="2"/>
        <charset val="238"/>
      </rPr>
      <t xml:space="preserve">Notranja ALU enokrilna vrata s fiksno obsvetlobo in nadsvetlobo:
- dim.: 271 x 260 cm, sv. mera vrat: 90 x 220, odpiranje ven
- zasteklitev - po splošnem opisu
- kontrola pristopa - el. prejemnik
- zunaj bunka ALU, barva 'natur' 
- notri kljuka ALU, barva 'natur'
- samozapiralo
po shemah: </t>
    </r>
    <r>
      <rPr>
        <b/>
        <sz val="10"/>
        <rFont val="Arial Narrow"/>
        <family val="2"/>
        <charset val="238"/>
      </rPr>
      <t>Z-3.1.3</t>
    </r>
  </si>
  <si>
    <r>
      <rPr>
        <sz val="10"/>
        <rFont val="Arial Narrow"/>
        <family val="2"/>
        <charset val="238"/>
      </rPr>
      <t xml:space="preserve">Notranja ALU fikna zasteklitev:
- dim.: 179 x 185 cm
po shemah: </t>
    </r>
    <r>
      <rPr>
        <b/>
        <sz val="10"/>
        <rFont val="Arial Narrow"/>
        <family val="2"/>
        <charset val="238"/>
      </rPr>
      <t>Z-3.3.1</t>
    </r>
  </si>
  <si>
    <r>
      <rPr>
        <sz val="10"/>
        <rFont val="Arial Narrow"/>
        <family val="2"/>
        <charset val="238"/>
      </rPr>
      <t>Notranja ALU enokrilna vrata s fiksno obsvetlobo in nadsvetlobo:
- dim.: 273 x 260 cm, sv. mera vrat: 90 x 220, odpiranje ven
- zasteklitev - po splošnem opisu
- kontrola pristopa - el. prejemnik
- zunaj bunka ALU, barva 'natur' 
- notri kljuka ALU, barva 'natur'
- samozapiralo
po shemah:</t>
    </r>
    <r>
      <rPr>
        <b/>
        <sz val="10"/>
        <rFont val="Arial Narrow"/>
        <family val="2"/>
        <charset val="238"/>
      </rPr>
      <t xml:space="preserve"> Z-3.3.2</t>
    </r>
  </si>
  <si>
    <r>
      <t xml:space="preserve">Notranja ALU dvokrilna vrata s fiksno nadsvelobo:
- dim.: 200 x 260 cm, sv. mera primarnega krila: 90 x 220, odpiranje ven
- zasteklitev - po splošnem opisu
- kontrola pristopa
- panik ključavnica po EN 1125, panik funkcija B,
- zunaj kljuka ALU, barva 'natur' 
- notri panik drog ALU, barva 'natur', na obeh krilih
- samozapiralo (na obeh krilih s sinhronizacijo)
po shemah: </t>
    </r>
    <r>
      <rPr>
        <b/>
        <sz val="10"/>
        <rFont val="Arial Narrow"/>
        <family val="2"/>
        <charset val="238"/>
      </rPr>
      <t>Z-3.3.3</t>
    </r>
  </si>
  <si>
    <r>
      <t xml:space="preserve">Notranja ALU dvokrilna vrata s fiksno nadsvelobo:
- dim.: 200 x 260 cm, sv. mera primarnega krila: 90 x 220, odpiranje ven
- zasteklitev - po splošnem opisu
- kontrola pristopa
- panik ključavnica po EN 1125, panik funkcija B,
- zunaj kljuka ALU, barva 'natur' 
- notri panik drog ALU, barva 'natur', na obeh krilih
- samozapiralo (na obeh krilih s sinhronizacijo)
po shemah: </t>
    </r>
    <r>
      <rPr>
        <b/>
        <sz val="10"/>
        <rFont val="Arial Narrow"/>
        <family val="2"/>
        <charset val="238"/>
      </rPr>
      <t>Z-3.5.1</t>
    </r>
  </si>
  <si>
    <r>
      <t xml:space="preserve">Notranja ALU enokrilna vrata s fiksno obsvetlobo in nadsvetlobo:
- dim.: 305 x 260 cm, sv. mera vrat: 90 x 220, odpiranje ven
- zasteklitev - po splošnem opisu
- kontrola pristopa - el. prejemnik
- zunaj bunka ALU, barva 'natur' 
- notri kljuka ALU, barva 'natur'
- samozapiralo
po shemah: </t>
    </r>
    <r>
      <rPr>
        <b/>
        <sz val="10"/>
        <rFont val="Arial Narrow"/>
        <family val="2"/>
        <charset val="238"/>
      </rPr>
      <t>Z-3.6.1</t>
    </r>
  </si>
  <si>
    <r>
      <t>Notranja ALU enokrilna vrata s fiksno obsvetlobo in nadsvetlobo:
- dim.: 290 x 260 cm, sv. mera vrat: 90 x 220, odpiranje ven
- zasteklitev - po splošnem opisu
- kontrola pristopa - el. prejemnik
- zunaj bunka ALU, barva 'natur' 
- notri kljuka ALU, barva 'natur'
- samozapiralo
po shemah:</t>
    </r>
    <r>
      <rPr>
        <b/>
        <sz val="10"/>
        <rFont val="Arial Narrow"/>
        <family val="2"/>
        <charset val="238"/>
      </rPr>
      <t xml:space="preserve"> Z-3.6.2</t>
    </r>
  </si>
  <si>
    <r>
      <t xml:space="preserve">Notranja ALU dvokrilna vrata s fiksno nadsvelobo:
- dim.: 195 x 260 cm, sv. mera primarnega krila: 90 x 220, odpiranje ven
- zasteklitev - po splošnem opisu
- kontrola pristopa
- panik ključavnica po EN 1125, panik funkcija B,
- zunaj kljuka ALU, barva 'natur' 
- notri panik drog ALU, barva 'natur', na obeh krilih
- samozapiralo (na obeh krilih s sinhronizacijo)
po shemah: </t>
    </r>
    <r>
      <rPr>
        <b/>
        <sz val="10"/>
        <rFont val="Arial Narrow"/>
        <family val="2"/>
        <charset val="238"/>
      </rPr>
      <t>Z-3.6.3</t>
    </r>
  </si>
  <si>
    <r>
      <t xml:space="preserve">Notranja ALU dvokrilna vrata s fiksno nadsvelobo:
- dim.: 195 x 260 cm, sv. mera primarnega krila: 90 x 220, odpiranje ven
- zasteklitev - po splošnem opisu
- kontrola pristopa
- panik ključavnica po EN 1125, panik funkcija B, polni panik
- zunaj kljuka ALU, barva 'natur' 
- notri panik drog ALU, barva 'natur', na obeh krilih
- samozapiralo (na obeh krilih s sinhronizacijo)
po shemah: </t>
    </r>
    <r>
      <rPr>
        <b/>
        <sz val="10"/>
        <rFont val="Arial Narrow"/>
        <family val="2"/>
        <charset val="238"/>
      </rPr>
      <t>Z-3.6.4</t>
    </r>
  </si>
  <si>
    <r>
      <t>Notranja ALU enokrilna vrata s fiksno obsvetlobo in nadsvetlobo:
- dim.: 275 x 260 cm, sv. mera vrat: 90 x 220, odpiranje ven
- zasteklitev - po splošnem opisu
- obojestransko kljuka ALU, barva 'natur'
- samozapiralo
po shemah:</t>
    </r>
    <r>
      <rPr>
        <b/>
        <sz val="10"/>
        <rFont val="Arial Narrow"/>
        <family val="2"/>
        <charset val="238"/>
      </rPr>
      <t xml:space="preserve"> Z-4.1.1</t>
    </r>
  </si>
  <si>
    <r>
      <t xml:space="preserve">Notranja ALU enokrilna vrata s fiksno obsvetlobo in nadsvetlobo:
- dim.: 173 x 260 cm, sv. mera vrat: 90 x 220, odpiranje ven
- zasteklitev - po splošnem opisu
- kontrola pristopa - el. prejemnik
- zunaj bunka ALU, barva 'natur' 
- notri kljuka ALU, barva 'natur'
- samozapiralo
po shemah: </t>
    </r>
    <r>
      <rPr>
        <b/>
        <sz val="10"/>
        <rFont val="Arial Narrow"/>
        <family val="2"/>
        <charset val="238"/>
      </rPr>
      <t>Z-4.2.1</t>
    </r>
  </si>
  <si>
    <r>
      <t xml:space="preserve">Notranja ALU enokrilna vrata s fiksno obsvetlobo in nadsvetlobo:
- dim.: 200 x 260 cm, sv. mera vrat: 90 x 220, odpiranje ven
- zasteklitev - po splošnem opisu
- kontrola pristopa - el. prejemnik
- zunaj bunka ALU, barva 'natur' 
- notri kljuka ALU, barva 'natur'
- samozapiralo
po shemah: </t>
    </r>
    <r>
      <rPr>
        <b/>
        <sz val="10"/>
        <rFont val="Arial Narrow"/>
        <family val="2"/>
        <charset val="238"/>
      </rPr>
      <t>Z-4.2.2</t>
    </r>
  </si>
  <si>
    <r>
      <t xml:space="preserve">Notranja ALU dvokrilna vrata s fiksno nadsvelobo:
- dim.: 195 x 260 cm, sv. mera primarnega krila: 90 x 220, odpiranje ven
- zasteklitev - po splošnem opisu
- kontrola pristopa
- panik ključavnica po EN 1125, panik funkcija E,
- zunaj bunka ALU, barva 'natur' 
- notri panik drog ALU, barva 'natur', na obeh krilih
- samozapiralo (na na prednostnem krilu)
po shemah: </t>
    </r>
    <r>
      <rPr>
        <b/>
        <sz val="10"/>
        <rFont val="Arial Narrow"/>
        <family val="2"/>
        <charset val="238"/>
      </rPr>
      <t>Z-4.2.3</t>
    </r>
  </si>
  <si>
    <r>
      <t xml:space="preserve">Notranja ALU enokrilna vrata s fiksno obsvetlobo in nadsvetlobo:
- dim.: 260 x 260 cm, sv. mera vrat: 90 x 220, odpiranje ven
- zasteklitev - po splošnem opisu
- kontrola pristopa - el. prejemnik
- zunaj bunka ALU, barva 'natur' 
- notri kljuka ALU, barva 'natur'
- samozapiralo
po shemah: </t>
    </r>
    <r>
      <rPr>
        <b/>
        <sz val="10"/>
        <rFont val="Arial Narrow"/>
        <family val="2"/>
        <charset val="238"/>
      </rPr>
      <t>Z-5.1.1</t>
    </r>
  </si>
  <si>
    <r>
      <t xml:space="preserve">Notranja ALU fikna zasteklitev:
- dim.: 391 x 260 cm
po shemah: </t>
    </r>
    <r>
      <rPr>
        <b/>
        <sz val="10"/>
        <rFont val="Arial Narrow"/>
        <family val="2"/>
        <charset val="238"/>
      </rPr>
      <t>Z-5.1.2</t>
    </r>
  </si>
  <si>
    <r>
      <t xml:space="preserve">Notranja ALU enokrilna vrata s fiksno obsvetlobo in nadsvetlobo:
- dim.: 456 x 260 cm, sv. mera vrat: 90 x 220, odpiranje ven
- zasteklitev - po splošnem opisu
- obojestransko kljuka ALU, barva 'natur'
- samozapiralo
po shemah: </t>
    </r>
    <r>
      <rPr>
        <b/>
        <sz val="10"/>
        <rFont val="Arial Narrow"/>
        <family val="2"/>
        <charset val="238"/>
      </rPr>
      <t>Z-5.1.3</t>
    </r>
  </si>
  <si>
    <t>Notranja ALU vrata in steklne stene  - požarne odportnosti EI 30</t>
  </si>
  <si>
    <r>
      <t xml:space="preserve">Notranja ALU protipožarna (EI30) enokrilna vrata s fiksno nadsvetlobo:
- dim.: 120 x 260 cm, sv. mera vrat: 90 x 220, odpiranje ven
- zasteklitev - po splošnem opisu
- kontrola pristopa - el. prejemnik
- panik ključavnica po EN 179, panik funkcija E
- zunaj ALU bunka, barva 'natur'
- notri kljuka ALU, barva 'natur', oblika po EN 179
- samozapiralo
po shemah: </t>
    </r>
    <r>
      <rPr>
        <b/>
        <sz val="10"/>
        <rFont val="Arial Narrow"/>
        <family val="2"/>
        <charset val="238"/>
      </rPr>
      <t>Z-0.2.3</t>
    </r>
  </si>
  <si>
    <r>
      <t xml:space="preserve">Notranja ALU protipožarna (EI30) dvokrilna vrata:
- dim.: 235 x 260 cm, sv. mera primarnega krila: 90 x 220, odpiranje ven
- zasteklitev - po splošnem opisu
- panik večtočkovna ključavnica po EN 1125, panik funkcija B,
- zunaj ALU kljuka, barva 'natur'
- notri panik drog ALU, barva natur, na obeh krilih
- samozapiralo (na obeh krilih s sinhronizacijo)
po shemah: </t>
    </r>
    <r>
      <rPr>
        <b/>
        <sz val="10"/>
        <rFont val="Arial Narrow"/>
        <family val="2"/>
        <charset val="238"/>
      </rPr>
      <t>Z-0.6.2</t>
    </r>
  </si>
  <si>
    <r>
      <t xml:space="preserve">Notranja ALU protipožarna (EI30) dvokrilna vrata s fiksno obsvetlobo in nadsvetlobo:
- dim.: 200 x 260 cm, sv. mera vrat: 120 x 220, odpiranje ven
- zasteklitev - po splošnem opisu
- kontrola pristopa - el. prejemnik
- panik ključavnica po EN 1125, panik funkcija E, 
- zunaj ALU bunka, barva 'natur'
- notri panik drog ALU, barva natur
- samozapiralo  (na prednostnem krilu)
po shemah: </t>
    </r>
    <r>
      <rPr>
        <b/>
        <sz val="10"/>
        <rFont val="Arial Narrow"/>
        <family val="2"/>
        <charset val="238"/>
      </rPr>
      <t>Z-1.1.7</t>
    </r>
  </si>
  <si>
    <r>
      <t xml:space="preserve">Notranja ALU protipožarna (EI30) enokrilna vrata s fiksno nadsvetlobo:
- dim.: 120 x 260 cm, sv. mera vrat: 90 x 220, odpiranje ven
- zasteklitev - po splošnem opisu
- kontrola pristopa - el. prejemnik
- panik ključavnica po EN 179, panik funkcija E
- zunaj ALU bunka, barva 'natur'
- notri kljuka ALU, barva 'natur', oblika po EN 179
- samozapiralo
po shemah: </t>
    </r>
    <r>
      <rPr>
        <b/>
        <sz val="10"/>
        <rFont val="Arial Narrow"/>
        <family val="2"/>
        <charset val="238"/>
      </rPr>
      <t>Z-1.2.1</t>
    </r>
  </si>
  <si>
    <r>
      <t xml:space="preserve">Notranja ALU protipožarna (EI30) enokrilna vrata s fiksno nadsvetlobo:
- dim.: 130 x 260 cm, sv. mera vrat: 110 x 220, odpiranje ven
- polnilo vratnega krila in nadsvetlobe
- kontrola pristopa - el. prejemnik
- panik ključavnica po EN 1125, panik funkcija E
- zunaj ALU bunka, barva 'natur'
- notri panik drog ALU, barva natur
- samozapiralo
po shemah: </t>
    </r>
    <r>
      <rPr>
        <b/>
        <sz val="10"/>
        <rFont val="Arial Narrow"/>
        <family val="2"/>
        <charset val="238"/>
      </rPr>
      <t>Z-1.2.3</t>
    </r>
  </si>
  <si>
    <r>
      <t xml:space="preserve">Notranja ALU protipožarna (EI90) enokrilna vrata s fiksno nadsvetlobo:
- dim.: 120 x 260 cm, sv. mera vrat: 90 x 220, odpiranje ven
- zasteklitev - po splošnem opisu
- kontrola pristopa - el. prejemnik
- zunaj ALU bunka, barva 'natur'
- notri kljuka ALU, barva 'natur'
- samozapiralo
po shemah: </t>
    </r>
    <r>
      <rPr>
        <b/>
        <sz val="10"/>
        <rFont val="Arial Narrow"/>
        <family val="2"/>
        <charset val="238"/>
      </rPr>
      <t>Z-0.4.2</t>
    </r>
  </si>
  <si>
    <t>►dim. 60/220</t>
  </si>
  <si>
    <t>NOTRANJA DRSNA VRATA</t>
  </si>
  <si>
    <t>►dim. 80/210</t>
  </si>
  <si>
    <t>►dim. 90/210</t>
  </si>
  <si>
    <t>►dim. 100/210</t>
  </si>
  <si>
    <t>SANITARNE PREGRADE</t>
  </si>
  <si>
    <t>NOTRANJA LESENA VRATA</t>
  </si>
  <si>
    <r>
      <t>Dobava, montaža in demontaža  opaža prehodov za cevi meteorne in fekalne kanalizacije skozi temeljne grede, z enkratno uporabo lesa. Odprtine velikosti do 0,25 m2/kom.</t>
    </r>
    <r>
      <rPr>
        <b/>
        <sz val="10"/>
        <rFont val="Arial Narrow"/>
        <family val="2"/>
      </rPr>
      <t xml:space="preserve"> </t>
    </r>
    <r>
      <rPr>
        <i/>
        <sz val="10"/>
        <rFont val="Arial Narrow"/>
        <family val="2"/>
      </rPr>
      <t>Količina ocenjena!</t>
    </r>
  </si>
  <si>
    <r>
      <t>Dobava, montaža in demontaža opaža prehodov za razne cevi skozi temeljno ploščo, z enkratno uporabo lesa. Odprtine velikosti do 0,25 m2/kom.</t>
    </r>
    <r>
      <rPr>
        <b/>
        <sz val="10"/>
        <rFont val="Arial Narrow"/>
        <family val="2"/>
      </rPr>
      <t xml:space="preserve"> </t>
    </r>
    <r>
      <rPr>
        <i/>
        <sz val="10"/>
        <rFont val="Arial Narrow"/>
        <family val="2"/>
      </rPr>
      <t>Količina ocenjena!</t>
    </r>
  </si>
  <si>
    <r>
      <t>Dobava, montaža in demontaža opaža prehodov fazonskih kosov pri povezavi vertikalnih in horizontalnih cevi meteorne in fekalne kanalizacije skozi temeljne plošče in grede, z enkratno uporabo lesa. Odprtine velikosti do 0,25 m2/kom.</t>
    </r>
    <r>
      <rPr>
        <b/>
        <sz val="10"/>
        <rFont val="Arial Narrow"/>
        <family val="2"/>
      </rPr>
      <t xml:space="preserve"> </t>
    </r>
    <r>
      <rPr>
        <i/>
        <sz val="10"/>
        <rFont val="Arial Narrow"/>
        <family val="2"/>
      </rPr>
      <t>Količina ocenjena!</t>
    </r>
  </si>
  <si>
    <t>NOTRANJA REVIZIJSKA PROTIPOŽARNA VRATA</t>
  </si>
  <si>
    <t xml:space="preserve">Strojni izkop nasutja za temeljne grede in glave pilotov, v utrjenem nasutju,  s  sprotnim  nakladanjem na transportno sredstvo (izkopani material se kasneje uporabo za izravnavo pri zunanji ureditvi). </t>
  </si>
  <si>
    <t>AKUSTIČNA DEKORATIVNA OBLOGA</t>
  </si>
  <si>
    <t>Dobava, nabava in montaža akustične dekorativne stenske obloge iz recikliranih materialov (kot npr. Archisonic Nordic Pine 311) debeline 24 mm, v vhodni avli. Akustična obloga bo oblikovana kot večji dekorativni napis: "PEDIATRIJA" na podlagi CNC izreza. Dimenzija posamezne črke naj bo višine 30 cm, slog pisave po izboru projektanta
Posamezni elementi so lepljeni na podlago z ustreznimi lepili. z vključenimi vsemi razrezi, izrezi in vpasovanji.
*obračun po dejanskih izmerah.</t>
  </si>
  <si>
    <r>
      <t>►toplotna izolacija - mineralna volna -</t>
    </r>
    <r>
      <rPr>
        <i/>
        <sz val="10"/>
        <rFont val="Arial Narrow"/>
        <family val="2"/>
      </rPr>
      <t xml:space="preserve"> 18,0 cm</t>
    </r>
    <r>
      <rPr>
        <sz val="10"/>
        <rFont val="Arial Narrow"/>
        <family val="2"/>
      </rPr>
      <t xml:space="preserve">
</t>
    </r>
    <r>
      <rPr>
        <i/>
        <sz val="9"/>
        <rFont val="Arial Narrow"/>
        <family val="2"/>
      </rPr>
      <t xml:space="preserve">(kot npr. FKD-N THERMAL 034) </t>
    </r>
  </si>
  <si>
    <r>
      <t xml:space="preserve">Kompletna dobava materiala in izvedba strehe oznake: 
</t>
    </r>
    <r>
      <rPr>
        <b/>
        <u/>
        <sz val="10"/>
        <rFont val="Arial Narrow"/>
        <family val="2"/>
        <charset val="238"/>
      </rPr>
      <t>S1 - RAVNA STREHA</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</si>
  <si>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Kompletna dobava materiala in izvedba strehe oznake: 
</t>
    </r>
    <r>
      <rPr>
        <b/>
        <u/>
        <sz val="10"/>
        <rFont val="Arial Narrow"/>
        <family val="2"/>
        <charset val="238"/>
      </rPr>
      <t>S2 - RAVNA TEHNIČNA STREHA</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</si>
  <si>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Kompletna dobava materiala in izvedba strehe oznake: 
</t>
    </r>
    <r>
      <rPr>
        <b/>
        <u/>
        <sz val="10"/>
        <rFont val="Arial Narrow"/>
        <family val="2"/>
        <charset val="238"/>
      </rPr>
      <t>S5 - RAVNA STREHA V FASADNIH NIŠAH</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</si>
  <si>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 osnovni premaz - </t>
    </r>
    <r>
      <rPr>
        <u/>
        <sz val="10"/>
        <rFont val="Arial Narrow"/>
        <family val="2"/>
      </rPr>
      <t>Ibizol HS</t>
    </r>
  </si>
  <si>
    <r>
      <t xml:space="preserve">• parna zapora - </t>
    </r>
    <r>
      <rPr>
        <u/>
        <sz val="10"/>
        <rFont val="Arial Narrow"/>
        <family val="2"/>
      </rPr>
      <t>BITALBIT AL V4 točkovno navarjen</t>
    </r>
  </si>
  <si>
    <r>
      <t xml:space="preserve">• hidroizolacija 1. sloj - </t>
    </r>
    <r>
      <rPr>
        <u/>
        <sz val="10"/>
        <rFont val="Arial Narrow"/>
        <family val="2"/>
      </rPr>
      <t>samolepilni trak IZOSELF P3</t>
    </r>
  </si>
  <si>
    <r>
      <t xml:space="preserve">• hidroizolacija 2. sloj - </t>
    </r>
    <r>
      <rPr>
        <u/>
        <sz val="10"/>
        <rFont val="Arial Narrow"/>
        <family val="2"/>
      </rPr>
      <t>polno navarjen IZOELAST P5 plus</t>
    </r>
  </si>
  <si>
    <r>
      <t xml:space="preserve">• ločilni drenažni sloj  - </t>
    </r>
    <r>
      <rPr>
        <u/>
        <sz val="10"/>
        <rFont val="Arial Narrow"/>
        <family val="2"/>
      </rPr>
      <t>geokompozitni tepih npr. TenCate Polyfelt Megadrain</t>
    </r>
    <r>
      <rPr>
        <sz val="10"/>
        <rFont val="Arial Narrow"/>
        <family val="2"/>
      </rPr>
      <t xml:space="preserve"> </t>
    </r>
  </si>
  <si>
    <r>
      <t xml:space="preserve">• toplotna izolacija - </t>
    </r>
    <r>
      <rPr>
        <u/>
        <sz val="10"/>
        <rFont val="Arial Narrow"/>
        <family val="2"/>
      </rPr>
      <t>FRAGMAT XPS 300</t>
    </r>
    <r>
      <rPr>
        <sz val="10"/>
        <rFont val="Arial Narrow"/>
        <family val="2"/>
      </rPr>
      <t xml:space="preserve"> - 15,0</t>
    </r>
    <r>
      <rPr>
        <i/>
        <sz val="10"/>
        <rFont val="Arial Narrow"/>
        <family val="2"/>
      </rPr>
      <t xml:space="preserve"> cm</t>
    </r>
  </si>
  <si>
    <r>
      <t xml:space="preserve">• končni sloj - </t>
    </r>
    <r>
      <rPr>
        <u/>
        <sz val="10"/>
        <rFont val="Arial Narrow"/>
        <family val="2"/>
      </rPr>
      <t xml:space="preserve">lepilo z mrežico + emulzija + silikatni fasadni nanos </t>
    </r>
  </si>
  <si>
    <r>
      <t xml:space="preserve">Kompletna dobava materiala in izvedba strehe na servisnih jaških, jaških dvigal in jašku stopnišča oznake: 
</t>
    </r>
    <r>
      <rPr>
        <b/>
        <u/>
        <sz val="10"/>
        <rFont val="Arial Narrow"/>
        <family val="2"/>
        <charset val="238"/>
      </rPr>
      <t>S4 - POŠEVNA TEHNIČNA STREHA</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</si>
  <si>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Kompletna dobava materiala in izvedba strehe na servisnih jaških, jaških dvigal in jašku stopnišča oznake: 
</t>
    </r>
    <r>
      <rPr>
        <b/>
        <u/>
        <sz val="10"/>
        <rFont val="Arial Narrow"/>
        <family val="2"/>
        <charset val="238"/>
      </rPr>
      <t>S6 - NADSTREŠEK OB OBJEKTU</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</si>
  <si>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 toplotna izolacija - </t>
    </r>
    <r>
      <rPr>
        <u/>
        <sz val="10"/>
        <rFont val="Arial Narrow"/>
        <family val="2"/>
      </rPr>
      <t>FRAGMAT XPS 300</t>
    </r>
    <r>
      <rPr>
        <sz val="10"/>
        <rFont val="Arial Narrow"/>
        <family val="2"/>
      </rPr>
      <t xml:space="preserve"> - 5,0</t>
    </r>
    <r>
      <rPr>
        <i/>
        <sz val="10"/>
        <rFont val="Arial Narrow"/>
        <family val="2"/>
      </rPr>
      <t xml:space="preserve"> cm</t>
    </r>
  </si>
  <si>
    <r>
      <t xml:space="preserve">Kompletna izdelava, dobava in montaža pokrivne kape instalacijskih jaškov na strehi okvirnih zunanjih dim. 160 x 180 cm, višine 70 cm, iz nerjavečih vročecinkanih kvadratnih profilov dim. 4 x 4 cm debelostenskih profilov 4 mm. Strešna konstrukcija je seatavljena iz vezane plošče debelin 25 mm, na katero se pritrdi pokrivna in zaključna pločevina s podkonstrukcijo in odkapnimi zaključki. V sklopu podkonstrukcije se predvidijo tudi nosilni kvadratni stebri 5 x 5 cm debelostenskih profilov 4 mm višine 150 cm, ki bo osnova za pritrjevanje zgornjega dela kape. Celotna kapa je zunanje streni zaključena v nerjaveči pločevini in potrebnimi prezračevalnimi režami "Z" oblike v velikosti 150 x 60 cm, postavljenih na dve čelni stranici, da je onemogočeno prepuščanje vode v notranjost. Točen tip rešetke in zaključki potrebno uskladiti na licu mesta na podlagi kanalov strojnih instalacij. V sklopu celote naj se predividjo vsi potrebni zaključki, odkapni profili, tesnenja, pritrdilni materiali in revizijske odprtine, da je mogoč dostop v notranjost jaška. Pred izdelavo mora izvajalec priložiti na podlagi priložene sheme tudi delavniške načrte za izvedbo.
</t>
    </r>
    <r>
      <rPr>
        <b/>
        <i/>
        <sz val="10"/>
        <rFont val="Arial Narrow"/>
        <family val="2"/>
      </rPr>
      <t>Izvedba po detajlu priložene sheme.</t>
    </r>
  </si>
  <si>
    <r>
      <t xml:space="preserve">►dim. 90 x 220 cm, </t>
    </r>
    <r>
      <rPr>
        <b/>
        <sz val="10"/>
        <rFont val="Arial Narrow"/>
        <family val="2"/>
      </rPr>
      <t>zaščita vratnih kril in podbojev proti sevanju vsaj ekvivalentna 2,0 mmPb (po elaboratu LDOZ-75/2024-AK, 25.11.2024)</t>
    </r>
  </si>
  <si>
    <r>
      <t xml:space="preserve">►dim. 90 x 220 cm, </t>
    </r>
    <r>
      <rPr>
        <b/>
        <sz val="10"/>
        <rFont val="Arial Narrow"/>
        <family val="2"/>
      </rPr>
      <t>povezava vrat s stomatološkim stolom</t>
    </r>
  </si>
  <si>
    <r>
      <t xml:space="preserve">►dim. 90 x 220 cm, </t>
    </r>
    <r>
      <rPr>
        <b/>
        <sz val="10"/>
        <rFont val="Arial Narrow"/>
        <family val="2"/>
      </rPr>
      <t>panik okovje (SIST EN 1125)</t>
    </r>
  </si>
  <si>
    <r>
      <t xml:space="preserve">Zunanja ALU enokrilna vrata:
- dim.: 108 x 220 cm, sv. mera vrat: 88 x 210, odpiranje </t>
    </r>
    <r>
      <rPr>
        <sz val="10"/>
        <rFont val="Arial Narrow"/>
        <family val="2"/>
        <charset val="238"/>
      </rPr>
      <t>ven
- evakuacijska po EN 179</t>
    </r>
    <r>
      <rPr>
        <sz val="10"/>
        <rFont val="Arial Narrow"/>
        <family val="2"/>
      </rPr>
      <t xml:space="preserve">
- zasteklitev - sončno-zaščitno steklo; varnostna zasteklitev vratnega krila - nalet
- zunaj ročaj INOX (oblika in dimenzije po izboru arhitekta)
- notri kljuka ALU, barva 'natur' </t>
    </r>
    <r>
      <rPr>
        <sz val="10"/>
        <rFont val="Arial Narrow"/>
        <family val="2"/>
        <charset val="238"/>
      </rPr>
      <t>(oblika po EN 179)
- kontrola pristopa</t>
    </r>
    <r>
      <rPr>
        <sz val="10"/>
        <rFont val="Arial Narrow"/>
        <family val="2"/>
      </rPr>
      <t xml:space="preserve">
- samozapiralo
po shemah:</t>
    </r>
    <r>
      <rPr>
        <b/>
        <sz val="10"/>
        <rFont val="Arial Narrow"/>
        <family val="2"/>
        <charset val="238"/>
      </rPr>
      <t xml:space="preserve"> OV-0.1.10</t>
    </r>
  </si>
  <si>
    <r>
      <t xml:space="preserve">Zunanja ALU enokrilna vrata:
- dim.: 125 x 220 cm, sv. mera vrat: 105 x 210, odpiranje </t>
    </r>
    <r>
      <rPr>
        <sz val="10"/>
        <rFont val="Arial Narrow"/>
        <family val="2"/>
        <charset val="238"/>
      </rPr>
      <t>ven
- evakuacijska po EN 179</t>
    </r>
    <r>
      <rPr>
        <sz val="10"/>
        <rFont val="Arial Narrow"/>
        <family val="2"/>
      </rPr>
      <t xml:space="preserve">
- zasteklitev - sončno-zaščitno steklo; varnostna zasteklitev vratnega krila - nalet
- zunaj ročaj INOX (oblika in dimenzije po izboru arhitekta)
- notri kljuka ALU, barva 'natur'</t>
    </r>
    <r>
      <rPr>
        <sz val="10"/>
        <rFont val="Arial Narrow"/>
        <family val="2"/>
        <charset val="238"/>
      </rPr>
      <t xml:space="preserve"> (oblika po EN 179)
- kontrola pristopa</t>
    </r>
    <r>
      <rPr>
        <sz val="10"/>
        <rFont val="Arial Narrow"/>
        <family val="2"/>
      </rPr>
      <t xml:space="preserve">
- samozapiralo
po shemah:</t>
    </r>
    <r>
      <rPr>
        <b/>
        <sz val="10"/>
        <rFont val="Arial Narrow"/>
        <family val="2"/>
        <charset val="238"/>
      </rPr>
      <t xml:space="preserve"> OV-0.1.11</t>
    </r>
  </si>
  <si>
    <r>
      <t>Zunanja ALU enokrilna vrata:
- dim.: 125 x 220 cm, sv. mera vrat: 105 x 210, odpiranje ven
- evakuacijska po EN 179
- zasteklitev - sončno-zaščitno steklo; varnostna zasteklitev vratnega krila - nalet
- zunaj ročaj INOX (oblika in dimenzije po izboru arhitekta)
- notri kljuka ALU, barva 'natur'</t>
    </r>
    <r>
      <rPr>
        <sz val="10"/>
        <rFont val="Arial Narrow"/>
        <family val="2"/>
        <charset val="238"/>
      </rPr>
      <t xml:space="preserve"> (oblika po EN 179)
- kontrola pristopa</t>
    </r>
    <r>
      <rPr>
        <sz val="10"/>
        <rFont val="Arial Narrow"/>
        <family val="2"/>
      </rPr>
      <t xml:space="preserve">
- samozapiralo
po shemah:</t>
    </r>
    <r>
      <rPr>
        <b/>
        <sz val="10"/>
        <rFont val="Arial Narrow"/>
        <family val="2"/>
        <charset val="238"/>
      </rPr>
      <t xml:space="preserve"> OV-0.3.7.3, OV-0.3.7.7</t>
    </r>
  </si>
  <si>
    <r>
      <t xml:space="preserve">Kompletna dobava in polaganje RF letvice, na stičišču različnih tlakov </t>
    </r>
    <r>
      <rPr>
        <i/>
        <sz val="10"/>
        <rFont val="Arial Narrow"/>
        <family val="2"/>
      </rPr>
      <t>(Ocenjana dolžina!)</t>
    </r>
  </si>
  <si>
    <r>
      <t xml:space="preserve">Izvedba izravnave podlage (cementni estrih po DIN18202) osnovni obrus, nanos predpremaza (kot npr. SCHONOX KH), ter  izravnalno maso (kot npr. SCHONOX ZM) do deb. 3 mm po navodilih proizvajalca, </t>
    </r>
    <r>
      <rPr>
        <u/>
        <sz val="10"/>
        <rFont val="Arial Narrow"/>
        <family val="2"/>
      </rPr>
      <t>kot podlaga talne obloge iz kavčuka.</t>
    </r>
  </si>
  <si>
    <t>Dobava in oblaganje sten sanitarnih prostorov, s stensko keramiko, ploščice so I. kvalitete dimenzij 75 x 75 cm R10, srednjega cenovnega razreda, z lepljenjem in fugiranjem 2mm (kot npr. Murexin FM 60 FLEX, CG2 WA) in uporabo ALU kovinskih vogalnikov (min. cena keramike 40€/m2). Barvo, tip in način polaganja po izboru projektanta.</t>
  </si>
  <si>
    <r>
      <t xml:space="preserve">Dobava in položitev finalne talne obloge s </t>
    </r>
    <r>
      <rPr>
        <u/>
        <sz val="10"/>
        <rFont val="Arial Narrow"/>
        <family val="2"/>
      </rPr>
      <t>keramične / granitogress</t>
    </r>
    <r>
      <rPr>
        <sz val="10"/>
        <rFont val="Arial Narrow"/>
        <family val="2"/>
      </rPr>
      <t xml:space="preserve"> ploščciami, na </t>
    </r>
    <r>
      <rPr>
        <u/>
        <sz val="10"/>
        <rFont val="Arial Narrow"/>
        <family val="2"/>
      </rPr>
      <t>čelne ploskve stopnic</t>
    </r>
    <r>
      <rPr>
        <sz val="10"/>
        <rFont val="Arial Narrow"/>
        <family val="2"/>
      </rPr>
      <t>, ploščice so I. kvalitete dimenzij 75 x 75 cm R10, srednjega cenovnega razreda, polaganje v fleksibilno lepilo deb. 0,50 cm, s fugiranjem 5 mm(kot npr. Murexin FM 60 FLEX, CG2 WA) in uporabo ALU kovinskih vogalnikov (min. cena keramike 40€/m2). V ceno všteta material in delo. Barvo, tip in način polaganja po izboru investitorja!</t>
    </r>
  </si>
  <si>
    <r>
      <t xml:space="preserve">Dodatek za izvedbo obdelave roba stopnice, nedrsno in barvno kontrastno. </t>
    </r>
    <r>
      <rPr>
        <i/>
        <sz val="10"/>
        <rFont val="Arial Narrow"/>
        <family val="2"/>
      </rPr>
      <t>Obdelava po navodilih projektanta!</t>
    </r>
    <r>
      <rPr>
        <sz val="10"/>
        <rFont val="Arial Narrow"/>
        <family val="2"/>
      </rPr>
      <t/>
    </r>
  </si>
  <si>
    <r>
      <t xml:space="preserve">Dobava in položitev finalne talne obloge s </t>
    </r>
    <r>
      <rPr>
        <u/>
        <sz val="10"/>
        <rFont val="Arial Narrow"/>
        <family val="2"/>
      </rPr>
      <t>keramične / granitogress</t>
    </r>
    <r>
      <rPr>
        <sz val="10"/>
        <rFont val="Arial Narrow"/>
        <family val="2"/>
      </rPr>
      <t xml:space="preserve"> ploščciami, na </t>
    </r>
    <r>
      <rPr>
        <u/>
        <sz val="10"/>
        <rFont val="Arial Narrow"/>
        <family val="2"/>
      </rPr>
      <t>zunanje pohodne površine v atrijih</t>
    </r>
    <r>
      <rPr>
        <sz val="10"/>
        <rFont val="Arial Narrow"/>
        <family val="2"/>
      </rPr>
      <t>, ploščice so I. kvalitete dimenzij 60 x 60 cm R11, debeline 2 cm, srednjega cenovnega razreda, polaganje v KTF 55, TRASS fleksibilno lepilo deb. 0,50 cm, s fugiranjem (kot npr. Murexin FMT 15, CG1) in uporabo ALU kovinskih vogalnikov (min. cena keramike 55€/m2). Barvo, tip in način polaganja po izboru investitorja!</t>
    </r>
  </si>
  <si>
    <r>
      <t xml:space="preserve">Izdelava prednamaza z emulzijo </t>
    </r>
    <r>
      <rPr>
        <u/>
        <sz val="10"/>
        <rFont val="Arial Narrow"/>
        <family val="2"/>
      </rPr>
      <t>ometanih sten</t>
    </r>
    <r>
      <rPr>
        <sz val="10"/>
        <rFont val="Arial Narrow"/>
        <family val="2"/>
      </rPr>
      <t xml:space="preserve"> ter min. 2 x oplesk s poldisperzijsko  barvo;  kompletno po predpisih in navodilih proizvajalca, z vsemi pomožnimi deli, odri in transporti.</t>
    </r>
  </si>
  <si>
    <r>
      <t xml:space="preserve">• mavčnokartonska plošča - </t>
    </r>
    <r>
      <rPr>
        <i/>
        <sz val="10"/>
        <rFont val="Arial Narrow"/>
        <family val="2"/>
      </rPr>
      <t>12,5 mm</t>
    </r>
  </si>
  <si>
    <r>
      <t xml:space="preserve">• mavčnokartonska plošča </t>
    </r>
    <r>
      <rPr>
        <i/>
        <sz val="10"/>
        <rFont val="Arial Narrow"/>
        <family val="2"/>
      </rPr>
      <t>- 12,5 mm</t>
    </r>
  </si>
  <si>
    <r>
      <t xml:space="preserve">• profil in izolacija - 100 </t>
    </r>
    <r>
      <rPr>
        <i/>
        <sz val="10"/>
        <rFont val="Arial Narrow"/>
        <family val="2"/>
      </rPr>
      <t>mm</t>
    </r>
  </si>
  <si>
    <r>
      <t xml:space="preserve">• požarna mavčnokartonska plošča - </t>
    </r>
    <r>
      <rPr>
        <i/>
        <sz val="10"/>
        <rFont val="Arial Narrow"/>
        <family val="2"/>
      </rPr>
      <t>12,5 mm</t>
    </r>
  </si>
  <si>
    <r>
      <t xml:space="preserve">• požarna mavčnokartonska plošča </t>
    </r>
    <r>
      <rPr>
        <i/>
        <sz val="10"/>
        <rFont val="Arial Narrow"/>
        <family val="2"/>
      </rPr>
      <t>- 12,5 mm</t>
    </r>
  </si>
  <si>
    <r>
      <t xml:space="preserve">• Diamant plošča - </t>
    </r>
    <r>
      <rPr>
        <i/>
        <sz val="10"/>
        <rFont val="Arial Narrow"/>
        <family val="2"/>
      </rPr>
      <t>12,5 mm</t>
    </r>
  </si>
  <si>
    <r>
      <t xml:space="preserve">• Silentboard plošča </t>
    </r>
    <r>
      <rPr>
        <i/>
        <sz val="10"/>
        <rFont val="Arial Narrow"/>
        <family val="2"/>
      </rPr>
      <t>- 12,5 mm</t>
    </r>
  </si>
  <si>
    <r>
      <t xml:space="preserve">• profil in izolacija - 50 </t>
    </r>
    <r>
      <rPr>
        <i/>
        <sz val="10"/>
        <rFont val="Arial Narrow"/>
        <family val="2"/>
      </rPr>
      <t>mm</t>
    </r>
  </si>
  <si>
    <r>
      <t xml:space="preserve">• Diamant plošča </t>
    </r>
    <r>
      <rPr>
        <i/>
        <sz val="10"/>
        <rFont val="Arial Narrow"/>
        <family val="2"/>
      </rPr>
      <t>- 12,5 mm</t>
    </r>
  </si>
  <si>
    <r>
      <t xml:space="preserve">• profil in izolacija - 75 </t>
    </r>
    <r>
      <rPr>
        <i/>
        <sz val="10"/>
        <rFont val="Arial Narrow"/>
        <family val="2"/>
      </rPr>
      <t>mm</t>
    </r>
  </si>
  <si>
    <r>
      <t xml:space="preserve">Dobava in montaža </t>
    </r>
    <r>
      <rPr>
        <b/>
        <u/>
        <sz val="10"/>
        <rFont val="Arial Narrow"/>
        <family val="2"/>
      </rPr>
      <t>modularnega kovinskega stropa v ordinacijah</t>
    </r>
    <r>
      <rPr>
        <sz val="10"/>
        <rFont val="Arial Narrow"/>
        <family val="2"/>
      </rPr>
      <t xml:space="preserve"> po projektu (kot npr. Kalcer Atena Metal
MODULAR 24 TEGULAR DROP 9 ANTI-BACTERIAL). Strop je izgrajen iz eno-nivojske kovinske podkonstrukcije iz vidnih T24 profilov v beli barvi z ANTI-BACTERIAL obdelavo. Obešalna višina stropa 0,5 m. V konstrukcijo so vstavljene kovinske plošče dim. 600x600mm, izdelane iz gladke pocinkane jeklene pločevine debeline 0,5 mm. Plošče so belo barvane in obdelane z ANTI-BACTERIAL obdelavo.
Robovi plošč so poglobljeni Tegular DROP 9 z ravno krivljenim robom. Strop se na stene zaključuje z zaključnim L profilom bele barve dim 25x25mm iz belo barvane galvanizirane pločevine 0,5 mm z obdelavo ANTI-BACTERIAL.</t>
    </r>
  </si>
  <si>
    <r>
      <t xml:space="preserve">Dobava in montaža </t>
    </r>
    <r>
      <rPr>
        <b/>
        <u/>
        <sz val="10"/>
        <rFont val="Arial Narrow"/>
        <family val="2"/>
      </rPr>
      <t>kovinskega veliko-formatnega stropa v prostorih zdravstvenega doma</t>
    </r>
    <r>
      <rPr>
        <sz val="10"/>
        <rFont val="Arial Narrow"/>
        <family val="2"/>
      </rPr>
      <t xml:space="preserve"> po projektu (npr. Kalcer Atena Compact 512 CIV). Strop se vgrajuje kot samonosilna izvedba in/ali na skrito eno-nivojsko kovinsko podkonstrukcijo iz glavnih perforiranih U profilov 30x20x30, obešenih v primarni strop s togimi obešali in sponk (Hooking brackets) za pritrditev lamel na profile. Sponke so v profile fiksirane z vzmetnimi clip elementi. Obešalna višina stropa do 0,65 m. Kovinske plošče iz pocinkane pločevine debeline 0,7mm so gladke, diagonalno (45%) perforirane s perforacijami premera ø1,5 cm, horizontalni zamik 4 cm in vertikalni zamik 2 cm,  (kot. npr. Atena diagonal perforations AP 1,5/22% D), belo barvane, vzdolžni robovi plošč so oblikovani tako, da se (zaradi dodatne zaščite) medsebojno prekrivajo in nalegajo ena na drugo. Strop je izgrajen iz linijskih lamel širine 600 mm, dolžine po projektu od 1500 do 2000 mm. Lamele so vpete v nosilni profil s pomočjo nosilca za pritrditev in varovalne zaklepne sponke iz galvaniziranega jekla. Strop se na stene zaključuje z zaključnim L profilom bele barve dim 20x55 mm iz belo barvane galvanizirane pločevine 1,2 mm. Profil je oblikovan tako, da je vanj možno vstaviti tudi posebne vzmetne sponke za dodatno fiksiranje stropnih lamel na zaključni profil. </t>
    </r>
  </si>
  <si>
    <r>
      <t xml:space="preserve">Dobava in montaža </t>
    </r>
    <r>
      <rPr>
        <b/>
        <u/>
        <sz val="10"/>
        <rFont val="Arial Narrow"/>
        <family val="2"/>
      </rPr>
      <t>kovinskega veliko-formatnega stropa v prostorih lekarne</t>
    </r>
    <r>
      <rPr>
        <sz val="10"/>
        <rFont val="Arial Narrow"/>
        <family val="2"/>
      </rPr>
      <t xml:space="preserve"> po projektu (npr. Kalcer Atena Compact 512 CIV). Strop se vgrajuje kot samonosilna izvedba in/ali na skrito eno-nivojsko kovinsko podkonstrukcijo iz glavnih perforiranih U profilov 30x20x30, obešenih v primarni strop s togimi obešali in sponk (Hooking brackets) za pritrditev lamel na profile. Sponke so v profile fiksirane z vzmetnimi clip elementi. Obešalna višina stropa do 0,65 m. Kovinske plošče iz pocinkane pločevine debeline 0,7mm so gladke, neperforirane, belo barvane, vzdolžni robovi plošč so oblikovani tako, da se (zaradi dodatne zaščite) medsebojno prekrivajo in nalegajo ena na drugo. Strop je izgrajen iz linijskih lamel širine 600 mm, dolžine po projektu od 1500 do 2000 mm. Lamele so vpete v nosilni profil s pomočjo nosilca za pritrditev in varovalne zaklepne sponke iz galvaniziranega jekla. Strop se na stene zaključuje z zaključnim L profilom bele barve dim 20x55 mm iz belo barvane galvanizirane pločevine 1,2 mm. Profil je oblikovan tako, da je vanj možno vstaviti tudi posebne vzmetne sponke za dodatno fiksiranje stropnih lamel na zaključni profil.</t>
    </r>
  </si>
  <si>
    <r>
      <t>Okna:
- Toplotna prehodnost: Uw≤ 0,9 W/m2K
- Zvočna izolativnost: Rw ≥ 30</t>
    </r>
    <r>
      <rPr>
        <sz val="9"/>
        <color indexed="10"/>
        <rFont val="Arial Narrow"/>
        <family val="2"/>
        <charset val="238"/>
      </rPr>
      <t xml:space="preserve"> </t>
    </r>
    <r>
      <rPr>
        <sz val="9"/>
        <rFont val="Arial Narrow"/>
        <family val="2"/>
        <charset val="238"/>
      </rPr>
      <t>dB oz. po elaboratu zaščite pred hrupom v stavbah</t>
    </r>
    <r>
      <rPr>
        <sz val="9"/>
        <rFont val="Arial Narrow"/>
        <family val="2"/>
      </rPr>
      <t>,
- Zrakotesnost po SIST EN 12207: razred 4
- Vodotesnost po SIST EN 12208: razred 9A
- Odpornost na udarni veter po SIST EN 12210: razred B4
- Mehanske lastnosti (sile pri uporabi) po EN 13115 - razred 4 
- Mehanska trajnost po EN 12400 - razred 3
- Odpornost na korozijo po SIST EN 1670: razred 5
- Protivlomnost po SIST EN 1627:2011: ni zahtev</t>
    </r>
  </si>
  <si>
    <r>
      <t xml:space="preserve">- Toplotna prehodnost: Ud≤ 1,1 W/m2K
- Zvočna izolativnost: Rw ≥ </t>
    </r>
    <r>
      <rPr>
        <sz val="9"/>
        <rFont val="Arial Narrow"/>
        <family val="2"/>
        <charset val="238"/>
      </rPr>
      <t>30 dB oz. po elaboratu zaščite pred hrupom v stavbah (zunanja vrata)
                                  Rw ≥ 40 dB oz. po elaboratu zaščite pred hrupom v stavbah (notranja vrata)</t>
    </r>
    <r>
      <rPr>
        <sz val="9"/>
        <rFont val="Arial Narrow"/>
        <family val="2"/>
      </rPr>
      <t xml:space="preserve">
- Zrakotesnost po SIST EN 12207: razred 2
- Vodotesnost po SIST EN 12208: razred 5A
- Odpornost na udarni veter po SIST EN 12210: razred B3
- Mehanske lastnosti (sile pri uporabi) po EN 13115 - razred 4 
- Mehanska trajnost po EN 12400 - razred 8
- Protivlomnost po SIST EN 1627:2011: ni zahtev</t>
    </r>
  </si>
  <si>
    <r>
      <t>- Toplotna prehodnost: Ucw≤ 0,9 W/m2K
- Zvočna izolativnost: Rw ≥</t>
    </r>
    <r>
      <rPr>
        <sz val="9"/>
        <rFont val="Arial Narrow"/>
        <family val="2"/>
        <charset val="238"/>
      </rPr>
      <t xml:space="preserve"> 30 dB oz. po elaboratu zaščite pred hrupom v stavbah (zunanja vrata)
- Zrakotesnost po SIST EN </t>
    </r>
    <r>
      <rPr>
        <sz val="9"/>
        <rFont val="Arial Narrow"/>
        <family val="2"/>
      </rPr>
      <t>12152: razred AE
- Vodotesnost po SIST EN 12154: razred RE1200
- Odpornost na udarni veter po SIST EN 12179: 2,0 kN/m2 (3,0 kN/m2)
- Protivlomnost po SIST EN 1627:2011: ni zahtev</t>
    </r>
  </si>
  <si>
    <r>
      <t xml:space="preserve">Kompletna dobava in izvdeba </t>
    </r>
    <r>
      <rPr>
        <b/>
        <u/>
        <sz val="10"/>
        <rFont val="Arial Narrow"/>
        <family val="2"/>
      </rPr>
      <t>enostranskega zapiranja stene kot poravnava z vgrajeno elektro omarico deb. 23 cm</t>
    </r>
    <r>
      <rPr>
        <sz val="10"/>
        <rFont val="Arial Narrow"/>
        <family val="2"/>
      </rPr>
      <t>,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TWP1, debelina izolacije skladna z navodili proizvajalca, glede na debelino stene. Zvočna zaščita stene Rw=58 dB.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r>
  </si>
  <si>
    <t>B/4.</t>
  </si>
  <si>
    <t>B/3.</t>
  </si>
  <si>
    <t>A/</t>
  </si>
  <si>
    <t>A/1.</t>
  </si>
  <si>
    <r>
      <t xml:space="preserve">Nabava, dobava in zidanja </t>
    </r>
    <r>
      <rPr>
        <b/>
        <sz val="10"/>
        <rFont val="Arial Narrow"/>
        <family val="2"/>
      </rPr>
      <t>podnožja instalacijske kape</t>
    </r>
    <r>
      <rPr>
        <sz val="10"/>
        <rFont val="Arial Narrow"/>
        <family val="2"/>
      </rPr>
      <t xml:space="preserve"> jaška iz porobetonskih zidakov debeline 15 cm, okvirnih zunanjih dimenzij 160 x 140 cm, do višine 85 cm, v obliki pravokotnika. Obzidava poteka 15 cm navzven posameznega preboja strešne plošče. Velikost posameznega podnožja se prilagodi na vsak preboj. V ceno je vključeno vso delo in material pomožnih sredstev, pomožni material, lepljenje zidakov in rezanje zidakov. Izvedba natančno po navodilih proizvajalca, vključno z V in H transporti ter potrebnimi delovnimi odri</t>
    </r>
  </si>
  <si>
    <r>
      <t xml:space="preserve">Vzidave in zidarske obdelave elektro omaric, razdelilcev, hidrantnih  omar, vodomerov,  regulacijskih  in  tehnoloških naprav do velikosti 1,00 m2. </t>
    </r>
    <r>
      <rPr>
        <i/>
        <sz val="10"/>
        <rFont val="Arial Narrow"/>
        <family val="2"/>
      </rPr>
      <t>Količina ocenjena, končno število prebojev po potrditvi projektanta in nadzora!</t>
    </r>
  </si>
  <si>
    <t>Nabava,  dobava  in vgradnja toplotne izolacije  deb. 5 cm, npr. Fibran XPS300L., kot zaščita vertikalne hidroizolacije temeljev, z vsemi pomožnimi, pripravljalnimi in zaključnimi deli ter  vsemi  potrebnimi horizontalnimi in vertikalnimi transporti</t>
  </si>
  <si>
    <t>SKUPAJ SONČNA ELEKTRARNA</t>
  </si>
  <si>
    <t>Kompletna izdelava načrta sistemskega ključa in pridobitev potrditve s strani naročnika, nadzora in vojde projektiranja</t>
  </si>
  <si>
    <t>B/5.</t>
  </si>
  <si>
    <t>B/8.</t>
  </si>
  <si>
    <t>B/11.</t>
  </si>
  <si>
    <t>B/12.</t>
  </si>
  <si>
    <t>OSTALA OPREMA</t>
  </si>
  <si>
    <t>C/1.</t>
  </si>
  <si>
    <t>B12.0</t>
  </si>
  <si>
    <t xml:space="preserve">Kompletna izdelava, dobava in montaža poštni nabiralnik, pocinkana pločevina.
</t>
  </si>
  <si>
    <t>Kompletna izdelava, dobava in montaža hišne tablice (hišna številka), dim. 150x200 mm</t>
  </si>
  <si>
    <t>STOPNICE - PREHODI ČEZ INŠTALACIJE NA STREHI</t>
  </si>
  <si>
    <r>
      <t>Dobava, montaža in demontaža opaža prehodov za cevi odduha skozi strešno ploščo, z enkratno uporabo lesa. Odprtine velikosti do 0,25 m2/kom.</t>
    </r>
    <r>
      <rPr>
        <b/>
        <sz val="10"/>
        <rFont val="Arial Narrow"/>
        <family val="2"/>
      </rPr>
      <t xml:space="preserve"> </t>
    </r>
    <r>
      <rPr>
        <i/>
        <sz val="10"/>
        <rFont val="Arial Narrow"/>
        <family val="2"/>
      </rPr>
      <t>Količina ocenjena!</t>
    </r>
  </si>
  <si>
    <r>
      <t xml:space="preserve">Zidarska obdelava prehodov strešne plošče za odduhe po prehodno izdolbljenih kanalih, špric in groba zidarska obdelava  izdolbljenih  kanalov  v  strešni plošči, vključno z izvedbo tesnenja odduhov skladno z navodili proizvajalca cevi in proizvajalcev materialov vključenih v slojnost strehe. Vključeni vsi dodatni materiali. </t>
    </r>
    <r>
      <rPr>
        <i/>
        <sz val="10"/>
        <rFont val="Arial Narrow"/>
        <family val="2"/>
        <charset val="238"/>
      </rPr>
      <t>Količina ocenjena, končno število prebojev po potrditvi projektanta in nadzora!</t>
    </r>
  </si>
  <si>
    <t>Dobava in montaža prezračevane fasadne obloge iz vlaknocementnih fasadnih plošč, debeline 8 mm, mehanska odpornost  Klasa A4  po standardu EN 12467, odziv na ogenj razred A2-s1,d0 kot npr. Swisspearl, standardna barva po izboru arhitekta. Fasadne plošče so položene skladno z načrtom fasad in so tovarniško razrezane na dimenzije vključno z izvrtinami za pritrjevanje. Na Alu podkonstrukcijo se pritrjujejo z nerjavnimi kovicami 4,0 x 18 – K15, glava kovice v barvi plošč. Pri pritrjevanju plošč je potrebno upoštevati fiksne in pomične točke pritrjevanja skladno z navodili dobavitelja. Na zgornjem in spodnjem robu fasade ter ob prekinitvah e izvede reža za zajem oz. izpust zraka, ki se zaščiti z Alu perforiranim profilom. V horizontalne fuge se vstavi L pločevina iz nerjavnega jekla/ Alu prašno barvan profiliran profil, črn.  Maksimalni razmik med kovicami je glede na obtežbo z vetrom okvirno do 400 mm oz. skladno s statičnim izračunom .</t>
  </si>
  <si>
    <t>Dobava in montaža prezračevane fasadne obloge iz vlaknocementnih fasadnih plošč, debeline 8 mm, mehanska odpornost  Klasa A4  po standardu EN 12467, odziv na ogenj razred A2-s1,d0 kot npr. Swisspearl, standardna barva po izboru arhitekta. Fasadne plošče so položene skladno z načrtom fasad in so tovarniško razrezane na dimenzije vključno z izvrtinami za pritrjevanje. Na Alu podkonstrukcijo se pritrjujejo z nerjavnimi kovicami 4,0 x 18 – K15, glava kovice v barvi plošč. Pri pritrjevanju plošč je potrebno upoštevati fiksne in pomične točke pritrjevanja skladno z navodili dobavitelja. Ob oknih se fasadne plošče vstavijo v U profil  27,5x 13 x 20 mm debeline 1,5 mm, prašno barvan. Vse odprtine  za zajem ali izpust zraka prezračevangea sloja, ki se zaščiti z Alu perforiranim profilom. V horizontalne fuge se vstavi L pločevina iz nerjavnega jekla/ Alu prašno barvan profiliran profil, črn.  Maksimalni razmik med kovicami je glede na obtežbo z vetrom največ 400 mm oz. skladno s statičnim izračunom .</t>
  </si>
  <si>
    <r>
      <t xml:space="preserve">Kompletna izdelava termo izolativne fasade "hišk" instalacijskih jaškov, stopnišč in dvigal na strehi - </t>
    </r>
    <r>
      <rPr>
        <b/>
        <sz val="10"/>
        <rFont val="Arial Narrow"/>
        <family val="2"/>
      </rPr>
      <t>inštal. jaški</t>
    </r>
    <r>
      <rPr>
        <sz val="10"/>
        <rFont val="Arial Narrow"/>
        <family val="2"/>
      </rPr>
      <t>, vključno z vsemi pomožnimi deli in materiali. V ceni upoštevati ojačitve vogalnih in špaletnih robov, vgradnja dilatacijskih profilov, dodatno diagonalno armiranje vogalov v fasadnih odprtinah</t>
    </r>
  </si>
  <si>
    <r>
      <t xml:space="preserve">Kompletna izdelava, dobava in montaža pocinkane kovinske podkonstrukcije z točkovnimi nasadili z možnostjo regulacije za izravnavo višine klimata. V ceni naj bo upoštevana tudi izdelava delavniške risbe z detajlom načina izvedbe montaže klimata z razbremenilnimi ploščami. </t>
    </r>
    <r>
      <rPr>
        <i/>
        <u/>
        <sz val="10"/>
        <rFont val="Arial Narrow"/>
        <family val="2"/>
      </rPr>
      <t>Tip in izvedbeni detajl potrdi projektant!</t>
    </r>
    <r>
      <rPr>
        <i/>
        <sz val="10"/>
        <rFont val="Arial Narrow"/>
        <family val="2"/>
        <charset val="238"/>
      </rPr>
      <t/>
    </r>
  </si>
  <si>
    <t>►Toplotna črpalka dim. 515 x 220 cm</t>
  </si>
  <si>
    <t>►Toplotna črpalka dim. 520 x 220 cm</t>
  </si>
  <si>
    <t>►Klimat dim. 460 x 170 cm</t>
  </si>
  <si>
    <t>►Klimat dim. 580 x 160 cm</t>
  </si>
  <si>
    <t>►Klimat dim. 800 x 300 cm</t>
  </si>
  <si>
    <t>Kompletna dobava in montaža kovinske penjalne lestve s hrbtobranom za dostop na streho (npr. EPRO - Steigtehnik ali podobno), testirano po DIN 18799-2 in DIN 353-1, širine 520 mm, protizdrsne nastopne prečke, bočno varovanje proti zdrsu, premer obroča 751mm. Višina lestve 4,5 m.</t>
  </si>
  <si>
    <t>Kompletna dobava, nabava in vgradnja pohodnih plošč v prodnikih na tehnični strehi dim 40 x 40 cm.</t>
  </si>
  <si>
    <t>6. Pri vratih namenjenim sanitarijam za invalide potrebno predvideti vgradjno ključavnice za EURO ključ</t>
  </si>
  <si>
    <t>7. Kjer je kontrola dostopa se predvidi primerno kljuko.</t>
  </si>
  <si>
    <r>
      <t xml:space="preserve">Dolbljenje kanalov v betonskih stenah za vgraditev raznih ventilacijskih cevi in ostalih kanalov. </t>
    </r>
    <r>
      <rPr>
        <i/>
        <sz val="10"/>
        <rFont val="Arial Narrow"/>
        <family val="2"/>
        <charset val="238"/>
      </rPr>
      <t>Količina ocenjena, končno število prebojev po potrditvi projektanta in nadzora!</t>
    </r>
  </si>
  <si>
    <r>
      <t xml:space="preserve">Zidarska obdelava betonskih sten po prehodno izdolbljenih kanalih instalacijskih razvodov in ostalih kanalov, špric in groba zidarska obdelava  izdolbljenih  kanalov  v  stenah. </t>
    </r>
    <r>
      <rPr>
        <i/>
        <sz val="10"/>
        <rFont val="Arial Narrow"/>
        <family val="2"/>
        <charset val="238"/>
      </rPr>
      <t>Količina ocenjena, končno število prebojev po potrditvi projektanta in nadzora!</t>
    </r>
  </si>
  <si>
    <r>
      <t xml:space="preserve">Kompletna dobava in izvdeba </t>
    </r>
    <r>
      <rPr>
        <b/>
        <u/>
        <sz val="10"/>
        <rFont val="Arial Narrow"/>
        <family val="2"/>
      </rPr>
      <t>enostranskega zapiranja betonskih stebrov z dvemi sloji mavčno kartonskih plošč</t>
    </r>
    <r>
      <rPr>
        <sz val="10"/>
        <rFont val="Arial Narrow"/>
        <family val="2"/>
      </rPr>
      <t>,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5 cm. Obloge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r>
  </si>
  <si>
    <r>
      <t xml:space="preserve">Kompletna dobava in izvdeba </t>
    </r>
    <r>
      <rPr>
        <b/>
        <u/>
        <sz val="10"/>
        <rFont val="Arial Narrow"/>
        <family val="2"/>
      </rPr>
      <t>enostranskega zapiranja parapetov pri fasadnih zasteklitvah z dvemi sloji mavčno kartonskih plošč</t>
    </r>
    <r>
      <rPr>
        <sz val="10"/>
        <rFont val="Arial Narrow"/>
        <family val="2"/>
      </rPr>
      <t>,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r>
  </si>
  <si>
    <r>
      <t xml:space="preserve">Kompletna dobava in izvdeba </t>
    </r>
    <r>
      <rPr>
        <b/>
        <u/>
        <sz val="10"/>
        <rFont val="Arial Narrow"/>
        <family val="2"/>
      </rPr>
      <t>mavčno kartonske stene debeline 125 mm kot zaključek pri strešni kupoli</t>
    </r>
    <r>
      <rPr>
        <sz val="10"/>
        <rFont val="Arial Narrow"/>
        <family val="2"/>
      </rPr>
      <t>,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t>
    </r>
  </si>
  <si>
    <r>
      <t xml:space="preserve">Kompletna dobava in izvdeba </t>
    </r>
    <r>
      <rPr>
        <b/>
        <u/>
        <sz val="10"/>
        <rFont val="Arial Narrow"/>
        <family val="2"/>
      </rPr>
      <t>požarne</t>
    </r>
    <r>
      <rPr>
        <sz val="10"/>
        <rFont val="Arial Narrow"/>
        <family val="2"/>
      </rPr>
      <t xml:space="preserve"> </t>
    </r>
    <r>
      <rPr>
        <b/>
        <u/>
        <sz val="10"/>
        <rFont val="Arial Narrow"/>
        <family val="2"/>
      </rPr>
      <t>mavčno kartonske stene debeline 205 mm EI90</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TWP1, debelina izolacije skladna z navodili proizvajalca, glede na debelino stene. Zvočna zaščita stene </t>
    </r>
    <r>
      <rPr>
        <b/>
        <sz val="10"/>
        <rFont val="Arial Narrow"/>
        <family val="2"/>
      </rPr>
      <t>Rw=59 dB</t>
    </r>
    <r>
      <rPr>
        <sz val="10"/>
        <rFont val="Arial Narrow"/>
        <family val="2"/>
      </rPr>
      <t xml:space="preserv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t>
    </r>
  </si>
  <si>
    <t>Kompletna dobava in oblaganje impregniranih mavčno kartonskih plošč v prostorih z visoko vlažnostjo. Izvedba kot dodatek montažnim stenam. Impregnirane plošče sta obe plošči v prostorih z visoko vlažnostjo namesto navadne plošče.</t>
  </si>
  <si>
    <r>
      <t xml:space="preserve">Dobava in montaža </t>
    </r>
    <r>
      <rPr>
        <b/>
        <u/>
        <sz val="10"/>
        <rFont val="Arial Narrow"/>
        <family val="2"/>
      </rPr>
      <t>spuščenega stropa iz mavčnokartonskih plošč v ordinacijah</t>
    </r>
    <r>
      <rPr>
        <sz val="10"/>
        <rFont val="Arial Narrow"/>
        <family val="2"/>
      </rPr>
      <t>, izgrajenega iz enonivojske kovinske konstrukcije iz glavnih ter prečnih profilov, obešenih v primarni strop z obešali za spuščanje do 75 cm. Na podkonstrukcijo se vijači obloga in mavčnokartonskih plošč velikega formata v debelini 12,5 mm. Stiki med ploščami so kitani in bandažirani.</t>
    </r>
    <r>
      <rPr>
        <sz val="10"/>
        <rFont val="Arial Narrow"/>
        <family val="2"/>
        <charset val="238"/>
      </rPr>
      <t xml:space="preserve"> </t>
    </r>
    <r>
      <rPr>
        <sz val="10"/>
        <rFont val="Arial Narrow"/>
        <family val="2"/>
      </rPr>
      <t xml:space="preserve">Cena zajema izreze odprtin različnih oblik in velikosti za svetila, vključno z vsemi potrebnimi odri in prenosi ter transporti, kompletno z vsemi dodatnimi ojačitvenimi profili (vogali, križanja, odprtine, ipd.). Izdelavo dilatacijskih stikov in vseh ostalih spremljajočih del po navodilih proizvajalca. Cena zajema tudi izreze odprtin različnih oblik in velikosti za svetila in zračne kanale, vključno z vsemi potrebnimi odri in prenosi ter transporti, izdelava po priloženi shemi, z stranskim profilom (dvojni L profil) - senčna fuga. </t>
    </r>
  </si>
  <si>
    <r>
      <t xml:space="preserve">Dobava in montaža </t>
    </r>
    <r>
      <rPr>
        <b/>
        <u/>
        <sz val="10"/>
        <rFont val="Arial Narrow"/>
        <family val="2"/>
      </rPr>
      <t>akustičnega spuščenega stropa iz dekorativnih rasterskih plošč v servisnih prostorih</t>
    </r>
    <r>
      <rPr>
        <sz val="10"/>
        <rFont val="Arial Narrow"/>
        <family val="2"/>
      </rPr>
      <t>, izgrajenega iz enonivojske kovinske konstrukcije iz glavnih ter prečnih profilov, obešenih v primarni strop z obešali za spuščanje do 65 cm. V konstrukcijo so vložene ali vpete snemljive mineralne plošče (npr. Armstrong Perla OP 0,95 Board 600 x 600) dim. 600 x 600 mm, bele barve, z vidnim T profilom (tip npr. Perla Board). Na podkonstrukcijo se položi in po potrebi zasidra mineralna volna, npr. URSA TWF1, debelina izolacije skladna z navodili proizvajalca. Cena zajema tudi izreze odprtin različnih oblik in velikosti za svetila in zračne kanale, vključno z vsemi potrebnimi odri in prenosi ter transporti, izdelava po priloženi shemi, z stranskim profilom (dvojni L profil) - senčna fuga.</t>
    </r>
  </si>
  <si>
    <r>
      <t xml:space="preserve">Dobava in montaža </t>
    </r>
    <r>
      <rPr>
        <b/>
        <u/>
        <sz val="10"/>
        <rFont val="Arial Narrow"/>
        <family val="2"/>
      </rPr>
      <t>akustičnega spuščenega stropa iz dekorativnih rasterskih plošč v pisarnah</t>
    </r>
    <r>
      <rPr>
        <sz val="10"/>
        <rFont val="Arial Narrow"/>
        <family val="2"/>
      </rPr>
      <t xml:space="preserve">, izgrajenega iz enonivojske kovinske konstrukcije iz glavnih ter prečnih profilov, obešenih v primarni strop z obešali za spuščanje do 65 cm. V konstrukcijo so vložene ali vpete snemljive mineralne plošče (npr. Armstrong Perla OP 0,95 Tegular 15/90 600 x 600) dim. 600 x 600 mm, bele barve, z vtopljenim robom (tip npr. Perla Tegular 15/90) in vidnim T profilom. Cena zajema tudi izreze odprtin različnih oblik in velikosti za svetila in zračne kanale, vključno z vsemi potrebnimi odri in prenosi ter transporti, izdelava po priloženi shemi, z stranskim profilom (dvojni L profil) - senčna fuga. </t>
    </r>
  </si>
  <si>
    <r>
      <t xml:space="preserve">Dobava in montaža </t>
    </r>
    <r>
      <rPr>
        <b/>
        <u/>
        <sz val="10"/>
        <rFont val="Arial Narrow"/>
        <family val="2"/>
      </rPr>
      <t>kovinskega zrakotesnega higienik stropa</t>
    </r>
    <r>
      <rPr>
        <sz val="10"/>
        <rFont val="Arial Narrow"/>
        <family val="2"/>
      </rPr>
      <t xml:space="preserve"> po projektu (kot npr. Kalcer Atena 24 Syncro Evo). Strop je izgrajen iz eno-nivojske kovinske podkonstrukcije iz skritih T24 profilov v beli barvi z ANTI-BACTERIAL obdelavo. Obešalna višina stropa 0,5 m. Na konstrukcijo se nato s spodnje strani namestijo plošče in sicer na način, da je nosilna konstrukcija skrita. Plošče so belo barvane, obdelane z ANTI-BACTERIAL obdelavo. Dimenzija plošč je 600x600 mm. Robovi plošč so posebej tovarniško oblikovani in omogočajo namestitev neoprenskega traku, dodatno pa se, za zagotovitev zrakotesnosti, na vogalih plošč vstavi še poseben dodaten tesnilni element (Corner seal). Plošče se montirajo s pomočjo pritrdilnih sponk in posebnih vzmetnih zagozd Syncro Evo. Strop se na stene zaključuje z zaključnim L profilom tip Syncro Evo bele barve dim 50x30mm iz belo barvane galvanizirane pločevine 0,5 mm z obdelavo ANTI-BACTERIAL. Tudi priključek plošč na zaključni profil se tesni z neoprenskim tesnilom - vse po normativih in navodilih proizvajalca.</t>
    </r>
  </si>
  <si>
    <t xml:space="preserve">Izdelava in montaža AB prefabriciranega zidca brušene obdelave - zid ob objektu. Debelina zidca 20 cm in višine 180 cm (120 cm nadzemna višina, 60 cm v terenu). V spodnjem delu elementa puščena armatura za povezavo s temeljem. Predvidena armatura 30 kg/m2 zidu - glej načrt statike. Specifikacija betona za izdelavo zidca C30/37 XC4/XD2/XF4 Cl 0,2 Dmax 16 S4, uporabljen siv cement in agregat kalcit zrnavosti 0-16 mm. Obdelava fino brušena, po postopku osnovno brušenje (do maksimalne zrnavosti!), krpanje luknjic in finalno brušenje. Prednja stran brušena v višini 135 cm (svetla višina + 15 cm), zanja stranica pa v višini 25 cm od zgornjega roba. Brušetni tudi  stranskih vidni robovi in celotna zgornja stranica. Vsi robovi so posneti pod 45 stopinjskim kotom. Obdelane površine so premazane s sredstvom za zaščito betona srednjega cenovnega razreza (kot na primer Guard Industries - Protect Guard). Montaža na podložni beton (betonaža ločena postavka). Posamezni segmetni zidu se med seboj stikajo z minimalno fugo 3 mm, stikovanja se fugirajo z zadnje strani in vertikalno hidroizolirajo. Elementi morajo zadoščati zahtevam za ravnost in barvnego odstopanja po standardu za vidne betone kvalitete VB4 (zahteve za VB3 s polovičnimi tolerancami). </t>
  </si>
  <si>
    <r>
      <t xml:space="preserve">Izdelava in montaža AB prefabriciranega zidca brušene obdelave - </t>
    </r>
    <r>
      <rPr>
        <b/>
        <sz val="10"/>
        <rFont val="Arial Narrow"/>
        <family val="2"/>
        <charset val="238"/>
      </rPr>
      <t>zid na vhodu</t>
    </r>
    <r>
      <rPr>
        <sz val="10"/>
        <rFont val="Arial Narrow"/>
        <family val="2"/>
        <charset val="238"/>
      </rPr>
      <t xml:space="preserve">. Debelina zidca 20 cm in višine 150 cm (90 cm nadzemna višina, 60 cm v terenu). V spodnjem delu elementa puščena armatura za povezavo s temeljem. Predvidena armatura 30 kg/m2 zidu - glej načrt statike. Specifikacija betona za izdelavo zidca C30/37 XC4/XD2/XF4 Cl 0,2 Dmax 16 S4, uporabljen siv cement in agregat kalcit zrnavosti 0-16 mm. Obdelava fino brušena, po postopku osnovno brušenje (do maksimalne zrnavosti!), krpanje luknjic in finalno brušenje. Prednja stran brušena v višini 135 cm (svetla višina + 15 cm), zanja stranica pa v višini 25 cm od zgornjega roba. Brušetni tudi  stranskih vidni robovi in celotna zgornja stranica. Vsi robovi so posneti pod 45 stopinjskim kotom. Obdelane površine so premazane s sredstvom za zaščito betona srednjega cenovnega razreza (kot na primer Guard Industries - Protect Guard). Montaža na podložni beton (betonaža ločena postavka). Posamezni segmetni zidu se med seboj stikajo z minimalno fugo 3 mm, stikovanja se fugirajo z zadnje strani in vertikalno hidroizolirajo. Elementi morajo zadoščati zahtevam za ravnost in barvnego odstopanja po standardu za vidne betone kvalitete VB4 (zahteve za VB3 s polovičnimi tolerancami). </t>
    </r>
  </si>
  <si>
    <r>
      <t xml:space="preserve">Izdelava in montaža AB prefabriciranega zidca brušene obdelave - </t>
    </r>
    <r>
      <rPr>
        <b/>
        <sz val="10"/>
        <rFont val="Arial Narrow"/>
        <family val="2"/>
        <charset val="238"/>
      </rPr>
      <t>zid v atriju</t>
    </r>
    <r>
      <rPr>
        <sz val="10"/>
        <rFont val="Arial Narrow"/>
        <family val="2"/>
        <charset val="238"/>
      </rPr>
      <t xml:space="preserve">. Debelina zidca 20 cm in višine 180 cm (120 cm nadzemna višina, 60 cm v terenu). V spodnjem delu elementa puščena armatura za povezavo s temeljem. Predvidena armatura 30 kg/m2 zidu - glej načrt statike. Specifikacija betona za izdelavo zidca C30/37 XC4/XD2/XF4 Cl 0,2 Dmax 16 S4, uporabljen siv cement in agregat kalcit zrnavosti 0-16 mm. Obdelava fino brušena, po postopku osnovno brušenje (do maksimalne zrnavosti!), krpanje luknjic in finalno brušenje. Prednja stran brušena v višini 135 cm (svetla višina + 15 cm), zadnja stranica pa v višini 25 cm od zgornjega roba. Brušetni tudi  stranskih vidni robovi in celotna zgornja stranica. Vsi robovi so posneti pod 45 stopinjskim kotom. Obdelane površine so premazane s sredstvom za zaščito betona srednjega cenovnega razreza (kot na primer Guard Industries - Protect Guard). Montaža na podložni beton (betonaža ločena postavka). Posamezni segmetni zidu se med seboj stikajo z minimalno fugo 3 mm, stikovanja se fugirajo z zadnje strani in vertikalno hidroizolirajo. Elementi morajo zadoščati zahtevam za ravnost in barvnego odstopanja po standardu za vidne betone kvalitete VB4 (zahteve za VB3 s polovičnimi tolerancami). </t>
    </r>
  </si>
  <si>
    <t>• grobo planiranje in utrjevanje enakega nasutja kot pod ploščo in temeljnimi gredami</t>
  </si>
  <si>
    <t>NOTRANJE OZNAČEVANJE</t>
  </si>
  <si>
    <t xml:space="preserve">Nabava, dobava in vgradnja rebrastega armaturnega jekla B500b (v količini so podane nominalne (nazivne) vrednosti presekov in tež armaturnih palic v skladu z EN 10080.                                                                                                                                                                                                           OPOMBA: Za pilote premera 80cm sta previdena dva tipa armaturnih košev;  TIP-1-spodaj (10fi18mm + fi8mm/15cm; 34,2kg/m'; 121 kom); TIP-1.1-zgoraj (10fi18mm + fi8mm/15cm; 32,6kg/m'; 100 kom), skladno z armaturnimi načrti.  Dolžine armaturnih košev bo potrebno ob vgradnji v izvrtino pilota prilagoditi z rezanjem, ker je globina pričetka hribinske podlage različna. Pri tem je potrebno upoštevati s projektom zahtevano globino vpetja pilotov.       </t>
  </si>
  <si>
    <t>Rezanje armaturnih košev za prilagajanje dolžine armatutre pilotov glede na globino pričetka kompaktne hribine in vpetja vseh armaturnih košev 1m v hribino (ocena cca 30% armaturnih košev)</t>
  </si>
  <si>
    <t>Ravnanje in krivljenje armaturnih palic pilotov za sidranje v AB grede in talno ploščo (detajli so prikazani v armaturnih načrtih)</t>
  </si>
  <si>
    <t>Nabava, dobava in kontraktorska vgradnja betona kvalitete C30/37, XC2, PV-I. Količino betona je potrebno upoštevati do dna AB gred +0,5m, ocenjeno cca 20,5m/pilot. Upoštevana 20% večja poraba betona.</t>
  </si>
  <si>
    <t>Izdelava glave testnega pilota Φ80cm (AB podaljšek) za izvedbo testa nosilnosti z dinamično metodo (DOT). V ceni upoštevati  amaturo in beton podaljška dolžini 2m na očiščeni glavi pilota po detajlu izvajalca testa. Armatura je enaka kot v pilotu. Lokacijo testa določita projektant in nadzor.</t>
  </si>
  <si>
    <t>Izkop uvrtanih pilotov pod nivojem podtalne vode, premera Φ100cm v umetnem nasipu, glineno meljni zemljini, preperini hribine in kompaktni hribini-fliš. Predvidena gobina vrtanja je do 22m (10 kom).                                                                                                                                                                                                                                                                                                                                                                                                                OPOMBA: Vsi piloti premera 100cm so vpeti minimalno 1m v kompaktno hribino. Zaščitna kolona se izvede (vtisne) do konca izkopa. V ceni upoštevati povprečno 1m jalovega vrtanja na pilot.</t>
  </si>
  <si>
    <t xml:space="preserve">Nabava, dobava in vgradnja rebrastega armaturnega jekla B500b (v količini so podane nominalne (nazivne) vrednosti presekov in tež armaturnih palic v skladu z EN 10080.                                                                                                                                                                                                           OPOMBA: Za pilote premera 100cm sta previdena dva tipa armaturnih košev;  TIP-2-spodaj (10fi22mm + fi8mm/15cm; 50.7kg/m'; 10 kom); TIP-2.1-zgoraj (10fi22mm + fi8mm/15cm; 49,2kg/m'; 9 kom), skladno z armaturnimi načrti.  Dolžine armaturnih košev bo potrebno ob vgradnji v izvrtino pilota prilagoditi z rezanjem, ker je globina pričetka hribinske podlage različna. Pri tem je potrebno upoštevati s projektom zahtevano globino vpetja pilotov.       </t>
  </si>
  <si>
    <t>CENTRALNI NADZORNI SISTEM</t>
  </si>
  <si>
    <t>CEVNA ZRAČNA POŠTA</t>
  </si>
  <si>
    <t>A2.0</t>
  </si>
  <si>
    <t>PLINSKE INSTALACIJE</t>
  </si>
  <si>
    <t>Izkop uvrtanih pilotov pod nivojem podtalne vode, premera Φ80cm v umetnem nasipu, glineno meljni zemljini, preperini hribine in kompaktni hribini-fliš. Predvidena gobina vrtanja je do 22m (121 kom).                                            OPOMBA: Vsi piloti premera 80cm so vpeti minimalno 1m v kompaktno hribino. Zaščitna kolona se izvede (vtisne) do konca izkopa. V ceni upoštevati povprečno 1m jalovega vrtanja na pilot.</t>
  </si>
  <si>
    <t>Nabava, dobava in vgradnja toplotne izolacije deb. 8 cm, npr. Fibran XPS300L., poglopljenih delov pod jaški dvigal, z vsemi pomožnimi, pripravljalnimi in zaključnimi deli ter  vsemi  potrebnimi horizontalnimi in vertikalnimi transporti</t>
  </si>
  <si>
    <t>Dobava, vgradnja in obdelava varnostnega prelivnika iz sintetične gume s prirobnico za strehe z bitumensko hidroizolacijo, pravokotne oblike dim. 220 x 120 cm, vključno z zaščio za listje in prodnike. Iztočna cev dolžine 50-60 cm. V ceno vključeno delo in veloten potreben material za vgradnjo prelivnika.</t>
  </si>
  <si>
    <t>Dobava, vgradnja in obdelava varnostnega prelivnika iz FPO s prirobnico za strehe prekrite s strešnimi membranami FPO ali PVC, pravokotne oblike dim. 220 x 120 cm, vključno z zaščio za listje in prodnike. V ceno vključeno delo in veloten potreben material za vgradnjo prelivnika.</t>
  </si>
  <si>
    <r>
      <t xml:space="preserve">• osnovni hidroizolacijski sloj za odvodnjavanje - </t>
    </r>
    <r>
      <rPr>
        <u/>
        <sz val="10"/>
        <rFont val="Arial Narrow"/>
        <family val="2"/>
        <charset val="238"/>
      </rPr>
      <t>strešna folija FPO d=1,8 mm</t>
    </r>
    <r>
      <rPr>
        <i/>
        <sz val="10"/>
        <rFont val="Arial Narrow"/>
        <family val="2"/>
        <charset val="238"/>
      </rPr>
      <t xml:space="preserve"> - 0,02 cm
(kot npr. Bauder, Sika)</t>
    </r>
  </si>
  <si>
    <t xml:space="preserve">Dobava in vgradnja linijskega požiralnika
iz polimernega betona z iztokom v dno DN 100, skladen s SIST EN 1433:
(npr. Euroline dobavitelja ACO d.o.o. ali podobno)
opcija zaščitnega roba: 
pocinkana pločevina
razred obremenitve  A15
gradbena širina 118 mm
gradbena višina ravne kanalete: 97 mm
opcija dolžin: 1000 mm
Iztok s tesnilom DN110. 
Vključno z lovilcem listja in iztočnim adapterjem.
Dobava in vgradnja po navodilih dobavitelja.
</t>
  </si>
  <si>
    <t>Dolžina 500 mm</t>
  </si>
  <si>
    <t>Dolžina 850 mm</t>
  </si>
  <si>
    <r>
      <t>Dobava in vgradnja</t>
    </r>
    <r>
      <rPr>
        <b/>
        <sz val="10"/>
        <rFont val="Arial Narrow"/>
        <family val="2"/>
      </rPr>
      <t xml:space="preserve"> revizijskega elementa 15 cm (</t>
    </r>
    <r>
      <rPr>
        <sz val="10"/>
        <rFont val="Arial Narrow"/>
        <family val="2"/>
        <charset val="238"/>
      </rPr>
      <t>kompatibilnega z vgrajenim požiralnikom). Višina 65 mm.</t>
    </r>
    <r>
      <rPr>
        <sz val="10"/>
        <rFont val="Arial Narrow"/>
        <family val="2"/>
      </rPr>
      <t xml:space="preserve">
obremenitve A15 vključno z zaščitnim profilom</t>
    </r>
  </si>
  <si>
    <r>
      <t>Dobava in vgradnja</t>
    </r>
    <r>
      <rPr>
        <b/>
        <sz val="10"/>
        <rFont val="Arial Narrow"/>
        <family val="2"/>
      </rPr>
      <t xml:space="preserve"> nastavka z rego (</t>
    </r>
    <r>
      <rPr>
        <sz val="10"/>
        <rFont val="Arial Narrow"/>
        <family val="2"/>
        <charset val="238"/>
      </rPr>
      <t>kompatibilnega z vgrajenim požiralnikom). Višina vrau tege 65 mm.</t>
    </r>
    <r>
      <rPr>
        <sz val="10"/>
        <rFont val="Arial Narrow"/>
        <family val="2"/>
      </rPr>
      <t xml:space="preserve">
obremenitve A15 vključno z zaščitnim profilom. V ceni vključena tudi dobava in uporaba zaščitnega profila rege med delom (kot npr. SlotTop zaščitni profil).</t>
    </r>
  </si>
  <si>
    <t xml:space="preserve">Kompletna dobava pocinkane in barvane pločevine RAL 7044-Silk grey debeline 1 mm in izvedba odkapne pločevine ali pločevine na stikih ravnin z vsemi pomožnimi, pripravljalnimi in zaključnimi deli in odri ter vsemi potrebnimi horizontalnimi in vertikalnimi transporti. </t>
  </si>
  <si>
    <t>Nabava, dobava in vgradnja montažnega PP ali PVC litega odtoka za deževnico, za uporabo s strešnimi membranami , ki so toplotno varjene na osnovno ploščo   (kot npr. Sika Sarnafil T Drain ali S-Drain PVC): d odtočne cevi ø110mm, zmogljivost odtekanja po SIST EN 1253 3,10 l/s. V ceni vključena tudi zaščitna mrežica za umazanijo in listje (kot npr. Sika S-leafguard).</t>
  </si>
  <si>
    <t>Nabava, dobava in vgradnja PE odtočne cevi ø110mm (oz. po navodilih proizvajalca, glede na premer cevi odtočnika!). V ceni vključena vsi fazonski kosi, kolena, objemke, trakovi, pritrdilni material, spojke, delo in prevozi.</t>
  </si>
  <si>
    <t>Membrana mora zagotavljati:</t>
  </si>
  <si>
    <t xml:space="preserve"> - Koreninsko odpornost v skladu s CET/TS 14416</t>
  </si>
  <si>
    <t xml:space="preserve"> - Natezno trdnost ≥ 500 N/50 mm po EN 12311-2 Metoda A</t>
  </si>
  <si>
    <t xml:space="preserve"> - Raztezek ≥ 1000% po EN 12311-2 Metoda A</t>
  </si>
  <si>
    <t xml:space="preserve"> - Strižno trdnost stika ≥ 100 N/50 mm</t>
  </si>
  <si>
    <t xml:space="preserve"> - Odpornost na udarce ≥ 300 mm po EN 12691</t>
  </si>
  <si>
    <r>
      <t xml:space="preserve">Kompletna izvedba </t>
    </r>
    <r>
      <rPr>
        <u/>
        <sz val="10"/>
        <rFont val="Arial Narrow"/>
        <family val="2"/>
        <charset val="238"/>
      </rPr>
      <t>horizontalne hidroizolacije talne plošče in temeljnih gred</t>
    </r>
    <r>
      <rPr>
        <sz val="10"/>
        <rFont val="Arial Narrow"/>
        <family val="2"/>
      </rPr>
      <t xml:space="preserve"> z vsemi pomožnimi, pripravljalnimi in zaključnimi deli ter vsemi potrebnimi horizontalnimi in vertikalnimi transporti. Vgradnja membranskega vodotesnega FPO sistema z aktivnim hibridnim veznim slojem za mehansko in kemično vezavo s svežo betonsko mešanico (kot npr. SikaProof A+08). Skupna efektivna debelina folije 1,35mm (-5/+10 %), debelina membrane 0,8 mm. Material v skladu s SIST EN 13967. V ceno vključena izdelava zaokrožnic na stikih vertikalne in horizontalne hidroizolacije. </t>
    </r>
  </si>
  <si>
    <t>V ceni upoštevati samolepilne  trakove (kot npr. SikaProof Tape A+N  in SikaProof Sandwich Tape) za stikovanje membrane ter obdelavo prebojev in zaključkov po navodilih proizvajalca.</t>
  </si>
  <si>
    <r>
      <rPr>
        <u/>
        <sz val="10"/>
        <rFont val="Arial Narrow"/>
        <family val="2"/>
        <charset val="238"/>
      </rPr>
      <t xml:space="preserve">Tesnenje pilotnih glav </t>
    </r>
    <r>
      <rPr>
        <sz val="10"/>
        <rFont val="Arial Narrow"/>
        <family val="2"/>
      </rPr>
      <t xml:space="preserve">v membranskem sistemu. Obdelava pilotnih glav z epoksidno zalivno malto (kot npr. Sikadur 42 HE) in tesnjenje armaturnih palic v pilotnih glavah s poliuretansko hidrofilno maso (kot npr. SikaSwell S2). </t>
    </r>
  </si>
  <si>
    <t>►Piloti FI 100 - 10 kos, število in fi armaturnih palic po projektu geomehanike.</t>
  </si>
  <si>
    <t>►Piloti FI 80 - 121 kos, število in fi armaturnih palic po projektu geomehanike.</t>
  </si>
  <si>
    <r>
      <t xml:space="preserve">Kompletna izvedba </t>
    </r>
    <r>
      <rPr>
        <u/>
        <sz val="10"/>
        <rFont val="Arial Narrow"/>
        <family val="2"/>
        <charset val="238"/>
      </rPr>
      <t>vertikalne hidroizolacije</t>
    </r>
    <r>
      <rPr>
        <sz val="10"/>
        <rFont val="Arial Narrow"/>
        <family val="2"/>
      </rPr>
      <t xml:space="preserve"> z vsemi pomožnimi, pripravljalnimi in zaključnimi deli ter vsemi potrebnimi horizontalnimi in vertikalnimi transporti. Dobava materiala in vgradnja membranskega vodotesnega FPO sistema, ki sestoji  iz FPO membrane (kot npr. SikaProof A+08), dvokomponentnega cementnega lepila (kot npr. SIkaProof Adhesive-02), temeljnega premaza (kot npr. SIkaProof Primer-02) in samolepilnega traku (kot npr. SikaProof Ex Tape-100). Pripravljena betonska površina, se predhodno premaže s temeljnim premazom, nato se enakomerno porazdeli lepilo. V sveže lepilo se namesti membrana. Membranski spoji se zatesnijo s samolepilnim trakom. Skupna efektivna debelina folije 1,35mm (-5/+10%), debelina membrane 0,80 mm. </t>
    </r>
  </si>
  <si>
    <t>Membrana v skladu s SIST EN 13967 mora zagotavljati:</t>
  </si>
  <si>
    <t>V ceni upoštevati vse navedene komponente. Za stikovanje membrane ter obdelavo prebojev in zaključkov po navodilih proizvajalca.</t>
  </si>
  <si>
    <r>
      <t xml:space="preserve">Kompletna izvedba </t>
    </r>
    <r>
      <rPr>
        <u/>
        <sz val="10"/>
        <rFont val="Arial Narrow"/>
        <family val="2"/>
        <charset val="238"/>
      </rPr>
      <t>hidroizolacije na stiku plošče z stenami</t>
    </r>
    <r>
      <rPr>
        <sz val="10"/>
        <rFont val="Arial Narrow"/>
        <family val="2"/>
      </rPr>
      <t xml:space="preserve"> z vsemi pomožnimi, pripravljalnimi in zaključnimi deli ter vsemi potrebnimi horizontalnimi in vertikalnimi transporti. Dobava materiala in vgradnja membranskega vodotesnega FPO sistema, ki sestoji  iz FPO membrane (kot npr. SikaProof A+08), dvokomponentnega cementnega lepila (kot npr. SIkaProof Adhesive-02), temeljnega premaza (kot npr. SIkaProof Primer-02) in samolepilnega traku (kot npr. SikaProof Ex Tape-100). Pripravljena betonska površina, se predhodno premaže s temeljnim premazom, nato se enakomerno porazdeli lepilo. V sveže lepilo se namesti membrana. Membranski spoji se zatesnijo s samolepilnim trakom. Skupna efektivna debelina folije 1,35mm (-5/+10%), debelina membrane 0,80 mm. </t>
    </r>
  </si>
  <si>
    <r>
      <t xml:space="preserve">Kompletna izvedba </t>
    </r>
    <r>
      <rPr>
        <u/>
        <sz val="10"/>
        <rFont val="Arial Narrow"/>
        <family val="2"/>
        <charset val="238"/>
      </rPr>
      <t>tesnenja delovnih stikov po zunanjem obodu objekta</t>
    </r>
    <r>
      <rPr>
        <sz val="10"/>
        <rFont val="Arial Narrow"/>
        <family val="2"/>
      </rPr>
      <t xml:space="preserve"> z vsemi pomožnimi, pripravljalnimi in zaključnimi deli ter vsemi potrebnimi horizontalnimi in vertikalnimi transporti. Dobava materiala in  polaganje fleksibilnega hibridnega (z grobo teksturirano površino) poliolefinskega (FPO) traku za delovne stike, ki se jih linijsko neprekinjeno položi na  temeljne plošče  pod AB  obodnimi stenami, vse zaradi vodotesnih stikov plošče-stene.  HI trakove se položi med armaturo, osno pod  stenami, ko se stene zalijejo z betonom se trakovi samoaktivirajo. Obračun v m. Izvedba po detajlih  in po navodilih proizvajalca (npr kot  Sika Waterbar FB-125 ). Izvedba po dogovoru in predlogih izvajalca ! </t>
    </r>
  </si>
  <si>
    <t>Dobava materiala in  polaganje nabrekajočega traku  za delovne stike, ki se jih linijsko neprekinjeno nalepi po detajlu poglobljenega betonskega dela pri dvigalnih jaških v AB stenami, vse zaradi vodotesnih stikov med AB elementi.  Nabrekajoče trakove se nalepi med armaturo, osno pod  stenami z nabrekajočim lepilom. Obračun v m. Izvedba po detajlih  in po navodilih proizvajalca (npr kot  SikaSwell A ali P in lepilo SikaSwell S2). Izvedba po dogovoru in predlogih izvajalca.</t>
  </si>
  <si>
    <t>Obdelava - tesnjenje prebojev/cevi  z nabrekajočim trakom (kot npr. SikaSwell A ali P) in lepilom (kot npr. SikaSwell S2), ter cementno podlivno maso (kot npr. SIkaGrout-800). V ceni je vključena dobava in vgradnja cevnih uvodnic, če je ta potrebna.</t>
  </si>
  <si>
    <t>►preboji do ø110</t>
  </si>
  <si>
    <t>►preboji od ø125 do ø250</t>
  </si>
  <si>
    <t>►preboji od ø600 do 1000</t>
  </si>
  <si>
    <r>
      <t>Kompletna izdelava, dobava in vgrajevanje b</t>
    </r>
    <r>
      <rPr>
        <sz val="10"/>
        <rFont val="Arial Narrow"/>
        <family val="2"/>
        <charset val="238"/>
      </rPr>
      <t>etona C30/37 XC2</t>
    </r>
    <r>
      <rPr>
        <sz val="10"/>
        <rFont val="Arial Narrow"/>
        <family val="2"/>
      </rPr>
      <t>, v armirane konstrukcije,  vključno z vsemi pomožnimi deli in transportom do mesta vgrajevanja:</t>
    </r>
  </si>
  <si>
    <r>
      <t xml:space="preserve">Notranja ALU protipožarna (EI90) enokrilna vrata s fiksno nadsvetlobo:
- dim.: 130 x 260 cm, sv. mera vrat: 110 x 220, odpiranje ven
- polnilo vratnega krila in nadsvetlobe
- panik ključavnica po EN 1125, panik funkcija B
- zunaj ALU kljuka, barva 'natur'
- notri panik drog ALU, barva natur
- samozapiralo
- magnetno zapiranje ob požaru
po shemah: </t>
    </r>
    <r>
      <rPr>
        <b/>
        <sz val="10"/>
        <rFont val="Arial Narrow"/>
        <family val="2"/>
        <charset val="238"/>
      </rPr>
      <t>Z-5.1.5</t>
    </r>
  </si>
  <si>
    <r>
      <t xml:space="preserve">Notranja ALU protipožarna (EI30) enokrilna vrata s fiksno obsvetlobo in nadsvetlobo:
- dim.: 200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Z-5.1.4</t>
    </r>
  </si>
  <si>
    <r>
      <t xml:space="preserve">Notranja ALU protipožarna (EI30) enokrilna vrata s fiksno obsvetlobo in nadsvetlobo:
- dim.: 200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Z-4.2.4</t>
    </r>
  </si>
  <si>
    <r>
      <t xml:space="preserve">Notranja ALU protipožarna (EI30) enokrilna vrata s nadsvetlobo:
- dim.: 130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Z-4.2.5</t>
    </r>
  </si>
  <si>
    <t>Notranja ALU vrata in steklne stene  - požarne odportnosti EI 90</t>
  </si>
  <si>
    <r>
      <t xml:space="preserve">Notranja ALU protipožarna (EI30) enokrilna vrata s fiksno obsvetlobo in nadsvetlobo:
- dim.: 200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Z-3.6.5</t>
    </r>
  </si>
  <si>
    <r>
      <t xml:space="preserve">Notranja ALU protipožarna (EI30) enokrilna vrata s fiksno obsvetlobo in nadsvetlobo:
- dim.: 203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Z-3.6.6</t>
    </r>
  </si>
  <si>
    <r>
      <t xml:space="preserve">Notranja ALU protipožarna (EI30) enokrilna vrata s nadsvetlobo:
- dim.: 130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Z-3.6.7</t>
    </r>
  </si>
  <si>
    <r>
      <t xml:space="preserve">Notranja ALU protipožarna (EI30) enokrilna vrata s nadsvetlobo:
- dim.: 130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Z-2.6.1</t>
    </r>
  </si>
  <si>
    <r>
      <t xml:space="preserve">Notranja ALU protipožarna (EI30) enokrilna vrata s fiksno obsvetlobo in nadsvetlobo:
- dim.: 200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Z-2.4.3</t>
    </r>
  </si>
  <si>
    <r>
      <t xml:space="preserve">Notranja ALU protipožarna (EI30) enokrilna vrata s fiksno obsvetlobo in nadsvetlobo:
- dim.: 203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Z-2.4.4</t>
    </r>
  </si>
  <si>
    <r>
      <t xml:space="preserve">Notranja ALU protipožarna (EI30) dvokrilna vrata s fiksno nadsvetlobo:
- dim.: 195 x 260 cm, sv. mera primarnega krila: 90 x 220, odpiranje ven
- zasteklitev - po splošnem opisu
- panik ključavnica po EN 1125, panik funkcija B,
- zunaj ALU kljuka, barva 'natur'
- notri panik drog ALU, barva natur, na obeh krilih
- samozapiralo (na obeh krilih s sinhronizacijo)
- magnetno zapiranje ob požaru
po shemah: </t>
    </r>
    <r>
      <rPr>
        <b/>
        <sz val="10"/>
        <rFont val="Arial Narrow"/>
        <family val="2"/>
        <charset val="238"/>
      </rPr>
      <t>Z-1.1.4</t>
    </r>
  </si>
  <si>
    <r>
      <t xml:space="preserve">Notranja ALU protipožarna (EI30) dvokrilna vrata s fiksno nadsvetlobo:
- dim.: 195 x 260 cm, sv. mera primarnega krila: 90 x 220, odpiranje ven
- zasteklitev - po splošnem opisu
- panik ključavnica po EN 1125, panik funkcija B, polni panik
- zunaj ALU kljuka, barva 'natur'
- notri panik drog ALU, barva natur, na obeh krilih
- samozapiralo (na obeh krilih s sinhronizacijo)
- magnetno zapiranje ob požaru
po shemah: </t>
    </r>
    <r>
      <rPr>
        <b/>
        <sz val="10"/>
        <rFont val="Arial Narrow"/>
        <family val="2"/>
        <charset val="238"/>
      </rPr>
      <t>Z-1.1.5</t>
    </r>
  </si>
  <si>
    <r>
      <t xml:space="preserve">Notranja ALU protipožarna (EI30) enokrilna vrata s fiksno obsvetlobo in nadsvetlobo:
- dim.: 200 x 260 cm, sv. mera vrat: 120 x 220, odpiranje ven
- zasteklitev - po splošnem opisu
- kontrola pristopa - el. prejemnik
- panik ključavnica po EN 1125, panik funkcija E
- zunaj ALU bunka, barva 'natur'
- notri panik drog ALU, barva natur
- samozapiralo
- magnetno zapiranje ob požaru
po shemah: </t>
    </r>
    <r>
      <rPr>
        <b/>
        <sz val="10"/>
        <rFont val="Arial Narrow"/>
        <family val="2"/>
        <charset val="238"/>
      </rPr>
      <t>Z-1.1.6</t>
    </r>
  </si>
  <si>
    <r>
      <t xml:space="preserve">Dobava in montaža </t>
    </r>
    <r>
      <rPr>
        <u/>
        <sz val="10"/>
        <rFont val="Arial Narrow"/>
        <family val="2"/>
        <charset val="238"/>
      </rPr>
      <t>revizijskih dimnotesnih protipožarnih vrat</t>
    </r>
    <r>
      <rPr>
        <sz val="10"/>
        <rFont val="Arial Narrow"/>
        <family val="2"/>
      </rPr>
      <t xml:space="preserve"> za montažo v suhomontažno predelno steno/oblogo stene/spuščen strop, ki zagotavljajo </t>
    </r>
    <r>
      <rPr>
        <b/>
        <sz val="10"/>
        <rFont val="Arial Narrow"/>
        <family val="2"/>
        <charset val="238"/>
      </rPr>
      <t>EI90</t>
    </r>
    <r>
      <rPr>
        <sz val="10"/>
        <rFont val="Arial Narrow"/>
        <family val="2"/>
      </rPr>
      <t xml:space="preserve"> protipožarno odpornost. Vrata s polnilom iz mavčne plošče in ustreznim zapiralnim mehanizmom, tesnili in ostalimi potrebnimi elementi za zagotavljanje določenih protipožarnih lastnosti. Kot na 
primer UNI-SPACE revizijska vrata proizvajalca Upmann.
</t>
    </r>
  </si>
  <si>
    <r>
      <t xml:space="preserve">Nabava, dobava in zidanje opečnih nosilnih zidov debeline 25 cm, z uporabo opečnatih zidakov, kot npr. Go term 25 PU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
</t>
    </r>
    <r>
      <rPr>
        <i/>
        <u/>
        <sz val="10"/>
        <rFont val="Arial Narrow"/>
        <family val="2"/>
        <charset val="238"/>
      </rPr>
      <t>Hiška za hranilnike energije.</t>
    </r>
  </si>
  <si>
    <t>►vlivanje v opečane vogalnike na hiški za hranilnike energije</t>
  </si>
  <si>
    <t>Kompletna izdelava, dobava in vgrajevanje betona C30/37 XC1, v armirane konstrukcije, višine 3,60 m, vključno z vsemi pomožnimi deli in transportom do mesta vgrajevanja. V ceni všteta tudi armatura. V vsakem goalu upoštevati  4 x armaturne palice B500 ø16 po celotni višini:</t>
  </si>
  <si>
    <t>►ab preklade in ab zaključek opečnate stene pod streho pri hiški za hranilnike energije</t>
  </si>
  <si>
    <r>
      <t>►toplotna izolacija - mineralna volna -</t>
    </r>
    <r>
      <rPr>
        <i/>
        <sz val="10"/>
        <rFont val="Arial Narrow"/>
        <family val="2"/>
      </rPr>
      <t xml:space="preserve"> 10,0 cm</t>
    </r>
    <r>
      <rPr>
        <sz val="10"/>
        <rFont val="Arial Narrow"/>
        <family val="2"/>
      </rPr>
      <t xml:space="preserve">
</t>
    </r>
    <r>
      <rPr>
        <i/>
        <sz val="9"/>
        <rFont val="Arial Narrow"/>
        <family val="2"/>
      </rPr>
      <t xml:space="preserve">(kot npr. FKD-N THERMAL 034) </t>
    </r>
  </si>
  <si>
    <r>
      <t xml:space="preserve">Kompletna dobava materiala in izvedba strehe na servisnih jaških, jaških dvigal in jašku stopnišča oznake: 
</t>
    </r>
    <r>
      <rPr>
        <b/>
        <u/>
        <sz val="10"/>
        <rFont val="Arial Narrow"/>
        <family val="2"/>
        <charset val="238"/>
      </rPr>
      <t>S4.2 - POŠEVNA TEHNIČNA STREHA</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</si>
  <si>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Deobljenje kanalov in zidarska obdelava pri prehodih AB sten za cevi  po prehodno izdolbljenih kanalih, špric in groba zidarska obdelava  izdolbljenih  kanalov  v AB stenah, vključno z izvedbo tesnenja cevi skladno z navodili proizvajalca cevi in proizvajalcev materialov vključenih v slojnost. Vključeni vsi dodatni materiali. </t>
    </r>
    <r>
      <rPr>
        <i/>
        <sz val="10"/>
        <rFont val="Arial Narrow"/>
        <family val="2"/>
        <charset val="238"/>
      </rPr>
      <t>Količina ocenjena, končno število prebojev po potrditvi projektanta in nadzora!</t>
    </r>
  </si>
  <si>
    <t xml:space="preserve">Dobava nabava in montaža PVC cevi fi110 za povezavo med hranilniki in razsmerniki. </t>
  </si>
  <si>
    <t>Nabava,  dobava  in vgradnja toplotne izolacije deb. 3 cm, npr. Fibran XPS300L., kot sistemska obloga špalet. Izvedba, vsa pomožna, pripravljalna in zaključna dela ter vsemi potrebnimi horizontalnimi in vertikalnimi transporti</t>
  </si>
  <si>
    <t>Nabava,  dobava  in vgradnja toplotne izolacije deb. 2 cm, npr. Fibran XPS300L., kot dilatacija med AB ležiščem in prehodno ploščo. Izvedba, vsa pomožna, pripravljalna in zaključna dela ter vsemi potrebnimi horizontalnimi in vertikalnimi transporti</t>
  </si>
  <si>
    <r>
      <t xml:space="preserve">Diamantno kronsko vrtanje za izvedbo prebojev do fi160 AB plošč in AB sten za napeljavo cevi in izvedbe etažiranja. </t>
    </r>
    <r>
      <rPr>
        <i/>
        <sz val="10"/>
        <rFont val="Arial Narrow"/>
        <family val="2"/>
        <charset val="238"/>
      </rPr>
      <t>Količina ocenjena, končno število prebojev po potrditvi projektanta in nadzora!</t>
    </r>
  </si>
  <si>
    <t>Fasadna zasteklitev vhoda:
- dim.: 395 x 265 cm
- po shemi iz PZI projeta; delitev 3x1; fiksni stranski svetlobi; srednje polje dvokrilna drsna avtomatska vrata
- zasteklitev - sončno-zaščitno steklo; varnostna zasteklitev - nalet</t>
  </si>
  <si>
    <t>JV-A-205</t>
  </si>
  <si>
    <r>
      <t>Fasadna zasteklitev:
- dim.: 208 x 305 cm
- po shemi iz PZI projeta;</t>
    </r>
    <r>
      <rPr>
        <sz val="10"/>
        <color rgb="FFFF0000"/>
        <rFont val="Arial"/>
        <family val="2"/>
        <charset val="238"/>
      </rPr>
      <t xml:space="preserve"> </t>
    </r>
    <r>
      <rPr>
        <sz val="10"/>
        <color theme="1"/>
        <rFont val="Arial"/>
        <family val="2"/>
        <charset val="238"/>
      </rPr>
      <t>4x parapetna zasteklitev; 1x fiksna zasteklitev; 1</t>
    </r>
    <r>
      <rPr>
        <sz val="10"/>
        <rFont val="Arial"/>
        <family val="2"/>
        <charset val="238"/>
      </rPr>
      <t>x okno kombinirano odpiranje
- zasteklitev - sončno-zaščitno steklo
- vertikalne lamele*</t>
    </r>
  </si>
  <si>
    <t>JV-A-285</t>
  </si>
  <si>
    <t>Fasadna zasteklitev:
- dim.: 285 x 305 cm
- po shemi iz PZI projeta; 4x parapetna zasteklitev; 1x fiksna zasteklitev; 1x okno kombinirano odpiranje
- zasteklitev - sončno-zaščitno steklo
- vertikalne lamele*</t>
  </si>
  <si>
    <t>JV-A-255</t>
  </si>
  <si>
    <r>
      <t>Fasadna zasteklitev:
- dim.: 258x 305 cm</t>
    </r>
    <r>
      <rPr>
        <sz val="10"/>
        <color rgb="FFFF0000"/>
        <rFont val="Arial"/>
        <family val="2"/>
        <charset val="238"/>
      </rPr>
      <t xml:space="preserve">
</t>
    </r>
    <r>
      <rPr>
        <sz val="10"/>
        <rFont val="Arial"/>
        <family val="2"/>
        <charset val="238"/>
      </rPr>
      <t>- po shemi iz PZI projeta; 4x parapetna zasteklitev; 1x fiksna zasteklitev; 1x okno kombinirano odpiranje
- zasteklitev - sončno-zaščitno steklo
- vertikalne lamele*</t>
    </r>
  </si>
  <si>
    <t>JV-B-255</t>
  </si>
  <si>
    <t>Fasadna zasteklitev:
- dim.: 255 x 305 cm
- po shemi iz PZI projeta; 6x parapetna zasteklitev; 2x fiksna zasteklitev; 1x okno kombinirano odpiranje
- zasteklitev - sončno-zaščitno steklo
- vertikalne lamele*</t>
  </si>
  <si>
    <t>JV-C-675</t>
  </si>
  <si>
    <t>Fasadna zasteklitev:
- dim.: 675 x 275 cm
- po shemi iz PZI projeta; 6x parapetna zasteklitev; 6x fiksna zasteklitev
- zasteklitev - sončno-zaščitno steklo; varnostno proti padcu v globino
- vertikalne lamele*</t>
  </si>
  <si>
    <t>JV-D-515</t>
  </si>
  <si>
    <r>
      <t>Fasadna zasteklitev:
- dim.: 515 x 1035 cm
- po shemi iz PZI projeta; 15x parapetna zasteklitev;</t>
    </r>
    <r>
      <rPr>
        <sz val="10"/>
        <color rgb="FFFF0000"/>
        <rFont val="Arial"/>
        <family val="2"/>
        <charset val="238"/>
      </rPr>
      <t xml:space="preserve"> </t>
    </r>
    <r>
      <rPr>
        <sz val="10"/>
        <rFont val="Arial"/>
        <family val="2"/>
        <charset val="238"/>
      </rPr>
      <t>14x fiksna zasteklitev, 1x okno krilno odpiranje
- zasteklitev - sončno-zaščitno steklo; varnostno proti padcu v globino</t>
    </r>
  </si>
  <si>
    <t>JV-E-275</t>
  </si>
  <si>
    <t>Fasadna zasteklitev:
- dim.: 275 x 685 cm
- po shemi iz PZI projeta; 12x parapetna zasteklitev; 4x fiksna zasteklitev; 2x okno kombinirano odpiranje
- zasteklitev - sončno-zaščitno steklo
- vertikalne lamele*</t>
  </si>
  <si>
    <t>JV-F-255</t>
  </si>
  <si>
    <t>Fasadna zasteklitev:
- dim.: 255 x 685 cm
- po shemi iz PZI projeta; 8x parapetna zasteklitev; 2x fiksna zasteklitev; 2x okno kombinirano odpiranje
- zasteklitev - sončno-zaščitno steklo
- vertikalne lamele*</t>
  </si>
  <si>
    <t>JV-G-255</t>
  </si>
  <si>
    <t>Fasadna zasteklitev:
- dim.: 255 x 685 cm
- po shemi iz PZI projeta; 12x parapetna zasteklitev; 4x fiksna zasteklitev; 2x okno kombinirano odpiranje
- zasteklitev - sončno-zaščitno steklo
- vertikalne lamele*</t>
  </si>
  <si>
    <t>JV-H-255</t>
  </si>
  <si>
    <t>Fasadna zasteklitev:
- dim.: 255 x 685 cm
- po shemi iz PZI projeta; 12x parapetna zasteklitev; 3x fiksna zasteklitev; 2x okno kombinirano odpiranje
- zasteklitev - sončno-zaščitno steklo
- vertikalne lamele*</t>
  </si>
  <si>
    <t>JV-I-285</t>
  </si>
  <si>
    <t>Fasadna zasteklitev:
- dim.: 285 x 305 cm
- po shemi iz PZI projeta; 2x parapetna zasteklitev; 2x fiksna zasteklitev; 1x okno kombinirano odpiranje
- zasteklitev - sončno-zaščitno steklo; varnostno proti padcu v globino za fiksne zasteklitve
- vertikalne lamele*</t>
  </si>
  <si>
    <t>JV-I-255</t>
  </si>
  <si>
    <t>Fasadna zasteklitev:
- dim.: 255 x 305 cm
- po shemi iz PZI projeta; 2x parapetna zasteklitev; 2x fiksna zasteklitev; 1x okno kombinirano odpiranje
- zasteklitev - sončno-zaščitno steklo; varnostno proti padcu v globino za fiksne zasteklitve
- vertikalne lamele*</t>
  </si>
  <si>
    <t>JV-I-245</t>
  </si>
  <si>
    <t>Fasadna zasteklitev:
- dim.: 245 x 305 cm
- po shemi iz PZI projeta; 2x parapetna zasteklitev; 2x fiksna zasteklitev; 1x okno kombinirano odpiranje
- zasteklitev - sončno-zaščitno steklo; varnostno proti padcu v globino za fiksne zasteklitve
- vertikalne lamele*</t>
  </si>
  <si>
    <t>JV-I-235</t>
  </si>
  <si>
    <t>Fasadna zasteklitev:
- dim.: 235 x 305 cm
- po shemi iz PZI projeta; 2x parapetna zasteklitev; 2x fiksna zasteklitev; 1x okno kombinirano odpiranje
- zasteklitev - sončno-zaščitno steklo; varnostno proti padcu v globino za fiksne zasteklitve
- vertikalne lamele*</t>
  </si>
  <si>
    <t>JV-J-255</t>
  </si>
  <si>
    <t>Fasadna zasteklitev:
- dim.: 255 x 305 cm
- po shemi iz PZI projeta; 3x parapetna zasteklitev; 3x fiksna zasteklitev; 1x okno kombinirano odpiranje
- zasteklitev - sončno-zaščitno steklo; varnostno proti padcu v globino za fiksne zasteklitve
- vertikalne lamele*</t>
  </si>
  <si>
    <t>JV-K-255</t>
  </si>
  <si>
    <t>JZ-A-270</t>
  </si>
  <si>
    <t>Fasadna zasteklitev:
- dim.: 270 x 225 cm
- po shemi iz PZI projeta; 2x parapetna zasteklitev; 1x fiksna zasteklitev; 1x okno kombinirano odpiranje
- zasteklitev - sončno-zaščitno steklo
- vertikalne lamele*</t>
  </si>
  <si>
    <t>JZ-B-145</t>
  </si>
  <si>
    <t>Fasadna zasteklitev:
- dim.: 145 x 225 cm
- po shemi iz PZI projeta; 1x parapetna zasteklitev; 1x fiksna zasteklitev
- zasteklitev - sončno-zaščitno steklo
- vertikalne lamele*</t>
  </si>
  <si>
    <t>JZ-C-255</t>
  </si>
  <si>
    <t>Fasadna zasteklitev:
- dim.: 255 x 225 cm
- po shemi iz PZI projeta; 3x parapetna zasteklitev; 2x fiksna zasteklitev; 1x okno kombinirano odpiranje
- zasteklitev - sončno-zaščitno steklo
- vertikalne lamele*</t>
  </si>
  <si>
    <t>JZ-A-255</t>
  </si>
  <si>
    <t>Fasadna zasteklitev:
- dim.: 255 x 225 cm
- po shemi iz PZI projeta; 2x parapetna zasteklitev; 1x fiksna zasteklitev; 1x okno kombinirano odpiranje
- zasteklitev - sončno-zaščitno steklo
- vertikalne lamele*</t>
  </si>
  <si>
    <t>JZ-A-265</t>
  </si>
  <si>
    <t>Fasadna zasteklitev:
- dim.: 265 x 225 cm
- po shemi iz PZI projeta; 2x parapetna zasteklitev; 1x fiksna zasteklitev; 1x okno kombinirano odpiranje
- zasteklitev - sončno-zaščitno steklo
- vertikalne lamele*</t>
  </si>
  <si>
    <t>JZ-A-230</t>
  </si>
  <si>
    <t>Fasadna zasteklitev:
- dim.: 230 x 225 cm
- po shemi iz PZI projeta; 2x parapetna zasteklitev; 1x fiksna zasteklitev; 1x okno kombinirano odpiranje
- zasteklitev - sončno-zaščitno steklo
- vertikalne lamele*</t>
  </si>
  <si>
    <t>JZ-D-385</t>
  </si>
  <si>
    <t>Fasadna zasteklitev:
- dim.: 385 x 315 cm
- po shemi iz PZI projeta; 2x parapetna zasteklitev; 1x fiksna zasteklitev; 1x enokrilna panik vrata (oprema vrat spodaj)
- zasteklitev - sončno-zaščitno steklo; varnostno proti nalet
Zunanja ALU enokrilna vrata:
- dim.: 100 x 270 cm, sv. mera vrat: 85 x 265; odpiranje ven
- zunaj ročaj INOX (oblika in dimenzije po izboru arhitekta)
- panik večtočkovna ključavnica po EN 1125, panik funkcija E
- notri panik letev po EN 1125; ALU, barva 'natur' 
- kontrola pristopa
- samozapiralo</t>
  </si>
  <si>
    <t>JZ-E-335</t>
  </si>
  <si>
    <t>Fasadna zasteklitev:
- dim.: 335 x 225 cm
- po shemi iz PZI projeta; 4x parapetna zasteklitev; 3x fiksna zasteklitev; 1x okno kombinirano odpiranje
- zasteklitev - sončno-zaščitno steklo
- vertikalne lamele*</t>
  </si>
  <si>
    <t>JZ-F-270</t>
  </si>
  <si>
    <t>Fasadna zasteklitev:
- dim.: 270 x 310 cm
- po shemi iz PZI projeta; 6x parapetna zasteklitev; 2x fiksna zasteklitev; 1x okno kombinirano odpiranje
- zasteklitev - sončno-zaščitno steklo
- vertikalne lamele*</t>
  </si>
  <si>
    <t>JZ-F-255</t>
  </si>
  <si>
    <t>Fasadna zasteklitev:
- dim.: 255 x 310 cm
- po shemi iz PZI projeta; 6x parapetna zasteklitev; 2x fiksna zasteklitev; 1x okno kombinirano odpiranje
- zasteklitev - sončno-zaščitno steklo
- vertikalne lamele*</t>
  </si>
  <si>
    <t>JZ-F-235</t>
  </si>
  <si>
    <t>Fasadna zasteklitev:
- dim.: 235 x 310 cm
- po shemi iz PZI projeta; 6x parapetna zasteklitev; 2x fiksna zasteklitev; 1x okno kombinirano odpiranje
- zasteklitev - sončno-zaščitno steklo
- vertikalne lamele*</t>
  </si>
  <si>
    <t>JZ-F-265</t>
  </si>
  <si>
    <t>Fasadna zasteklitev:
- dim.: 265 x 310 cm
- po shemi iz PZI projeta; 6x parapetna zasteklitev; 2x fiksna zasteklitev; 1x okno kombinirano odpiranje
- zasteklitev - sončno-zaščitno steklo
- vertikalne lamele*</t>
  </si>
  <si>
    <t>JZ-G-145</t>
  </si>
  <si>
    <t>Fasadna zasteklitev:
- dim.: 145 x 305 cm
- po shemi iz PZI projeta; 2x parapetna zasteklitev; 1x fiksna zasteklitev
- zasteklitev - sončno-zaščitno steklo
- vertikalne lamele*</t>
  </si>
  <si>
    <t>JZ-H-255</t>
  </si>
  <si>
    <t>Fasadna zasteklitev:
- dim.: 255 x 305 cm
- po shemi iz PZI projeta; 4x parapetna zasteklitev; 1x fiksna zasteklitev; 1x okno kombinirano odpiranje
- zasteklitev - sončno-zaščitno steklo
- vertikalne lamele*</t>
  </si>
  <si>
    <t>JZ-I-385</t>
  </si>
  <si>
    <t>Fasadna zasteklitev:
- dim.: 385 x 310 cm
- po shemi iz PZI projeta; 4x parapetna zasteklitev; 4x fiksna zasteklitev
- zasteklitev - sončno-zaščitno steklo; varnostno proti padcu v globino
- vertikalne lamele*</t>
  </si>
  <si>
    <t>JZ-J-335</t>
  </si>
  <si>
    <t>Fasadna zasteklitev:
- dim.: 335 x 310 cm
- po shemi iz PZI projeta; 8x parapetna zasteklitev; 6x fiksna zasteklitev; 4x okno kombinirano odpiranje
- zasteklitev - sončno-zaščitno steklo
- vertikalne lamele*</t>
  </si>
  <si>
    <t>JZ-K-470</t>
  </si>
  <si>
    <t>Fasadna zasteklitev:
- dim.: 470 x 645 cm
- po shemi iz PZI projeta; 20x parapetna zasteklitev; 6x fiksna zasteklitev; 4x okno kombinirano odpiranje
- zasteklitev - sončno-zaščitno steklo
- vertikalne lamele*</t>
  </si>
  <si>
    <t>JZ-L-165</t>
  </si>
  <si>
    <t>Fasadna zasteklitev:
- dim.: 165 x 645 cm
- po shemi iz PZI projeta; 2x parapetna zasteklitev; 2x fiksna zasteklitev
- zasteklitev - sončno-zaščitno steklo; varnostno proti padcu v globino
- vertikalne lamele*</t>
  </si>
  <si>
    <t>JZ-M-165</t>
  </si>
  <si>
    <t>Fasadna zasteklitev:
- dim.: 165 x 645 cm
- po shemi iz PZI projeta; 2x parapetna zasteklitev; 2x fiksna zasteklitev; 1x balkonska vrata kombinirano odpiranje po sistemu KvD, kljuka s ključavnico
- zasteklitev - sončno-zaščitno steklo; varnostno proti padcu v globino
- vertikalne lamele*</t>
  </si>
  <si>
    <t>JZ-N-210</t>
  </si>
  <si>
    <t>Fasadna zasteklitev:
- dim.: 210 x 645 cm
- po shemi iz PZI projeta; 12x parapetna zasteklitev; 3x fiksna zasteklitev; 2x okno kombinirano odpiranje
- zasteklitev - sončno-zaščitno steklo
- vertikalne lamele*</t>
  </si>
  <si>
    <t>JZ-O-220</t>
  </si>
  <si>
    <t>Fasadna zasteklitev:
- dim.: 220 x 645 cm
- po shemi iz PZI projeta; 12x parapetna zasteklitev; 3x fiksna zasteklitev; 2x okno kombinirano odpiranje
- zasteklitev - sončno-zaščitno steklo
- vertikalne lamele*</t>
  </si>
  <si>
    <t>JZ-P-220</t>
  </si>
  <si>
    <t>Fasadna zasteklitev:
- dim.: 220 x 645 cm
- po shemi iz PZI projeta; 12x parapetna zasteklitev; 5x fiksna zasteklitev; 1x okno kombinirano odpiranje
- zasteklitev - sončno-zaščitno steklo
- vertikalne lamele*</t>
  </si>
  <si>
    <t>JZ-R-210</t>
  </si>
  <si>
    <t>Fasadna zasteklitev:
- dim.: 210 x 345 cm
- po shemi iz PZI projeta; 6x parapetna zasteklitev; 2x fiksna zasteklitev; 1x okno kombinirano odpiranje
- zasteklitev - sončno-zaščitno steklo
- vertikalne lamele*</t>
  </si>
  <si>
    <t>JZ-Q-210</t>
  </si>
  <si>
    <t>Fasadna zasteklitev:
- dim.: 210 x 345 cm
- po shemi iz PZI projeta; 4x parapetna zasteklitev; 1x fiksna zasteklitev; 1x okno kombinirano odpiranje
- zasteklitev - sončno-zaščitno steklo
- vertikalne lamele*</t>
  </si>
  <si>
    <t>JZ-S-1000</t>
  </si>
  <si>
    <t>Fasadna zasteklitev:
- dim.: 1000 x 300 cm
- po shemi iz PZI projeta; 10x parapetna zasteklitev; 9x fiksna zasteklitev, 1x okno krilno odpiranje
- zasteklitev - sončno-zaščitno steklo; varnostno steklo porti padcu v globino</t>
  </si>
  <si>
    <t>JZ-T-210</t>
  </si>
  <si>
    <t>Fasadna zasteklitev:
- dim.: 210 x 305 cm
- po shemi iz PZI projeta; 2x parapetna zasteklitev; 2x fiksna zasteklitev; 1x okno kombinirano odpiranje
- zasteklitev - sončno-zaščitno steklo; varnostno steklo proti padcu v globino (fiksne zasteklitve)
- vertikalne lamele*</t>
  </si>
  <si>
    <t>JZ-T-200</t>
  </si>
  <si>
    <t>Fasadna zasteklitev:
- dim.: 200 x 305 cm
- po shemi iz PZI projeta; 2x parapetna zasteklitev; 2x fiksna zasteklitev; 1x okno kombinirano odpiranje
- zasteklitev - sončno-zaščitno steklo; varnostno steklo proti padcu v globino (fiksne zasteklitve)
- vertikalne lamele*</t>
  </si>
  <si>
    <t>JZ-U-220</t>
  </si>
  <si>
    <t>Fasadna zasteklitev:
- dim.: 220 x 305 cm
- po shemi iz PZI projeta; 3x parapetna zasteklitev; 3x fiksna zasteklitev; 1x okno kombinirano odpiranje
- zasteklitev - sončno-zaščitno steklo; varnostno steklo proti padcu v globino (fiksne zasteklitve)
- vertikalne lamele*</t>
  </si>
  <si>
    <t>JZ-W-220</t>
  </si>
  <si>
    <t>SZ-A-255</t>
  </si>
  <si>
    <t>SZ-A-295</t>
  </si>
  <si>
    <t>Fasadna zasteklitev:
- dim.: 295 x 225 cm
- po shemi iz PZI projeta; 2x parapetna zasteklitev; 1x fiksna zasteklitev; 1x okno kombinirano odpiranje
- zasteklitev - sončno-zaščitno steklo
- vertikalne lamele*</t>
  </si>
  <si>
    <t>SZ-C-255</t>
  </si>
  <si>
    <t>SZ-D-255</t>
  </si>
  <si>
    <t>SZ-E-275</t>
  </si>
  <si>
    <t>SZ-E-285</t>
  </si>
  <si>
    <t>Fasadna zasteklitev:
- dim.: 285 x 265 cm
- po shemi iz PZI projeta; 3x fiksna zasteklitev
- zasteklitev - sončno-zaščitno steklo; varnostno steklo (nalet)</t>
  </si>
  <si>
    <t>SZ-F-250</t>
  </si>
  <si>
    <t>Fasadna zasteklitev:
- dim.: 250 x 305 cm
- po shemi iz PZI projeta; 6x parapetna zasteklitev; 2x fiksna zasteklitev; 1x okno kombinirano odpiranje
- zasteklitev - sončno-zaščitno steklo
- vertikalne lamele*</t>
  </si>
  <si>
    <t>SZ-F-240</t>
  </si>
  <si>
    <t>Fasadna zasteklitev:
- dim.: 240 x 305 cm
- po shemi iz PZI projeta; 6x parapetna zasteklitev; 2x fiksna zasteklitev; 1x okno kombinirano odpiranje
- zasteklitev - sončno-zaščitno steklo
- vertikalne lamele*</t>
  </si>
  <si>
    <t>SZ-F-260</t>
  </si>
  <si>
    <t>Fasadna zasteklitev:
- dim.: 260 x 305 cm
- po shemi iz PZI projeta; 6x parapetna zasteklitev; 2x fiksna zasteklitev; 1x okno kombinirano odpiranje
- zasteklitev - sončno-zaščitno steklo
- vertikalne lamele*</t>
  </si>
  <si>
    <t>SZ-F-255</t>
  </si>
  <si>
    <t>SZ-F-295</t>
  </si>
  <si>
    <t>Fasadna zasteklitev:
- dim.: 295 x 305 cm
- po shemi iz PZI projeta; 6x parapetna zasteklitev; 2x fiksna zasteklitev; 1x okno kombinirano odpiranje
- zasteklitev - sončno-zaščitno steklo
- vertikalne lamele*</t>
  </si>
  <si>
    <t>SZ-G-240</t>
  </si>
  <si>
    <t>Fasadna zasteklitev:
- dim.: 240 x 305 cm
- po shemi iz PZI projeta; 4x parapetna zasteklitev; 1x fiksna zasteklitev; 1x okno kombinirano odpiranje
- zasteklitev - sončno-zaščitno steklo
- vertikalne lamele*</t>
  </si>
  <si>
    <t>SZ-G-255</t>
  </si>
  <si>
    <t>SZ-G-285</t>
  </si>
  <si>
    <t>SZ-H-525</t>
  </si>
  <si>
    <t>Fasadna zasteklitev:
- dim.: 525 x 655 cm
- po shemi iz PZI projeta; 10x parapetna zasteklitev; 9x fiksna zasteklitev, 1x okno krilno odpiranje
- zasteklitev - sončno-zaščitno steklo; varnostno steklo porti padcu v globino</t>
  </si>
  <si>
    <t>SZ-I-255</t>
  </si>
  <si>
    <t>Fasadna zasteklitev:
- dim.: 255 x 685 cm
- po shemi iz PZI projeta; 12x parapetna zasteklitev; 3x fiksna zasteklitev; 3x okno kombinirano odpiranje
- zasteklitev - sončno-zaščitno steklo
- vertikalne lamele*</t>
  </si>
  <si>
    <t>SZ-J-255</t>
  </si>
  <si>
    <t>SZ-K-255</t>
  </si>
  <si>
    <t>SZ-K-285</t>
  </si>
  <si>
    <t>Fasadna zasteklitev:
- dim.: 285 x 685 cm
- po shemi iz PZI projeta; 12x parapetna zasteklitev; 4x fiksna zasteklitev; 2x okno kombinirano odpiranje
- zasteklitev - sončno-zaščitno steklo
- vertikalne lamele*</t>
  </si>
  <si>
    <t>SZ-L-255</t>
  </si>
  <si>
    <t>SZ-M-390</t>
  </si>
  <si>
    <t>Fasadna zasteklitev:
- dim.: 390 x 250 cm
- po shemi iz PZI projeta; 5x parapetna zasteklitev; 5x fiksna zasteklitev; 2x okno kombinirano odpiranje
- zasteklitev - sončno-zaščitno steklo; varnostno proti padcu v globino (fiksna stekla)
- vertikalne lamele*</t>
  </si>
  <si>
    <t>SZ-N-165</t>
  </si>
  <si>
    <t>Fasadna zasteklitev:
- dim.: 165 x 250 cm
- po shemi iz PZI projeta; 2x parapetna zasteklitev; 2x fiksna zasteklitev
- zasteklitev - sončno-zaščitno steklo; varnostno proti padcu v globino (fiksna stekla)
- vertikalne lamele*</t>
  </si>
  <si>
    <t>SZ-O-255</t>
  </si>
  <si>
    <t>Fasadna zasteklitev:
- dim.: 255 x 305 cm
- po shemi iz PZI projeta; 3x parapetna zasteklitev; 3x fiksna zasteklitev; 1x okno kombinirano odpiranje
- zasteklitev - sončno-zaščitno steklo; varnostno steklo proti padcu v globino (fiksne zasteklitve)
- vertikalne lamele*</t>
  </si>
  <si>
    <t>SZ-O-285</t>
  </si>
  <si>
    <t>Fasadna zasteklitev:
- dim.: 285 x 305 cm
- po shemi iz PZI projeta; 3x parapetna zasteklitev; 3x fiksna zasteklitev; 1x okno kombinirano odpiranje
- zasteklitev - sončno-zaščitno steklo; varnostno steklo proti padcu v globino (fiksne zasteklitve)
- vertikalne lamele*</t>
  </si>
  <si>
    <t>JVma-A-265</t>
  </si>
  <si>
    <t>Fasadna zasteklitev:
- dim.: 265 x 225 cm
- po shemi iz PZI projeta; 3x parapetna zasteklitev; 2x fiksna zasteklitev; 1x okno kombinirano odpiranje
- zasteklitev - sončno-zaščitno steklo
- vertikalne lamele*</t>
  </si>
  <si>
    <t>JVma-A-255</t>
  </si>
  <si>
    <t>JVma-B-255</t>
  </si>
  <si>
    <t>JVma-B-240</t>
  </si>
  <si>
    <t>Fasadna zasteklitev:
- dim.: 240 x 225 cm
- po shemi iz PZI projeta; 2x parapetna zasteklitev; 1x fiksna zasteklitev; 1x okno kombinirano odpiranje
- zasteklitev - sončno-zaščitno steklo
- vertikalne lamele*</t>
  </si>
  <si>
    <t>JVma-D-265</t>
  </si>
  <si>
    <t>JVma-D-255</t>
  </si>
  <si>
    <t>JVma-E-255</t>
  </si>
  <si>
    <t>JVma-F-240</t>
  </si>
  <si>
    <t>JVma-G-280</t>
  </si>
  <si>
    <t>Fasadna zasteklitev:
- dim.: 280 x 685 cm
- po shemi iz PZI projeta; 12x parapetna zasteklitev; 4x fiksna zasteklitev; 2x okno kombinirano odpiranje
- zasteklitev - sončno-zaščitno steklo
- vertikalne lamele*</t>
  </si>
  <si>
    <t>JVma-G-255</t>
  </si>
  <si>
    <t>JVma-H-255</t>
  </si>
  <si>
    <t>JVma-H-240</t>
  </si>
  <si>
    <t>JVma-I-255</t>
  </si>
  <si>
    <t>JZa-A-715</t>
  </si>
  <si>
    <t>Fasadna zasteklitev:
- dim.: 715 x 315 cm
- po shemi iz PZI projeta; 7x parapetna zasteklitev; 5x fiksna zasteklitev; 1x dvokrilna balkonska vrata kombinirano odpiranje po sistemu KvD, kljuka s ključavnico (oversize - pridobiti projektno dovoljenje za načrtovano višino 280 cm)
- zasteklitev - sončno-zaščitno steklo; varnostno proti - nalet</t>
  </si>
  <si>
    <t>JZa-B-715</t>
  </si>
  <si>
    <t>Fasadna zasteklitev:
- dim.: 715 x 305 cm
- po shemi iz PZI projeta; 7x parapetna zasteklitev; 7x fiksna zasteklitev
- zasteklitev - sončno-zaščitno steklo; varnostno proti padcu v globino</t>
  </si>
  <si>
    <t>JZa-C-715</t>
  </si>
  <si>
    <t>Fasadna zasteklitev:
- dim.: 715 x 685 cm
- po shemi iz PZI projeta; 14x parapetna zasteklitev; 14x fiksna zasteklitev
- zasteklitev - sončno-zaščitno steklo; varnostno proti padcu v globino</t>
  </si>
  <si>
    <t>JZa-D-865</t>
  </si>
  <si>
    <t>Fasadna zasteklitev:
- dim.: 865 x 315 cm
- po shemi iz PZI projeta; 8x parapetna zasteklitev; 6x fiksna zasteklitev; 1x dvokrilna balkonska vrata kombinirano odpiranje po sistemu KvD, kljuka s ključavnico (oversize - pridobiti projektno dovoljenje za načrtovano višino 280 cm)
- zasteklitev - sončno-zaščitno steklo; varnostno proti - nalet</t>
  </si>
  <si>
    <t>JZa-E-1320</t>
  </si>
  <si>
    <t>Fasadna zasteklitev:
- dim.: 1320 x 310 (255) cm
- po shemi iz PZI projeta; 13x parapetna zasteklitev; 12x fiksna zasteklitev, 1x krilno odpiranje
- zasteklitev - sončno-zaščitno steklo; varnostno proti padcu v globino</t>
  </si>
  <si>
    <t>JZa-F-1320</t>
  </si>
  <si>
    <t>Fasadna zasteklitev:
- dim.: 1320 x 685 cm
- po shemi iz PZI projeta; 26x parapetna zasteklitev; 26x fiksna zasteklitev
- zasteklitev - sončno-zaščitno steklo; varnostno proti padcu v globino</t>
  </si>
  <si>
    <t>SZma-A-255</t>
  </si>
  <si>
    <t>SZma-A-265</t>
  </si>
  <si>
    <t>SZma-B-240</t>
  </si>
  <si>
    <t>SZma-B-255</t>
  </si>
  <si>
    <t>SZma-C-255</t>
  </si>
  <si>
    <t>SZma-D-240</t>
  </si>
  <si>
    <t>Fasadna zasteklitev:
- dim.: 240 x 255 cm
- po shemi iz PZI projeta; 6x parapetna zasteklitev; 2x fiksna zasteklitev; 1x okno kombinirano odpiranje
- zasteklitev - sončno-zaščitno steklo
- vertikalne lamele*</t>
  </si>
  <si>
    <t>SZma-D-255</t>
  </si>
  <si>
    <t>Fasadna zasteklitev:
- dim.: 255 x 255 cm
- po shemi iz PZI projeta; 6x parapetna zasteklitev; 2x fiksna zasteklitev; 1x okno kombinirano odpiranje
- zasteklitev - sončno-zaščitno steklo
- vertikalne lamele*</t>
  </si>
  <si>
    <t>SZma-E-255</t>
  </si>
  <si>
    <t>SZma-E-265</t>
  </si>
  <si>
    <t>Fasadna zasteklitev:
- dim.: 265 x 255 cm
- po shemi iz PZI projeta; 6x parapetna zasteklitev; 2x fiksna zasteklitev; 1x okno kombinirano odpiranje
- zasteklitev - sončno-zaščitno steklo
- vertikalne lamele*</t>
  </si>
  <si>
    <t>SZma-F-240</t>
  </si>
  <si>
    <t>Fasadna zasteklitev:
- dim.: 240 x 685 cm
- po shemi iz PZI projeta; 12x parapetna zasteklitev; 3x fiksna zasteklitev; 2x okno kombinirano odpiranje
- zasteklitev - sončno-zaščitno steklo
- vertikalne lamele*</t>
  </si>
  <si>
    <t>SZma-G-255</t>
  </si>
  <si>
    <t>SZma-H-255</t>
  </si>
  <si>
    <t>SZma-I-255</t>
  </si>
  <si>
    <t>SZma-J-280</t>
  </si>
  <si>
    <t>SZva-A-255</t>
  </si>
  <si>
    <t>SZva-B-285</t>
  </si>
  <si>
    <t>Fasadna zasteklitev:
- dim.: 285 x 225 cm
- po shemi iz PZI projeta; 2x parapetna zasteklitev; 1x fiksna zasteklitev; 1x okno kombinirano odpiranje
- zasteklitev - sončno-zaščitno steklo
- vertikalne lamele*</t>
  </si>
  <si>
    <t>SZva-B-255</t>
  </si>
  <si>
    <t>SZva-C-455</t>
  </si>
  <si>
    <t>Fasadna zasteklitev:
- dim.: 455 x 225 cm
- po shemi iz PZI projeta; 5x parapetna zasteklitev; 3x fiksna zasteklitev; 2x okno kombinirano odpiranje
- zasteklitev - sončno-zaščitno steklo
- vertikalne lamele*</t>
  </si>
  <si>
    <t>SZva-D-255</t>
  </si>
  <si>
    <t>Fasadna zasteklitev:
- dim.: 255 x 315 cm
- po shemi iz PZI projeta; 3x parapetna zasteklitev; 3x fiksna zasteklitev; 1x okno kombinirano odpiranje
- zasteklitev - sončno-zaščitno steklo; varnostno steklo - nalet (fiksne zasteklitve)
- vertikalne lamele*</t>
  </si>
  <si>
    <t>SZva-E-240</t>
  </si>
  <si>
    <t>Fasadna zasteklitev:
- dim.: 240 x 315 cm
- po shemi iz PZI projeta; 2x parapetna zasteklitev; 1x fiksna zasteklitev; 1x balkonska vrata  (oversize - pridobiti projektno dovoljenje za načrtovano višino 280 cm)
- zasteklitev - sončno-zaščitno steklo; varnostno steklo - nalet (fiksna zasteklitv, balkonska vrata)</t>
  </si>
  <si>
    <t>SZva-F-455</t>
  </si>
  <si>
    <t>Fasadna zasteklitev:
- dim.: 455 x 310 cm
- po shemi iz PZI projeta; 5x parapetna zasteklitev; 5x fiksna zasteklitev
- zasteklitev - sončno-zaščitno steklo; varnostno steklo proti padcu v globino</t>
  </si>
  <si>
    <t>SZva-G-285</t>
  </si>
  <si>
    <t>Fasadna zasteklitev:
- dim.: 285 x 310 cm
- po shemi iz PZI projeta; 4x parapetna zasteklitev; 1x fiksna zasteklitev; 1x okno kombinirano odpiranje
- zasteklitev - sončno-zaščitno steklo
- vertikalne lamele*</t>
  </si>
  <si>
    <t>SZva-G-255</t>
  </si>
  <si>
    <t>SZva-H-255</t>
  </si>
  <si>
    <t>SZva-H-240</t>
  </si>
  <si>
    <t>SZva-I-285</t>
  </si>
  <si>
    <t>Fasadna zasteklitev:
- dim.: 285 x 685 cm
- po shemi iz PZI projeta; 12x parapetna zasteklitev; 3x fiksna zasteklitev; 2x okno kombinirano odpiranje
- zasteklitev - sončno-zaščitno steklo
- vertikalne lamele*</t>
  </si>
  <si>
    <t>SZva-I-255</t>
  </si>
  <si>
    <t>SZva-J-255</t>
  </si>
  <si>
    <t>SZva-K-255</t>
  </si>
  <si>
    <t>SZva-L-255</t>
  </si>
  <si>
    <t>SZva-M-240</t>
  </si>
  <si>
    <t>SVa-A-90</t>
  </si>
  <si>
    <t>Fasadna zasteklitev:
- dim.: 90 x 225 cm
- po shemi iz PZI projeta; 1x parapetna zasteklitev; 1x okno kombinirano odpiranje
- zasteklitev - sončno-zaščitno steklo
- vertikalne lamele*</t>
  </si>
  <si>
    <t>SVa-B-255</t>
  </si>
  <si>
    <t>SVa-C-255</t>
  </si>
  <si>
    <t>SVa-D-215</t>
  </si>
  <si>
    <t>Fasadna zasteklitev:
- dim.: 215 x 255 cm
- po shemi iz PZI projeta; 4x parapetna zasteklitev; 1x fiksna zasteklitev; 1x okno kombinirano odpiranje
- zasteklitev - sončno-zaščitno steklo
- vertikalne lamele*</t>
  </si>
  <si>
    <t>SVa-E-255</t>
  </si>
  <si>
    <t>Fasadna zasteklitev:
- dim.: 255 x 310 (255) cm
- po shemi iz PZI projeta; 6x parapetna zasteklitev; 2x fiksna zasteklitev; 1x okno kombinirano odpiranje
- zasteklitev - sončno-zaščitno steklo
- vertikalne lamele*</t>
  </si>
  <si>
    <t>SVa-F-255</t>
  </si>
  <si>
    <t>SVa-G-255</t>
  </si>
  <si>
    <t>Fasadna zasteklitev:
- dim.: 255 x 310 cm
- po shemi iz PZI projeta; 4x parapetna zasteklitev; 1x fiksna zasteklitev; 1x okno kombinirano odpiranje
- zasteklitev - sončno-zaščitno steklo
- vertikalne lamele*</t>
  </si>
  <si>
    <t>SVa-H-90</t>
  </si>
  <si>
    <t>Fasadna zasteklitev:
- dim.: 90 x 305 cm
- po shemi iz PZI projeta; 2x parapetna zasteklitev; 1x okno kombinirano odpiranje
- zasteklitev - sončno-zaščitno steklo
- vertikalne lamele*</t>
  </si>
  <si>
    <t>SVa-I-715</t>
  </si>
  <si>
    <t>Fasadna zasteklitev:
- dim.: 715 x 315 cm
- po shemi iz PZI projeta; 7x parapetna zasteklitev; 6x fiksna zasteklitev; 1x enookrilna balkonska vrata kombinirano odpiranje po sistemu KvD, kljuka s ključavnico (oversize - pridobiti projektno dovoljenje za načrtovano višino 280 cm)
- zasteklitev - sončno-zaščitno steklo; varnostno proti - nalet</t>
  </si>
  <si>
    <t>SVa-J-715</t>
  </si>
  <si>
    <t>Fasadna zasteklitev:
- dim.: 715 x 310 cm
- po shemi iz PZI projeta; 7x parapetna zasteklitev; 7x fiksna zasteklitev;
- zasteklitev - sončno-zaščitno steklo; varnostno proti padcu v globino</t>
  </si>
  <si>
    <t>JVva-A-240</t>
  </si>
  <si>
    <t>Fasadna zasteklitev:
- dim.: 240 x 225 cm
- po shemi iz PZI projeta; 3x parapetna zasteklitev; 2x fiksna zasteklitev; 1x okno kombinirano odpiranje
- zasteklitev - sončno-zaščitno steklo
- vertikalne lamele*</t>
  </si>
  <si>
    <t>JVva-A-255</t>
  </si>
  <si>
    <t>JVva-B-255</t>
  </si>
  <si>
    <t>JVva-B-285</t>
  </si>
  <si>
    <t>JVva-C-455</t>
  </si>
  <si>
    <t>Fasadna zasteklitev:
- dim.: 455 x 315 cm
- po shemi iz PZI projeta; 5x parapetna zasteklitev; 5x fiksna zasteklitev
- zasteklitev - sončno-zaščitno steklo; varnostno proti - nalet</t>
  </si>
  <si>
    <t>JVva-D-240</t>
  </si>
  <si>
    <t>Fasadna zasteklitev:
- dim.: 240 x 310 cm
- po shemi iz PZI projeta; 6x parapetna zasteklitev; 2x fiksna zasteklitev; 1x okno kombinirano odpiranje
- zasteklitev - sončno-zaščitno steklo
- vertikalne lamele*</t>
  </si>
  <si>
    <t>JVva-D-255</t>
  </si>
  <si>
    <t>JVva-D-285</t>
  </si>
  <si>
    <t>Fasadna zasteklitev:
- dim.: 285 x 310 cm
- po shemi iz PZI projeta; 6x parapetna zasteklitev; 2x fiksna zasteklitev; 1x okno kombinirano odpiranje
- zasteklitev - sončno-zaščitno steklo
- vertikalne lamele*</t>
  </si>
  <si>
    <t>JVva-E-255</t>
  </si>
  <si>
    <t>JVva-F-455</t>
  </si>
  <si>
    <t>Fasadna zasteklitev:
- dim.: 455 x 310 cm
- po shemi iz PZI projeta; 5x parapetna zasteklitev; 5x fiksna zasteklitev
- zasteklitev - sončno-zaščitno steklo; varnostno proti padcu v globino</t>
  </si>
  <si>
    <t>JVva-G-240</t>
  </si>
  <si>
    <t>JVva-H-255</t>
  </si>
  <si>
    <t>JVva-I-255</t>
  </si>
  <si>
    <t>JVva-J-255</t>
  </si>
  <si>
    <t>JVva-K-255</t>
  </si>
  <si>
    <t>JVva-L-285</t>
  </si>
  <si>
    <t>NOTRANJA VRATA</t>
  </si>
  <si>
    <t xml:space="preserve">Začetna  avtomatska postaja s sprejemom transportnih kontejnerjev od zgoraj  z varnostnim sistemom in popolnoma mehkim pristankom kontejnerja-izbira potovanja avtomatska.  Ф 110 z filterskim delom </t>
  </si>
  <si>
    <t>Prehodna  avtomatska postaja s sprejemom kontejnerja  od zgoraj in od spodaj izbira potovanja avtomatska.  Ф 110.</t>
  </si>
  <si>
    <t>Elektro omara 600x500x250</t>
  </si>
  <si>
    <t>Elektronsko vodena kretnica z 3 izhodi.   Ф 110</t>
  </si>
  <si>
    <t>Senzorsko stikalo   Ф 110</t>
  </si>
  <si>
    <t xml:space="preserve">Elektronska centrala za avtomatsko vodenje sistema,  krmiljenjem transportnih con, uravnavanje hitrosti (6-10 m/s, 3 m/s),  </t>
  </si>
  <si>
    <t>Cevne spojke CR OD 110</t>
  </si>
  <si>
    <t xml:space="preserve">Krmilnik pogona </t>
  </si>
  <si>
    <t xml:space="preserve">Puhalo kot npr. 2,2kW z ventilom+pribor. 50Hz 230/400V, z filterskim delom </t>
  </si>
  <si>
    <t>Gibljiva zračna cev Ф 90/110</t>
  </si>
  <si>
    <t>Dušilec zvoka  Ф 90</t>
  </si>
  <si>
    <t>Reducirni kos Ф 110/ Ф 90</t>
  </si>
  <si>
    <t>Koleno PVCak fi 63</t>
  </si>
  <si>
    <t xml:space="preserve">Cevovod PVC Ф 110 x  2.3 mm z odstopanjem po premeru navzgor +0.2 navzdol -0.3 mm
- material:  PVC DIN 8061/8062 in 6660/6661
- barva:  RAL 7000 (svetlo siva
- specifična masa: 1.38 g/cm³
- natezna trdnost: 55 N/mm² 
- modul elastičnosti:3000 N/mm²
- električna upornost: 1012 Ω 
- koeficient linearnega toplotnega raztezka: 8x10-5 K-1
- toplotna prevodnost: 0,16 W/mK
- oblikovna stabilnost: do 60 0C        
- samogasnost </t>
  </si>
  <si>
    <t>Cevovod PVC Ф 110 x  2.3 mm transparent  z odstopanjem  po premeru navzgor +0.2 navzdol -0.3 mm
- material:  PVC DIN 8061/8062 in 6660/6661
- specifična masa: 1.38 g/cm³
- natezna trdnost: 55 N/mm² 
- modul elastičnosti:3000 N/mm²
- električna upornost: 1012 Ω 
- koeficient linearnega toplotnega raztezka: 8x10-5 K-1
- toplotna prevodnost: 0,16 W/mK
- oblikovna stabilnost: do 60  0C    
- samogasnost</t>
  </si>
  <si>
    <t>Cevni lok  Ф 110, R= 650 transparent    z odstopanjem po premeru navzgor +0.2 navzdol -0.3 mm
- material:  PVC DIN 8061/8062 in 6660/6661
- barva:  RAL 7000 (svetlo siva)
- specifična masa: 1.38 g/cm³
- natezna trdnost: 55 N/mm² 
- modul elastičnosti:3000 N/mm²
- električna upornost: 1012 Ω 
- koeficient linearnega toplotnega raztezka: 8x10-5 K-1
- toplotna prevodnost: 0,16 W/mK
- oblikovna stabilnost: do 60  0C 
- samogasnost</t>
  </si>
  <si>
    <t>Cevna spojka Ф  110   x  2.3 mm transparent   z odstopanjem  po premeru navzgor +0.2 navzdol -0.3 mm
- material:  PVC DIN 8061/8062 in 6660/6661
- specifična masa: 1.38 g/cm³
- natezna trdnost: 55 N/mm² 
- modul elastičnosti:3000 N/mm²
- električna upornost: 1012  
- koeficient linearnega toplotnega raztezka: 8x10-5 K-1
- toplotna prevodnost: 0,16 W/Mk
- oblikovna stabilnost: do 60 0C       
- samogasnost</t>
  </si>
  <si>
    <t xml:space="preserve">Cevovod fi 75 mm za dovod zraka do pogonskega agregata </t>
  </si>
  <si>
    <t>Specifično lepilo za trde polivinilkloride kot npr. tip TANGIT-ali enakovredni</t>
  </si>
  <si>
    <t>Čistilo  kot. Npr.Tangit- ali enakovredni</t>
  </si>
  <si>
    <t>l</t>
  </si>
  <si>
    <t>Sistemski kabel 2x2x0,6 3x2,5 brez halogenov RAL 7001</t>
  </si>
  <si>
    <t>Cevna objemka Ф 110 M8</t>
  </si>
  <si>
    <t>Transportni kontejner  110/80 Kontejnerji za zračno pošto so dimenzij  Ф 110/ x L  =270 mm. Konstrukcijsko so  izdelani tako, da je onemogočeno odpiranje pokrova med potovanjem kontejnerja v cevi, pri vlaganju oziroma jemanju poslanega materiala iz kontejnerja pa se pokrov enostavno odpre z zasukom na stran. Pošiljajo se pošiljke krvi, vzorci ali pa tudi različni dokumenti do neto  teže 1 kg.</t>
  </si>
  <si>
    <t>Košara (mrežasta) – komplet z podlogo</t>
  </si>
  <si>
    <t>Nosilec za transportne kontejnerje</t>
  </si>
  <si>
    <t>Požarna objemka CFS-CP 110/4</t>
  </si>
  <si>
    <t>Zračni ventil OD 110 D110</t>
  </si>
  <si>
    <t>Cevna spojka fi 75</t>
  </si>
  <si>
    <t>Drobni montažni material</t>
  </si>
  <si>
    <t>Inštalacija cevovodov- komplet z vso opremo</t>
  </si>
  <si>
    <t>Inštalacija postaj in kretnic pogona ter ostale opreme</t>
  </si>
  <si>
    <t>Gradbena dela- preboji fi 123 (če niso puščene v toku gradnje odprtine</t>
  </si>
  <si>
    <t xml:space="preserve">SKUPAJ DELO </t>
  </si>
  <si>
    <t xml:space="preserve">SKUPAJ MATERIAL </t>
  </si>
  <si>
    <t>G/1.</t>
  </si>
  <si>
    <t xml:space="preserve">Oprema za izvoz vode pod
tlakom - pumpa
</t>
  </si>
  <si>
    <t>SKUPAJ OBDELAVA VODE</t>
  </si>
  <si>
    <t>Okvir za MAT LD100 / MAT
LD500 / MAT LD1000</t>
  </si>
  <si>
    <t xml:space="preserve">Sistem za nadzor easyCHECK
za sterilizatorje
</t>
  </si>
  <si>
    <t>SKUPAJ PARNI STERILIZATOR</t>
  </si>
  <si>
    <t>SKUPAJ ULTRAZVOČNI ČISTILEC</t>
  </si>
  <si>
    <t xml:space="preserve">Povečevalno steklo s svetilko,
pritrditev na podporno
strukturo
</t>
  </si>
  <si>
    <t>SKUPAJ TERMODEZINFEKTOR</t>
  </si>
  <si>
    <t>POHIŠTVO</t>
  </si>
  <si>
    <t>NAMIZNI PARNI STERILIZATOR</t>
  </si>
  <si>
    <t>SKUPAJ POHIŠTVO</t>
  </si>
  <si>
    <t>TERMODEZINFEKTOR</t>
  </si>
  <si>
    <t>PARNI STERILIZATOR SC501</t>
  </si>
  <si>
    <t>POSTAJA ZA KISIK</t>
  </si>
  <si>
    <t>Popolnoma  avtomatska  reducirna  postaja  za  uporabo  pri  dvostranski  napeljavi  jeklenk.  Postaja  reducira  različen  tlak  v  jeklenkah  dvostopenjsko  na  konstatni  tlak  v  napeljavi.  Preklop  iz  praznih  jeklenk  pri 10 - tih barih na polne se izvrši avtomatsko s pomočjo pnevmatskega preklopnega ventila. HP prosti kontaktorji zagotavljajo prenos varnostnih signalov operativni signalni sistem. Postaja je za kisik</t>
  </si>
  <si>
    <t xml:space="preserve"> - vstopni tlak 200 bar</t>
  </si>
  <si>
    <t xml:space="preserve"> - izstopni tlak 5 bar</t>
  </si>
  <si>
    <t>Odgovarja: tip DRAGER, RS 20</t>
  </si>
  <si>
    <t>Jeklenke za kisik, vsebine V = 50 lit, opremljene z zapornim ventilom in nastavkom za priključitev na zbirno cev, 2x 2 jeklenki</t>
  </si>
  <si>
    <t>Razdelilec za dva priključka, za priključitev na reducirno postajo, narejen iz bakrene cevi z navojnimi priklljučki, z dvema priklučkoma z ventili DN 20 in manometri Ø50, območjem 1 - 16 bar in dvema izstopnima cevema 22 x 1 mm.</t>
  </si>
  <si>
    <t xml:space="preserve"> - max pritisk 16 bar</t>
  </si>
  <si>
    <t xml:space="preserve"> - navojni priključek G 1</t>
  </si>
  <si>
    <t>HP  zbirna  cev,  z  vgrajenimi  nepovratnimi  ventili,  za  priključitev  jeklenk,  odgovarjajo  DIN  EN  ISO  7396 - 1</t>
  </si>
  <si>
    <t>HP ventil s sinter metalnim filtrom, za zapiranje ene strani jeklenk in za zaščito reducirne postaje</t>
  </si>
  <si>
    <t xml:space="preserve"> - velikost DN 10</t>
  </si>
  <si>
    <t xml:space="preserve"> - max. pritisk 200 bar</t>
  </si>
  <si>
    <t xml:space="preserve"> - luknjice v filtru 50 μm</t>
  </si>
  <si>
    <t xml:space="preserve"> - priključki G ¾</t>
  </si>
  <si>
    <t>Razbremenilni ventil za montažo na konceh zbirnih cevi, z nastavkom za lotanje, za max. tlak 200 bar</t>
  </si>
  <si>
    <t>HP vmesni ventil DN 5, vgrajen med priključno cevjo in zbirno cevjo, za max. tlak 200 bar</t>
  </si>
  <si>
    <t>HP  zaporni  ventil  DN 10,  vgrajen  med  reducirno  postajo  in  sinter  metalnim  filtrom,  za  zapiranje  ene  strani  jeklenk,  medeninast,  za  max.  tlak  200 bar</t>
  </si>
  <si>
    <t>Priklop snopa jeklenk na visokotlačni kolektor, za delovni tlak do 250 bar, notranjost INOX cev, meh, Inox oplet</t>
  </si>
  <si>
    <t xml:space="preserve"> - dolžina 2,5 - 3 m</t>
  </si>
  <si>
    <t>Držalo za jeklenke, pocinkano, narejeno iz kotnega železa, primerno za 40 litrske (Ø204 mm) in 50 litrske (Ø229 mm)jeklenke</t>
  </si>
  <si>
    <t>Pocinkana verižica, s prirejenimi zapenjali, za pritrditev jeklenk na držalo, dolžine cca. 680 mm</t>
  </si>
  <si>
    <t>POSTAJA ZA KOMPRIMIRAN ZRAK</t>
  </si>
  <si>
    <t>Centralni kompresor za večje število stomatoloških stolov 16x, pripravo komprimiranega zraka po ISO 22052 s štirimi kompresorji, elektrokrmilno omaro,  z ležečo posodo volumna 90 l za kondicioniranje zraka. Posoda je opremljena z varnostnim ventilom, manometrom 0..16bar, zapornim ventilom na priključku ter izpraznjevalno pipico za kondenz na dnu posode. Posamezen kompresor ima sledeče tehnične podatke:</t>
  </si>
  <si>
    <t>Q=1032/1172 l/min, pri tlaku 5 bar</t>
  </si>
  <si>
    <t>Nivo hrupa: 75dB(A)</t>
  </si>
  <si>
    <t xml:space="preserve">Odgovarja kompresor: Duerr Quattro P20 </t>
  </si>
  <si>
    <t>Dodatno:</t>
  </si>
  <si>
    <t xml:space="preserve"> - kroglični ventili:</t>
  </si>
  <si>
    <t xml:space="preserve"> - regulator tlaka</t>
  </si>
  <si>
    <t xml:space="preserve"> - bakteriološki filter</t>
  </si>
  <si>
    <t xml:space="preserve"> - filter zajema zraka</t>
  </si>
  <si>
    <t xml:space="preserve"> - dušilec zvoka oz. ohišje </t>
  </si>
  <si>
    <t>Gibljiva priključna cev za komprimiran zrak, kompletno z navojnimi nastavki in tesnilnim materialom, dolžine cca. 0,5 m</t>
  </si>
  <si>
    <t>Kompaktna  vakumska  postaja,  z  zračno  hlajenimi  oljnimi  črpalkami,  rezervoarjem, znotraj  in  zunaj pocinkanim, manometrom, izpustnim ventilom za kondenz, kontrolno omaro, ki odgovarja DINEN 60204, za popolnoma avtomatsko delovanje, kompletno povezano s cevmi in ožičeno</t>
  </si>
  <si>
    <t>Odgovarja: Drager VAC PP 040/2/50Hz, s podatki:</t>
  </si>
  <si>
    <t xml:space="preserve"> - sesanje: 2 x 197 lit/min</t>
  </si>
  <si>
    <t xml:space="preserve"> - moč motorja: 2 x 1,1 kW</t>
  </si>
  <si>
    <t xml:space="preserve"> - priključki: G2 / DN50</t>
  </si>
  <si>
    <t xml:space="preserve"> - dimenzije: 2220 x 800 x 1822 mm</t>
  </si>
  <si>
    <t xml:space="preserve"> - teža: 390 kg</t>
  </si>
  <si>
    <t>Izločevalec nesnage, za zaščito vakumskega sistema pred nesnago in tekočinami, sestoječ iz:</t>
  </si>
  <si>
    <t xml:space="preserve"> - posode iz nezlomljive plastike, vsebine 8 lit</t>
  </si>
  <si>
    <t xml:space="preserve"> - aluminijaste osnovne plošče, eloksirane, s tesnilom iz gume in izpustnim ventilom</t>
  </si>
  <si>
    <t xml:space="preserve"> - pokrovne plošče, z odzračevalnim ventilom, z gumijastim tesnilom</t>
  </si>
  <si>
    <t xml:space="preserve"> - jeklene nosilne plošče, za pritrditev na zid</t>
  </si>
  <si>
    <t xml:space="preserve"> - dveh medeninastih krogelnih ventilov Ø32 mm, z lotnimi nastavki za cev Ø35 mm</t>
  </si>
  <si>
    <t>Bakterijski  dvojni  filter,  za  zaščito  črpalk  in  rezervoarja,  kot  tudi  za  dekontaminacijo  izpušnega  zraka.  Filtra  sta  klase  H13,  v  aluminijastem  ohišju,  s  hitro  zaporo. Opremljena sta na vstopni in izstopni strani s tropotnima krogelnima ventiloma, z lotnimi priključki za cev  Ø42 x 1,5 mm.  Prepustnost je &gt;0,04%, kar odgovarja DIN EN 1822-1, test na aerosole 1 je po DIN 24184.</t>
  </si>
  <si>
    <t>Izpuh zraka Ø50 mm voden na prosto</t>
  </si>
  <si>
    <t>Centralna sesalna enota za stomatološke stole</t>
  </si>
  <si>
    <t>Odgovarja: Duerr  Tyscor V20 z dvema amalgam separatorjema  CA 4, s podatki:</t>
  </si>
  <si>
    <t xml:space="preserve"> - sesanje: 125000 lit/min, pri tlaku -160 mbar</t>
  </si>
  <si>
    <t xml:space="preserve"> - elektrika: 3x400 V, 50 Hz, 14 A</t>
  </si>
  <si>
    <t xml:space="preserve"> - priključki: Ø110 mm</t>
  </si>
  <si>
    <t xml:space="preserve"> - dimenzije: 1650 x 700 x 700 mm</t>
  </si>
  <si>
    <t>Nivo hrupa: 69dB(A)</t>
  </si>
  <si>
    <t xml:space="preserve"> - teža: 180 kg</t>
  </si>
  <si>
    <t xml:space="preserve"> - MDR: IIa</t>
  </si>
  <si>
    <t>Izpuh zraka Ø75 mm voden na streho objekta</t>
  </si>
  <si>
    <t xml:space="preserve">Specialne bakrene cevi, zahtevane za medicinske pline, za trdo lotanje, material in lastnosti v skladu z DIN EN 13348, vlečene iz celega, v notranjosti, specialno razmaščene in očiščene tako, da vsebnost maščob ne prekorači 0,2 mg/dm2, testirane na nepropustnost, material mora biti homogen in brez razpok, na konceh zaradi čistoče začepljene s plastičnimi čepi. Trde cevi se dobavljajo v dolžini 5m, mehke pa do 25 m. </t>
  </si>
  <si>
    <t xml:space="preserve">Fitingi (kolena, loki, reducirni kosi, T-kosi, mufe...)morajo odgovarjati DIN EN 1254 in se morajo spajkati z materialom po DIN 8512. </t>
  </si>
  <si>
    <t>Ø 8 x 1 mm</t>
  </si>
  <si>
    <t xml:space="preserve">Ø 10 x 1 mm </t>
  </si>
  <si>
    <t xml:space="preserve">Ø 15 x 1 mm </t>
  </si>
  <si>
    <t xml:space="preserve">Ø 18 x 1,5 mm </t>
  </si>
  <si>
    <t xml:space="preserve">Ø 22 x 1,5 mm </t>
  </si>
  <si>
    <t xml:space="preserve">Ø 28 x 1,5 mm </t>
  </si>
  <si>
    <t xml:space="preserve">Ø 35 x 1,5 mm </t>
  </si>
  <si>
    <t>Spojni kosi iz bakra za spajkanje po DIN 2859, DIN 2861 in 2863, za spajanje cevi, izvedbo sprememb smeri cevovodov, izvedbo odcepov in izvedbo zmanjševanj cevovodov, skupaj z materialom za trdo spajkanje pri 710° C s spajko, ki vsebuje srebro.</t>
  </si>
  <si>
    <t>65% vrednosti cevi</t>
  </si>
  <si>
    <t>Srebrni lot za trdo lotanje, za delovne temperature do okoli 710 st.C (DIN EN 1044)</t>
  </si>
  <si>
    <t>Mast, za spajanje bakra in medenine pri trdem lotanju</t>
  </si>
  <si>
    <t>Kontrolna tekočina, za kontrolo spojev</t>
  </si>
  <si>
    <t>Kroglični ventil z zunanjim navojem in lotnimi nastavki, za medicinske pline in vakum, z zavarovanim ročajem v delovnem položaju, odgovarja DIN EN 19</t>
  </si>
  <si>
    <t xml:space="preserve">DN 15 </t>
  </si>
  <si>
    <t>DN 25</t>
  </si>
  <si>
    <t>DN 32</t>
  </si>
  <si>
    <t xml:space="preserve">Zaporni elektromagnetni ventil, 230 V, pod napetostjo odprt. </t>
  </si>
  <si>
    <t>DN25</t>
  </si>
  <si>
    <t>DN32</t>
  </si>
  <si>
    <t>Opomba: Vezava na požarno centralo!</t>
  </si>
  <si>
    <t>SIGNALIZACIJA</t>
  </si>
  <si>
    <t>AMS - 3G katastrofni varnostni signal, za javljanje izpada ene vrste plina</t>
  </si>
  <si>
    <t>tip G 3</t>
  </si>
  <si>
    <t>AMS delovni signal, odgovarja DIN ES ISO 7396-1. alarmna plošča služi za prikaz poročil iz posameznih nadzornih enot in centralnih oskrbovalnih enot v sistemu za upravljanje alarmov. Odvisno od prioritete alarma se sproži vizualni in zvočni alarm. Na zaslonu se prikaže led lučka ali tekstovni prikaz.</t>
  </si>
  <si>
    <t xml:space="preserve"> - vrstni red sporočil in prioriteta alarma (se lahko prosto nastavi)</t>
  </si>
  <si>
    <t xml:space="preserve"> - zvočnik za zvočni alarm</t>
  </si>
  <si>
    <t xml:space="preserve"> - gumb za ponastavitev / preiskus za kratkotrajni izklop alarma (15 minut)</t>
  </si>
  <si>
    <t xml:space="preserve"> - vzmetne sponke za vhodne, omrežne in signalne vhode</t>
  </si>
  <si>
    <t xml:space="preserve"> - pokrivni okvir z vgrajenimi ključi, zaščitenimi s folijo in ploščo z vgrajenim vezjem</t>
  </si>
  <si>
    <t>Podatki:</t>
  </si>
  <si>
    <t xml:space="preserve"> - napajanje: 24V AC/DC</t>
  </si>
  <si>
    <t xml:space="preserve">  -monitor LLT 43VA (AC) / 20W - 48 signalov</t>
  </si>
  <si>
    <t xml:space="preserve"> - glasnost: &gt;57dB</t>
  </si>
  <si>
    <t>INŠTALACIJSKI KANALI</t>
  </si>
  <si>
    <t>Priklop bolniških kanalov, kompletno s spojnim in pritrdilnim materialom:</t>
  </si>
  <si>
    <t>BP KANAL - 1x O2, 1xVAC</t>
  </si>
  <si>
    <t>BP KANAL - 1x O2</t>
  </si>
  <si>
    <t>Opomba: Samo priklop!</t>
  </si>
  <si>
    <t>KONTROLE ENOTE</t>
  </si>
  <si>
    <t>Ventilsko manometrska omarica, po DIN EN ISO 7396-1, ki omogoča izklop plinov na posameznih območjih zaradi popravil ali napak. V omarici se kontrolira odstopanje tlakov posameznih plinov ter potom signalov obvešča osebje, ki oskrbuje s plini. Vzdrževanje in popravila na posameznih območjih se lahko izvaja, ne da bi se zaprl celoten sistem napajanja. Omarica sestoji iz:</t>
  </si>
  <si>
    <t xml:space="preserve"> - osnovnega dela, namenjenega za podometno ali nadometno montažo, narejenega iz nerjavečega jekla, z vijaki za pritrditev ventilskih grup, z luknjami za cevi in kable, zaščiteno pred prahom in umazanijo</t>
  </si>
  <si>
    <t xml:space="preserve"> - zgornjega dela z vratci, prirejeno za vgradnjo na osnnovni del, z možnostjo odpiranja v sili, ključem in indentifikacijsko nalepko, pobarvano z RAL 9002 (bela)</t>
  </si>
  <si>
    <t>Ventilski sklop za medicinske pline DN15, specifičen za posamezne pline, s tlačnim senzorjem, merilnikom tlaka in povezovalnimi cevmi Ø 15 x 1 mm, dolžine 300 mm</t>
  </si>
  <si>
    <t xml:space="preserve"> - plin Vac (vakum)</t>
  </si>
  <si>
    <t>Ventilski sklop za vakum DN20, s tlačnim senzorjem, manometrom in priključnimi cevmi Ø 22 x 1 mm, dolžine 300 mm</t>
  </si>
  <si>
    <t>Relejni modul s šestimi potencialno prostimi releji za alarme pri visokih ali nizkih tlakih, ki jih posredujejo zunanjim sistemom za spremljanje delovanja na zunanjo kontrolno enoto. Priključna moč 50V / 1A</t>
  </si>
  <si>
    <t>Vmesnik - modul za integracijo območne enote nadzora na centralni sistem upravljanja. Služi za prenos vseh alarmov in signalov o pritiskih</t>
  </si>
  <si>
    <t>Prikazna enota, z integriranim nadzorom tlaka plina, z držalom za manometer</t>
  </si>
  <si>
    <t xml:space="preserve"> - za 3 pline</t>
  </si>
  <si>
    <t>STOMATOLOŠKI STOL</t>
  </si>
  <si>
    <t xml:space="preserve">Ø 12 x 1 mm </t>
  </si>
  <si>
    <t>PVC lepljena tlačna cev za izvedbo inštalacije nizkega vakuuma, skupaj s tesnilnim materialom, prevezavo na obstoječo inštalacijo v kleti, lepilom, fazonskimi kosi in ostalim montažnim materialom</t>
  </si>
  <si>
    <t>Ø 40</t>
  </si>
  <si>
    <t>Ø 50</t>
  </si>
  <si>
    <t>Ø 75</t>
  </si>
  <si>
    <t>Ø 110</t>
  </si>
  <si>
    <t>Priklop stomatoloških stolov, kompletno s spojnim in pritrdilnim materialom:</t>
  </si>
  <si>
    <t>Stomatološki stol - 1x KZ, 1xVAC</t>
  </si>
  <si>
    <t>SPLOŠNO</t>
  </si>
  <si>
    <t xml:space="preserve">Pred začetkom gradnje je potreben pregled projekta in ostale dokumentacije s projektantom, investitorjem, dobavitelji opreme , nadzornikom in izvajalcem, za podrobnejšo seznanitev z gradnjo, zahtevami gradnje in potekom gradnje načrtovanega objekta. 
</t>
  </si>
  <si>
    <t>Izdelava skic in izvedbenih detajlov izvajalca v sklopu priprave dela za izvedbo (podpiranje, obešanje, priključevanje, križanja in podobno) ter potrjevanje le teh pri nadzoru in projektantu.</t>
  </si>
  <si>
    <t xml:space="preserve">Izdelava označb vodov, tokov, vgrajene opreme, skladno s standardom DIN 2403 z označevalnimi okvirji dimenzije 105 x 55 mm z jeklenim zateznim pasom ter nalepkami za označbo medija in smeri toka (za inštalacije ogrevanja in prezračevanja). </t>
  </si>
  <si>
    <t>Finalna gradbena obdelava po inštalacijskem posegu.</t>
  </si>
  <si>
    <t>Šolanje vzdrževalcev in tehničnega osebja.</t>
  </si>
  <si>
    <t>Pritrdilni in obešalni material za cevi iz bakra, sestavljen iz kotnikov, ploščatega železa, vijakov, matic, podložk, gumijastih podlog, itd.</t>
  </si>
  <si>
    <t>Barvanje obešalnega in pritrdilnega materiala, po predhodnem očiščenju in grundiranju.</t>
  </si>
  <si>
    <t>Tesnenje prehodov cevi (prebojev) med prehodi požarnih sektorjev in celicami znotraj objekta, s požarno zaščito prebojev z ustreznim negorljivim materialom (certifikat), izvedenim v skladu z navodili proizvajalca, EI 60 na prebojih sektorjev, EI 120 na prebojih medetažnih plošč (različne dimenzije prebojev).</t>
  </si>
  <si>
    <t>Zaščitne cevi pri prehodu inštalacije medicinskih plinov skozi zidove ali medetažne konstrukcije, predvidene z vzidavo in protikorozijsko zaščito. Gradbeni preboji so zajeti v načrtu arhitekture.</t>
  </si>
  <si>
    <t>Režijske ure.</t>
  </si>
  <si>
    <t>Tlačni preiskusi in preiskusi delovanja sistema ter kontrola pravilnosti na posameznih priključkih, uregulacija sistema, zagon, poiskusno obratovanje, z meritvami in zapisniki.</t>
  </si>
  <si>
    <t>Dodatno čiščenje in razmaščevanje cevi in spojnih kosov s tetraklorvodikom v časovnem trajanju 15 minut v dobro prezračevanem prostoru.</t>
  </si>
  <si>
    <t>Čiščenje in prepihava posamezne inštalacije s stisnjenim 
zrakom ali dušikom iz jeklenke (brez olja!), pri čemer je tlak na izhodu iz jeklenke nastavljen na 20 bar. Pri tem morajo biti samozaporne vtičnice na odvzemnih mestih odstranjene.</t>
  </si>
  <si>
    <t>Izdelava vseh potrebnih detajlov in dopolnilnih del, katera je potrebno izvesti za dokončanje posameznih del tudi če potrebni detajli niso navedeni in opisani v popisu del in so ta dopolnila nujna za pravilno funkcioniranje sistemov in  elementov  objekta.</t>
  </si>
  <si>
    <t>Kabliranje</t>
  </si>
  <si>
    <t xml:space="preserve">Ožičenje REDUCIRNE OMARICE 2. STOPNJE, ETAŽNE RAZDELILNE OMARE in KONTROLNO OPOZORILNE ENOTE. Vse elektro povezave potekajo po kabelskih policah, pn ceveh in zaščitnih ceveh. </t>
  </si>
  <si>
    <t>Zagon SISTEMA MED. PLINOV</t>
  </si>
  <si>
    <t>Opomba
- obvezna prisotnost NADZORNIKA in UPORABNIKA!</t>
  </si>
  <si>
    <t>Pripravljalna in zaključna dela, komplet z naslednjimi preikusi in testi:</t>
  </si>
  <si>
    <t>Tlačni preizkus na puščanje instalacije medicinskega plina</t>
  </si>
  <si>
    <t>Tlačni preizkus tesnosti cevovodov plinov pod pritiskom</t>
  </si>
  <si>
    <t>Tlačni preizkus na vakuumskem sistemu</t>
  </si>
  <si>
    <t>Preizkus tesnosti ventilov</t>
  </si>
  <si>
    <t>Preizkus na tesnost na dokončanih instalacijah - tlačni plinski sistemi</t>
  </si>
  <si>
    <t>Testi za dokazovanje pravilnosti priključkov za vse vakuumske sisteme in tlačne sisteme medicinskih plinov</t>
  </si>
  <si>
    <t>SKUPAJ SPLOŠNO</t>
  </si>
  <si>
    <t>REKAPITULACIJA</t>
  </si>
  <si>
    <t xml:space="preserve">J./ </t>
  </si>
  <si>
    <t xml:space="preserve">K./ </t>
  </si>
  <si>
    <r>
      <t xml:space="preserve">Kompletna dobava, in vgradnja </t>
    </r>
    <r>
      <rPr>
        <b/>
        <sz val="10"/>
        <rFont val="Arial Narrow"/>
        <family val="2"/>
        <charset val="238"/>
      </rPr>
      <t xml:space="preserve">električnega osebnega dvigala D1. </t>
    </r>
    <r>
      <rPr>
        <sz val="10"/>
        <rFont val="Arial Narrow"/>
        <family val="2"/>
        <charset val="238"/>
      </rPr>
      <t>Tehnične specifikacije:
- P+5,
- kabina najmanj 160/195 cm, vrata: svetla odprtina 90 cm (675/9) INVALIDI,
- nemenjeno obiskovalcem, invalidom in EVAKUACIJI,
- odpiranje vrat: P - dvostr., 1., 2., 3. in 4. NAD - enostr.,
- frekvenca oseb/uro: skupno 111,
- dvigalo namenjeno evakuaciji,
- kontrola dostopa.</t>
    </r>
  </si>
  <si>
    <r>
      <t xml:space="preserve">Kompletna dobava, in vgradnja </t>
    </r>
    <r>
      <rPr>
        <b/>
        <sz val="10"/>
        <rFont val="Arial Narrow"/>
        <family val="2"/>
        <charset val="238"/>
      </rPr>
      <t xml:space="preserve">električnega osebnega dvigala D2. </t>
    </r>
    <r>
      <rPr>
        <sz val="10"/>
        <rFont val="Arial Narrow"/>
        <family val="2"/>
        <charset val="238"/>
      </rPr>
      <t>Tehnične specifikacije:
- P+4,
- kabina najmanj 160/195 cm, vrata: svetla odprtina 90 cm (675/9) INVALIDI,
- nemenjeno zaposlenim (invalidi),
- odpiranje vrat: P - enostr., 1., 2., 3. in 4. NAD - enostr.,
- frekvenca oseb/uro: skupno 205,
- kontrola dostopa.</t>
    </r>
  </si>
  <si>
    <r>
      <t xml:space="preserve">Kompletna dobava, in vgradnja </t>
    </r>
    <r>
      <rPr>
        <b/>
        <sz val="10"/>
        <rFont val="Arial Narrow"/>
        <family val="2"/>
        <charset val="238"/>
      </rPr>
      <t xml:space="preserve">električnega osebnega dvigala D3. </t>
    </r>
    <r>
      <rPr>
        <sz val="10"/>
        <rFont val="Arial Narrow"/>
        <family val="2"/>
        <charset val="238"/>
      </rPr>
      <t>Tehnične specifikacije:
- P+3,
- kabina najmanj 160/175 cm, vrata: svetla odprtina 90 cm (675/9) INVALIDI,
- nemenjeno obiskovalcem in invalidom,
- odpiranje vrat: P - enostr., 1., 2., in 3. NAD - enostr.,
- frekvenca oseb/uro: skupno 115.</t>
    </r>
  </si>
  <si>
    <r>
      <t xml:space="preserve">Kompletna dobava, in vgradnja </t>
    </r>
    <r>
      <rPr>
        <b/>
        <sz val="10"/>
        <rFont val="Arial Narrow"/>
        <family val="2"/>
        <charset val="238"/>
      </rPr>
      <t>električnega osebnega dvigala D4.</t>
    </r>
    <r>
      <rPr>
        <sz val="10"/>
        <rFont val="Arial Narrow"/>
        <family val="2"/>
        <charset val="238"/>
      </rPr>
      <t xml:space="preserve"> Tehnične specifikacije:
- P+3,
- kabina najmanj 200/170 cm, vrata: svetla odprtina 90 cm (1000/13) POSTELJA,
- nemenjeno obiskovalcem in invalidom,
- odpiranje vrat: P - enostr., 1., 2., in 3. NAD - enostr.</t>
    </r>
  </si>
  <si>
    <r>
      <t xml:space="preserve">Kompletna dobava, in vgradnja </t>
    </r>
    <r>
      <rPr>
        <b/>
        <sz val="10"/>
        <rFont val="Arial Narrow"/>
        <family val="2"/>
        <charset val="238"/>
      </rPr>
      <t xml:space="preserve">električnega osebnega dvigala D5. </t>
    </r>
    <r>
      <rPr>
        <sz val="10"/>
        <rFont val="Arial Narrow"/>
        <family val="2"/>
        <charset val="238"/>
      </rPr>
      <t>Tehnične specifikacije:
- P+3,
- kabina najmanj 200/180 cm, vrata: svetla odprtina 90 cm (1000/13),
- nemenjeno servisu in zaposlenim,
- odpiranje vrat: P - enostr., 1., 2., in 3. NAD - enostr.,
- kontrola dostopa.</t>
    </r>
  </si>
  <si>
    <t>J/1.</t>
  </si>
  <si>
    <r>
      <t xml:space="preserve"> - nazivni pretok 20 Nm</t>
    </r>
    <r>
      <rPr>
        <vertAlign val="superscript"/>
        <sz val="10"/>
        <color indexed="8"/>
        <rFont val="Arial Narrow"/>
        <family val="2"/>
        <charset val="238"/>
      </rPr>
      <t>3</t>
    </r>
    <r>
      <rPr>
        <sz val="11"/>
        <color indexed="8"/>
        <rFont val="Arial Narrow"/>
        <family val="2"/>
        <charset val="238"/>
      </rPr>
      <t>/h</t>
    </r>
  </si>
  <si>
    <t>J/2.</t>
  </si>
  <si>
    <t>POSTAJA ZA VAKUUM</t>
  </si>
  <si>
    <r>
      <t xml:space="preserve"> - pretok zraka: 90 m</t>
    </r>
    <r>
      <rPr>
        <vertAlign val="superscript"/>
        <sz val="10"/>
        <rFont val="Arial Narrow"/>
        <family val="2"/>
        <charset val="238"/>
      </rPr>
      <t>3</t>
    </r>
    <r>
      <rPr>
        <sz val="10"/>
        <rFont val="Arial Narrow"/>
        <family val="2"/>
        <charset val="238"/>
      </rPr>
      <t>/h</t>
    </r>
  </si>
  <si>
    <t>INSTALACIJA</t>
  </si>
  <si>
    <r>
      <t xml:space="preserve"> - plin O</t>
    </r>
    <r>
      <rPr>
        <vertAlign val="subscript"/>
        <sz val="10"/>
        <color indexed="8"/>
        <rFont val="Arial Narrow"/>
        <family val="2"/>
        <charset val="238"/>
      </rPr>
      <t>2</t>
    </r>
    <r>
      <rPr>
        <sz val="11"/>
        <color indexed="8"/>
        <rFont val="Arial Narrow"/>
        <family val="2"/>
        <charset val="238"/>
      </rPr>
      <t xml:space="preserve"> (kisik)</t>
    </r>
  </si>
  <si>
    <t>J/</t>
  </si>
  <si>
    <t>SKUPAJ POSTAJA ZA KISIK</t>
  </si>
  <si>
    <t>SKUPAJ POSTAJA ZA KOMPRIMIRAN ZRAK</t>
  </si>
  <si>
    <t>SKUPAJ POSTAJA ZA VAKUUM</t>
  </si>
  <si>
    <t>SKUPAJ INSTALACIJA</t>
  </si>
  <si>
    <t>SKUPAJ PLINSKE INSTALACIJE</t>
  </si>
  <si>
    <t>K/1.</t>
  </si>
  <si>
    <t>K/</t>
  </si>
  <si>
    <r>
      <t>Koleno  Ф 75 45</t>
    </r>
    <r>
      <rPr>
        <strike/>
        <sz val="10"/>
        <rFont val="Arial Narrow"/>
        <family val="2"/>
        <charset val="238"/>
      </rPr>
      <t>°</t>
    </r>
  </si>
  <si>
    <r>
      <t>Cevni lok PVC Ф 110 , R=650  z odstopanjem po premeru navzgor
+0.2 navzdol -0.3 mm
- material:  PVC DIN 8061/8062 in 6660/6661
- barva:  RAL 7000 (svetlo siva)
- specifična masa: 1.38 g/cm³
- natezna trdnost: 55 N/mm²
- modul elastičnosti:3000 N/mm²
- električna upornost: 10</t>
    </r>
    <r>
      <rPr>
        <vertAlign val="superscript"/>
        <sz val="10"/>
        <rFont val="Arial Narrow"/>
        <family val="2"/>
        <charset val="238"/>
      </rPr>
      <t>12</t>
    </r>
    <r>
      <rPr>
        <sz val="10"/>
        <rFont val="Arial Narrow"/>
        <family val="2"/>
        <charset val="238"/>
      </rPr>
      <t>Ω
- koeficient linearnega toplotnega raztezka: 8x10</t>
    </r>
    <r>
      <rPr>
        <vertAlign val="superscript"/>
        <sz val="10"/>
        <rFont val="Arial Narrow"/>
        <family val="2"/>
        <charset val="238"/>
      </rPr>
      <t>-5</t>
    </r>
    <r>
      <rPr>
        <sz val="10"/>
        <rFont val="Arial Narrow"/>
        <family val="2"/>
        <charset val="238"/>
      </rPr>
      <t xml:space="preserve"> K</t>
    </r>
    <r>
      <rPr>
        <vertAlign val="superscript"/>
        <sz val="10"/>
        <rFont val="Arial Narrow"/>
        <family val="2"/>
        <charset val="238"/>
      </rPr>
      <t xml:space="preserve">-1
</t>
    </r>
    <r>
      <rPr>
        <sz val="10"/>
        <rFont val="Arial Narrow"/>
        <family val="2"/>
        <charset val="238"/>
      </rPr>
      <t xml:space="preserve">- toplotna prevodnost: 0,16 W/mK
- oblikovna stabilnost: do 60  </t>
    </r>
    <r>
      <rPr>
        <vertAlign val="superscript"/>
        <sz val="10"/>
        <rFont val="Arial Narrow"/>
        <family val="2"/>
        <charset val="238"/>
      </rPr>
      <t>0</t>
    </r>
    <r>
      <rPr>
        <sz val="10"/>
        <rFont val="Arial Narrow"/>
        <family val="2"/>
        <charset val="238"/>
      </rPr>
      <t>C
- samogasnost</t>
    </r>
  </si>
  <si>
    <r>
      <t>Cevna spojka Ф  110   x  2.3 mm  z odstopanjem po premeru navzgor +0.2 navzdol -0.3 mm
- material:  PVC DIN 8061/8062 in 6660/6661
- barva:  RAL 7000 (svetlo siva)
- specifična masa: 1.38 g/cm³
- natezna trdnost: 55 N/mm²
- modul elastičnosti:3000 N/mm²
- električna upornost: 10</t>
    </r>
    <r>
      <rPr>
        <vertAlign val="superscript"/>
        <sz val="10"/>
        <rFont val="Arial Narrow"/>
        <family val="2"/>
        <charset val="238"/>
      </rPr>
      <t xml:space="preserve">12
</t>
    </r>
    <r>
      <rPr>
        <sz val="10"/>
        <rFont val="Arial Narrow"/>
        <family val="2"/>
        <charset val="238"/>
      </rPr>
      <t>- koeficient linearnega toplotnega raztezka: 8x10</t>
    </r>
    <r>
      <rPr>
        <vertAlign val="superscript"/>
        <sz val="10"/>
        <rFont val="Arial Narrow"/>
        <family val="2"/>
        <charset val="238"/>
      </rPr>
      <t>-5</t>
    </r>
    <r>
      <rPr>
        <sz val="10"/>
        <rFont val="Arial Narrow"/>
        <family val="2"/>
        <charset val="238"/>
      </rPr>
      <t xml:space="preserve"> K</t>
    </r>
    <r>
      <rPr>
        <vertAlign val="superscript"/>
        <sz val="10"/>
        <rFont val="Arial Narrow"/>
        <family val="2"/>
        <charset val="238"/>
      </rPr>
      <t xml:space="preserve">-1
</t>
    </r>
    <r>
      <rPr>
        <sz val="10"/>
        <rFont val="Arial Narrow"/>
        <family val="2"/>
        <charset val="238"/>
      </rPr>
      <t xml:space="preserve">- toplotna prevodnost: 0,16 W/Mk
- oblikovna stabilnost: do 60 </t>
    </r>
    <r>
      <rPr>
        <vertAlign val="superscript"/>
        <sz val="10"/>
        <rFont val="Arial Narrow"/>
        <family val="2"/>
        <charset val="238"/>
      </rPr>
      <t>0</t>
    </r>
    <r>
      <rPr>
        <sz val="10"/>
        <rFont val="Arial Narrow"/>
        <family val="2"/>
        <charset val="238"/>
      </rPr>
      <t>C
- samogasnost</t>
    </r>
  </si>
  <si>
    <t>MATERIAL</t>
  </si>
  <si>
    <t>K/2.</t>
  </si>
  <si>
    <t>SKUPAJ CEVNA ZRAČNA POŠTA</t>
  </si>
  <si>
    <t>DELO</t>
  </si>
  <si>
    <t>PRIPRAVLJALNA IN RUŠITVENA DELA</t>
  </si>
  <si>
    <t>OPREMA</t>
  </si>
  <si>
    <t>SKUPAJ:</t>
  </si>
  <si>
    <t>V enotnih cenah upoštevati nabavo, dobavo in vgradnjo materialov.</t>
  </si>
  <si>
    <t>V enotnih cenah zajeti izdelavo načrta organizacije gradbišča, izdelanega v skladu z varnostnim načrtom, ureditev gradbišča v skladu z načrtom organizacije gradbišča in v skladu z varnostnim načrtom ter postavitev table za označitev gradbišča, na kateri so navedeni vsi udeleženci pri graditvi objekta, imena, priimki, nazivi in funkcija odgovornih oseb in podatki o objektu. Upoštevati tudi navodila za ravnanje z gradbenimi odpadki v skladu s tehničnimi predpisi, normativi in navodili za gospodarjenje z gradbenimi odpadki oziroma veljavno zakonodajo.</t>
  </si>
  <si>
    <t>V enotnih cenah zajeti strošek izdelave vseh potrebnih meritev, pregledov, atestov, črpanje vode iz gradbene jame, zavarovanje gradbene jame z jeklenimi opaži z razpiranjem (npr. KRINGS opaži) z vtiskovanjem opažev do konca predvidene globine izkopa, globina jarka do 3,0 m vključno z vsemi pomožnimi materiali,  deli in transporti, sprotna izdelava geodetskega posnetka (pogoj za obračun). Upoštevati veljavne tehnične predpise in normative, predpise iz varstva pri delu ter projektno dokumentacijo. V ceni izkopa zajeti: vse potrebne začasne prehode, izvedba potrebnih by passov in provizorijev, strošek pazljivega izkopa ob obstoječi podzemni komunalni infrastrukturi, ki se ohranja, rušenje podzemne komunalne infrastrukture, kjer je to predvideno, stroške izdelave vseh potrebnih meritev (skladno s Posebnimi tehničnimi pogoji), vse začasne odvoze v gradbiščno deponijo vključno z ureditvijo deponije na gradbišču. Obračun v raščenem stanju, nasipna dela se obračunajo po prostornini zemljine v vgrajenem stanju. Vsa zemeljska dela se izvaja pod nadzorom geomehanika. Izkop III. ktg. se odpelje v predelavo gradbenih odpadkov, z izkopom IV. - V. ktg. pa se po predhodni pripravi materiala, izvede zasip kanala.</t>
  </si>
  <si>
    <t>V cenah morajo biti upoštevane zmesi kamnitih zrn (tampon) in asfaltne plasti skladne z veljavnimi standardi (c certifikatom, izjavo o skladnosti po SIST EN 13108 - 1 do 7 oziroma SIST EN 1038 1 do 7, oziroma EC certifikatom o kontroli proizvodnje), izvajanje del skladno s smernicami in tehničnimi pogoji za graditev asfaltnih plasti TSC 06.300/06.410, 2009.  Med vgrajeno obrabnozaporno in nosilno asfaltno plastjo mora biti zagotovljena sila zlepljenosti in strižna sila skladno z zgoraj navedenim TSC.</t>
  </si>
  <si>
    <t>Ves rušeni in izkopni material se odpelje v trajno dpeonijo, s plačilom potrebnih taks in/ali predelav. Izvajalec naročniku  posreduje končno poročilo in evidenčne liste ravnanja z ruševinami!</t>
  </si>
  <si>
    <t>Vsa zemeljska dela se izvaja pod nadzorom geomehanika.</t>
  </si>
  <si>
    <t>E./</t>
  </si>
  <si>
    <t>Vse talne oznake morajo biti debeloslojne reflektirajoče in so izvedene z enokomponentno barvo. Debelina nanosa barve mora znašati 250 µm suhega filma, zaradi vidljivosti označb v nočnem času se takoj po nanosu barve posuje pobarvano površino s steklenimi kroglicami (250 g steklenih kroglic na m2). Refleksija, ki jo dajejo steklene kroglice mora ves čas uporabnosti znašati 100 mcd/lux/m2. Barva za talne označbe je SIGNOHEL beli. Barvanje se prvič izvede takoj po polaganju obrabne asfaltne plasti, drugič pa po treh mesecih.</t>
  </si>
  <si>
    <t>METEORNA KANALIZACIJA</t>
  </si>
  <si>
    <t>FEKALNA KANALIZACIJA</t>
  </si>
  <si>
    <t>TLAKI</t>
  </si>
  <si>
    <t>PROMETNA UREDITEV</t>
  </si>
  <si>
    <t>ZELENE POVRŠINE</t>
  </si>
  <si>
    <t>EKO OTOK</t>
  </si>
  <si>
    <t>IGRALA</t>
  </si>
  <si>
    <t>Posek grmovja do fi 20 cm komplet s panji in z odvozom v predelavo gradbenih odpadkov, vse komplet</t>
  </si>
  <si>
    <t>Odstranitev obstoječe meteorne in fekalne kanalizacije vključno cevi, jaški, pokrovi ter odvozom v predelavo gradbenih odpadkov, vse komplet</t>
  </si>
  <si>
    <t>Odstranitev betonskih tlakov, pranih plošč komplet s podložnim betonom in z odvozom v predelavo gradbenih odpadkov, vse komplet.</t>
  </si>
  <si>
    <t>Odstranitev AB betonskih stopnic komplet z rezanjem, armaturo in odvozom v predelavo gradbenih odpadkov, vse komplet.</t>
  </si>
  <si>
    <t>Odstranitev betonskih klopi vključno s temelji in odvozom v predelavo gradbenih odpadkov, vse komplet.</t>
  </si>
  <si>
    <t>Odstranitev betonskih cestnih in vrtnih robnikov komplet s temeljem in z odvozom v predelavo gradbenih odpadkov, vse komplet.</t>
  </si>
  <si>
    <t xml:space="preserve">Rezanje asfalta </t>
  </si>
  <si>
    <t>Odstranitev asfalta v debelini do 11 cm, odvoz v predelavo gradbenih odpadkov za nadaljno uporabo, vse komplet</t>
  </si>
  <si>
    <t>Rezkanje asfalta ter predelava za nadaljno uporabo na stiku stari novi asfalt, vse komplet</t>
  </si>
  <si>
    <t>Odstranitev obstoječih prometnih znakov, stebrov in temeljev ter odvoz v predelavo gradbenih odpadkov, vse komplet</t>
  </si>
  <si>
    <t>Dvig ltž pokrovov za cca 60 cm na novo višino vključno z obdelavo jaška, dobavo in vgraditev pokrova z razbremenilno ploščo</t>
  </si>
  <si>
    <t>kvadratni vijačeni pokrovi nosilnosti 400 kN na zaklep s protihrupnim vložkom in tesnilno gumo (npr. art 802a LIVAR)</t>
  </si>
  <si>
    <t>okrogli vijačeni pokrovi nosilnosti 400 kN na zaklep z vijakom,  protihrupnim vložkom, tesnilno gumo in betonskim vencem (npr. art 604a ali 605a LIVAR)</t>
  </si>
  <si>
    <t>ltž pokrov oblikovan za vgradnjo finalnega tlaka v pokrov - beton</t>
  </si>
  <si>
    <t>Strojni izkop jarkov širine 0-2 m, globine 0-2 m v terenu III.-IV. ktg., z direktnim nakladanjem materiala na prevozno sredstvo. Obračun po dejansko izvršenih delih in v raščenem stanju. Obračun po celotni dolžini kanala, vse komplet</t>
  </si>
  <si>
    <t>Strojni izkop jarkov širine 0-2 m, globine 2-4 m v terenu III.-IV. ktg., z direktnim nakladanjem materiala na prevozno sredstvo. Obračun po dejansko izvršenih delih in v raščenem stanju. Obračun dela izkopa pod globino 2,0 m, vse komplet</t>
  </si>
  <si>
    <t>Odvoz izkopanega materiala v predelavo gradbenih odpadkov, obračun v raščenem stanju, vse komplet</t>
  </si>
  <si>
    <t xml:space="preserve">Planiranje in valjanje kanala s točnostjo +/- 2 cm v projektiranem naklonu, vse komplet </t>
  </si>
  <si>
    <t>Zasip kanalov z ustrezno pripravljenim izkopnim materialom (mleta kamnina fi do 45 mm). Zasip in utrjevanje v plasteh do 30 cm s komprimacijo. Stopnja zbitosti do 95 % po SPP, vse komplet</t>
  </si>
  <si>
    <t>globine 0-2 m</t>
  </si>
  <si>
    <t>globine 2-4 m</t>
  </si>
  <si>
    <t>Dobava in zasip kanalov s tamponom 0-32 mm. Zasip in utrjevanje v plasteh do 30 cm s komprimacijo. Stopnja zbitosti do 95 % po SPP, vse komplet</t>
  </si>
  <si>
    <t>globina 0-2 m</t>
  </si>
  <si>
    <t>globina 2-4 m</t>
  </si>
  <si>
    <t>Dobava in polaganje GRP cevi (poliester) notranji  fi 188,20 mm SN 10000 komplet z betonsko posteljico deb. 10 cm, beton C 16/20 in obbetoniranjem cevi 10 cm nad temenom cevi (beton C 20/25), vključno s spajanjem elementov ter priključitvijo na jaške, vse komplet - MK - priključki vtočnih jaškov DN 200</t>
  </si>
  <si>
    <t>Dobava in polaganje GRP cevi (poliester) notranji fi 235,40 mm SN 10000 komplet s pripravljeno peščeno posteljico (0-4 mm) deb. 10 cm in zasipom cevi s peskom (0-4 mm) 30 cm nad temenom cevi s komprimacijo  do 95 % SPP, vključno s spajanjem elementov ter priključitvijo na jaške, komplet - MK DN 250</t>
  </si>
  <si>
    <t>Dobava in polaganje GRP cevi (poliester) notranji fi 296,40 mm SN 10000 komplet s pripravljeno peščeno posteljico (0-4 mm) deb. 10 cm in zasipom cevi s peskom (0-4 mm) 30 cm nad temenom cevi s komprimacijo  do 95 % SPP, vključno s spajanjem elementov ter priključitvijo na jaške, komplet - MK DN 315</t>
  </si>
  <si>
    <t>Dobava in polaganje PVC cevi  notranji fi  380,40 mm SN 10000 komplet s pripravljeno peščeno posteljico (0-4 mm)  deb. 10 cm in zasipom cevi s peskom (0-4 mm) 30 cm nad temenom cevi s komprimacijo  do 95 % SPP, vključno s spajanjem elementov ter priključitvijo na jaške, komplet - MK DN 400</t>
  </si>
  <si>
    <t>izvedba AB grede višine 25 in širine 100 cm iz betona C25/30 in AM Q 385, opaž, vse komplet (navodila geomehanika in statika)</t>
  </si>
  <si>
    <t>Zavarovanje obstoječih komunalnih vodov pri križanju s kanalizacijo skladno z zahtevami upravljalca v dolžini cca 5,0 m, vse komplet</t>
  </si>
  <si>
    <t xml:space="preserve">Dobava in izdelava okroglih peskolovov fi 50 cm iz betonskih cevi, vključno s priključki, lovilcem peska ter ltž pokrovom nosilnosti 250 kN - oblikovan za vgradnjo finalnega tlaka v pokrov. Globina jaška 1,50 m, s potrebnim dodatnim izkopom za jašek, odvozom izkopnega materiala v predelavo gradbenih odpadkov, zasip, vse komplet </t>
  </si>
  <si>
    <t xml:space="preserve">Dobava in izdelava okroglih vtočnih jaškov - cestnih požiralnikov fi 50 cm iz betonskih cevi, vključno s priključki in lovilcem peska, razbremenilno ploščo za pokrove. Globina jaška 1,50 m, s potrebnim dodatnim izkopom za jašek, odvozom izkopnega materiala v predelavo gradbenih odpadkov, zasip, vse komplet </t>
  </si>
  <si>
    <t>ltž ROBNA rešetka  nosilnosti 250 kN (npr. SELECTA 500)</t>
  </si>
  <si>
    <t xml:space="preserve">ltž rešetka velikosti 40/40 cm  nosilnosti 400 kN </t>
  </si>
  <si>
    <t>Dobava in izdelava  jaška iz BC cevi  fi 80 cm, globina jaška 1,0 - 2,0  m, vključno z izdelavo dna, mulde, obdelavo priključkov, razbremenilno ploščo za pokrove,  potrebnim dodatnim izkopom za jašek, odvozom izkopnega materiala v predelavo gradbenih odpadkov, zasip, vse komplet - MK</t>
  </si>
  <si>
    <t>okrogli vijačeni perforirani pokrovi nosilnosti 400 kN na zaklep z vijakom, protihrupnim vložkom, tesnilno gumo in betonskim vencem (npr. art 604a LIVAR) - asfalt</t>
  </si>
  <si>
    <t>Dobava in izdelava  jaška iz BC cevi  fi 100 cm, globina jaška 2,0 - 3,0  m, vključno z izdelavo dna, mulde, obdelavo priključkov, razbremenilno ploščo za pokrove,  potrebnim dodatnim izkopom za jašek, odvozom izkopnega materiala v predelavo gradbenih odpadkov, zasip, vse komplet - MK</t>
  </si>
  <si>
    <t>okrogli vijačeni perforirani pokrovi nosilnosti 400 kN na zaklep z vijakom, protihrupnim vložkom, tesnilno gumo in betonskim vencem (npr. art 604a LIVAR)</t>
  </si>
  <si>
    <t>Dobava in izdelava kaskadnega jaška iz BC cevi  fi 100 cm, globina jaška 2,0 - 3,0  m, vključno z izdelavo dna, mulde, obdelavo priključkov, razbremenilno ploščo za pokrove,  potrebnim dodatnim izkopom za jašek, odvozom izkopnega materiala v predelavo gradbenih odpadkov, zasip, vse komplet - MK</t>
  </si>
  <si>
    <t>Dobava in izdelava jaška iz BC cevi  fi 100 cm, globina jaška 3,0 - 4,0  m, vključno z izdelavo dna, mulde, obdelavo priključkov, razbremenilno ploščo za pokrove,  potrebnim dodatnim izkopom za jašek, odvozom izkopnega materiala v predelavo gradbenih odpadkov, zasip, vse komplet - MK</t>
  </si>
  <si>
    <t xml:space="preserve">Dobava in montaža koalescentnega lovilca olj z by passom 10% 30/3, s pretočno sposobnostjo 30/3 l/s, ustrezati mora standardu SIST EN 858 2, ohišje izdelano iz polietilena po tehnologiji rotacijskega litja, višine 2,3 m, z eno revizijsko odprtino DN/ID 625, s skupnim volumnom 1.000 l od tega znaša volumen usedalnika 300 l. (Kot na primer: Aplast tip AQUAoil  30-3,0 S1P BP (10%) SMALL), vse obdelano, izkop, zasip, vgradja v pogoje s podtalnico – betonska plošča +  sidra,  vse komplet </t>
  </si>
  <si>
    <t>Dobava in vgradnja linijskega požiralnika iz polimernega betona odpornega na sol in zmrzal razred obremenitve  A15 - E600 kN
svetla/gradbena širina 100/135 mm
gradbena višina: 60/80/100/150-200 mm,
zaščitni rob: vročecinkano jeklo/nerjaveče jeklo, razred obremenitve C250/D400kN, višina rege 105/150/200 mm, zbiralnik z vedrom za umazanijo/peskolov, (npr. ACO, tip SloTop)</t>
  </si>
  <si>
    <t>Izdelava priključka nove meteorne kanalizacije na obstoječi jašek iz betonskih cevi, vse komplet</t>
  </si>
  <si>
    <t xml:space="preserve">Dobava in izdelava AB plošče velikosti 185/185/40 cm pod  jaški  z betonom C 35/45 XS3 ter dobavo in vgradnjo armaturne 50 kg/m3, vse komplet </t>
  </si>
  <si>
    <t>Dobava in vgraditev borovih pilotov fi 30 cm raster 1,5 m dolžine 9,0 m (po navodilih geomehanika), vse komplet</t>
  </si>
  <si>
    <t>Dobava in nadvišanje obstoječega jaška za cca 60 cm, vse komplet</t>
  </si>
  <si>
    <t>Strojni izkop jarkov širine 0-2 m, globine 2-4 m v terenu III.-IV. ktg., z direktnim nakladanjem materiala na prevozno sredstvo. Obračun po dejansko izvršenih delih in v raščenem stanju. Obračun samo nad globino 2,0 m, vse komplet</t>
  </si>
  <si>
    <t xml:space="preserve">Dobava in polaganje GRP (poliester) cevi notranji fi 150,60 mm SN 10000 komplet s peščeno posteljico (0-4 mm) deb. 10 cm in zasipom cevi s peskom (0-4 mm) 30 cm nad temenom cevi s komprimacijo  do 95 % SPP, vključno s spajanjem elementov ter priključitvijo na jaške, vse komplet - FK - hišni priključki </t>
  </si>
  <si>
    <t>Dobava in polaganje GRP (poliester) cevi notranji fi 188,20 mm SN 10000 komplet s pripravljeno peščeno posteljico (0-4 mm) deb. 10 cm in zasipom cevi s peskom (0-4 mm) 30 cm nad temenom cevi s komprimacijo  do 95 % SPP, vključno s spajanjem elementov ter priključitvijo na jaške, vse komplet - FK DN 200</t>
  </si>
  <si>
    <t>Dobava in izdelava jaškov iz GRP (poliester), SN 10000, fi 80 cm, globina jaška 1-2 m, vključno z izdelavo dna, mulde, obdelavo priključkov,  razbremenilno ploščo za pokrove,  potrebnim dodatnim izkopom za jašek, odvozom izkopnega materiala v predelavo gradbenih odpadkov, zasip, vse komplet</t>
  </si>
  <si>
    <t>Dobava in izdelava jaškov iz GRP (poliester), SN 10000, fi 100 cm, globina jaška 2-3 m, vključno z izdelavo dna, mulde, obdelavo priključkov,  razbremenilno ploščo za pokrove,  potrebnim dodatnim izkopom za jašek, odvozom izkopnega materiala v predelavo gradbenih odpadkov, zasip, vse komplet</t>
  </si>
  <si>
    <t>Izdelava priključka nove fekalne kanalizacije na obstoječi jašek iz betonskih cevi, vse komplet</t>
  </si>
  <si>
    <t>Dobava in nadvišanje obstoječega jaška za cca 15 cm, vse komplet</t>
  </si>
  <si>
    <t>Izkop humusa v debelini do 20 cm, z direktnim nakladanjem materiala na prevozno sredstvo. Obračun po dejansko izvršenih delih in v raščenem stanju, vse komplet</t>
  </si>
  <si>
    <t>Izkop peska v debelini do 20 cm, z direktnim nakladanjem materiala na prevozno sredstvo (za začasno preobremenitev). Obračun po dejansko izvršenih delih in v raščenem stanju, vse komplet</t>
  </si>
  <si>
    <t xml:space="preserve">Odkop terena II.-III. - umetni nasip (GP/GC), z direktnim nakladanjem materiala na prevozno sredstvo. Obračun po dejansko izvršenih delih in v raščenem stanju, vse komplet </t>
  </si>
  <si>
    <t>Odvoz izkopnega materiala v predelavo gradbenih odpadkov. Obračun po dejansko izvršenih delih in v raščenem stanju.</t>
  </si>
  <si>
    <t>Planiranje +-3cm  in utrjevanje dna gradbene jame do ustrezne zbitosti   po navodilih geomehanika</t>
  </si>
  <si>
    <t>Dobava in izdelava nasipa s tamponom 0 - 32 mm v debelini 25 cm vključno z razgrinjanjem, utrjevanjem in valjanjem v plasteh v projektiranem naklonu, deformacijski modul  Ev2=100 MN/m2, komplet s planiranjem tampona +- 1 cm in skomprimiran na minimalni deformacijski modul Ev2 &gt; 100 MN/m2 in razmerjem Ev2/Ev1 =&lt; 2,2, utrditi  min CBR=15% ( do pod končni tlak asfalt oz beton) povprečna višina 0,30 cm ( od 0 do 70 cm)</t>
  </si>
  <si>
    <t>Dobava in vgraditev geotekstilije za ločilno plast (po navodilu geomehanika), natezna trdnost 12 do 14 kN/m² (med tamponom in predobremenilnim nasipom)</t>
  </si>
  <si>
    <t>iz gradbiščne deponije zunanje ureditve</t>
  </si>
  <si>
    <t>iz gradbiščne deponije objekta</t>
  </si>
  <si>
    <t>jalovina iz kamnoloma</t>
  </si>
  <si>
    <t>Monitoring posedkov: dobava in vgradnja posedalnih jeklenih  plošč direktno na raščen teren, vgradnja reperjev ter geodetsko slediti po navodilih geomehanika</t>
  </si>
  <si>
    <t>Odstranitev materiala iz preobremenilnega nasipa ter odvoz v predelavo gradbenih odpadkov vse komplet</t>
  </si>
  <si>
    <t>Dobava in izdelava nasipa s tamponom 0 - 32 mm v debelini 25 cm vključno z razgrinjanjem, utrjevanjem in valjanjem v plasteh v projektiranem naklonu, deformacijski modul  Ev2=100 MN/m2, komplet s planiranjem tampona +- 1 cm in skomprimiran na minimalni deformacijski modul Ev2 &gt; 100 MN/m2 in razmerjem Ev2/Ev1 =&lt; 2,2, utrditi na 98 % SPP</t>
  </si>
  <si>
    <t>Dobava in izdelava AB plošče beton C30/37 XD1, XS1, XF3, (vrsto dodatkov predpiše statik), obdelava betona - prana površina, vključno armaturna mreža Q335 spodaj in zgoraj (zgoraj vsaj 4,5cm betona, spodaj vsaj 4cm)</t>
  </si>
  <si>
    <t>beton</t>
  </si>
  <si>
    <t>mrežna armatura</t>
  </si>
  <si>
    <t>Dobava in izdelava dilatacij na 4-5 m oziroma na vseh lomih, zaščita s trajno elastičnim kitom in tesnilno vrvico, vse komplet</t>
  </si>
  <si>
    <t>Dobava in izdelava opaža roba AB plošče višine 20 cm, opaženje, razopaženje, čiščenje, vse komplet</t>
  </si>
  <si>
    <t>Izdelava nosilne plasti bituminizirane zmesi AC 22 base B 50/70 A3 v debelini 6 cm - 31 552</t>
  </si>
  <si>
    <t>Izdelava obrabne in zaporne plasti bituminizirane zmesi AC 11 surf B 50/70 A3 v debelini 4 cm - 32 273</t>
  </si>
  <si>
    <t>Izdelava obrabne in zaporne plasti bituminizirane zmesi AC 8 surf B 70/100 A5 v debelini 5 cm - površina za pešce 32 256</t>
  </si>
  <si>
    <t>Dobava in izdelava parkirišča v sestavi:</t>
  </si>
  <si>
    <t>3-5 cm pohodno satje polnjeno s pranim peskom</t>
  </si>
  <si>
    <t>2 cm izravnalni sloj: drobljeni pesek granulacije 2/5 mm</t>
  </si>
  <si>
    <t>45 cm podlaga: pesek granulacije 8/16 mm</t>
  </si>
  <si>
    <t>Dobava in izdelava tlaka za otroško igrišče v sestavi:</t>
  </si>
  <si>
    <t>min. 30 cm pran pesek granulacije 4-8 mm (skladno s SIST EN 1177)</t>
  </si>
  <si>
    <t>Dobava in izdelava tlaka v parku v sestavi:</t>
  </si>
  <si>
    <t>5 cm zaključni sloj: pran pesek granulacije 4-8 mm</t>
  </si>
  <si>
    <t>10 cm tamponski sloj</t>
  </si>
  <si>
    <t>Dobava in polaganje cestnih betonskih robnikov 15/25/100 cm, odporni proti zmrzali in soli, komplet izkop, betonski temelj C 12/15 ter zasip po položitvi - polaganje v ravnini, krivini, potopljeni, vse komplet</t>
  </si>
  <si>
    <t>Dobava in polaganje kovinskih robnikov višine 10 cm,  komplet izkop, betonski temelj C 12/15 ter zasip po položitvi - polaganje v ravnini, krivini, vse komplet</t>
  </si>
  <si>
    <t>Dobava in postavitev koša za smeti iz jeklene pločevine, vročecinkano, prašno barvano po izboru projektanta, z integriranim inox pepelnikom, pritrjevanje v tla z vijačenjem, kjer koš ni lociran na utrjenih površinah je potrebna izvedba temelja - obračun postavka IV.1.10 (npr. Atriva, kovinski, tip KO-35-1)</t>
  </si>
  <si>
    <t>Dobava in vgradnja drevesne rešetke z izrezanim motivom iz grba MOK po meri (npr. Atriva tip DR-11-4) s silhueto grba občine MO Koper po naročilu - pohodna izvedba, material jeklo, vroče cinkano, dim. 1500x1500 mm, premer notranje odprtine fi 600 mm vključno s pritrdilnim materialom, vgradnim okvirjem, vgradnja po navodilu proizvajalca</t>
  </si>
  <si>
    <t>Dobava in postavitev pitnika (npr. Atriva, tip PT-04), ohišje aluminij, barva ohišja po RAL oziroma izbor projektanta, dimenzije fi 205/1200 mm, pritrjevanje z vijačenjem preko prirobnice na temelj,  priključitev na javni vodovod preko cevnega riključka 1/2", pritisk vode mora biti v območju 1,5-3,0bar. Najbližji revizijski jašek mora biti opremljen z glavnim zapornim ventilom in ventilom za izpust vode.Če je v sistemu višji tlak je potreben reducirni ventil. POTREBNA IZVEDBA TEMELJA, KJER NI LOCIRAN NA BETONSKI PLOŠČI - obračun postavka IV.1.10</t>
  </si>
  <si>
    <t>Dobava in postavitev stebričkov iz jeklene pločevine, vročecinkano, prašno barvan po izboru projektanta, vbetoniranje in lepljenje v beton. Alternativna vgradnja je vijačenje v končni tlak (prirobnica), (npr. Atriva, tip KN-15)</t>
  </si>
  <si>
    <t>Dobava in postavitev naslon za kolesa iz jeklene pločevine, vročecinkano, prašno barvano po izboru projektanta, pritrjevanje vbetoniranje in lepljenje v beton. Alternativna vgradnja je vijačenje v končni tlak (prirobnica), (npr. Atriva, tip NSK-10)</t>
  </si>
  <si>
    <t>Dobava in postavitev polnilne postaje za kolesa, ohišje inox, zunanje dimenzije postaje 170x195x1400 mm, napetost 220-240 V, moč 3,7 kW, el.tok 16A, avtomatska varovalka s FID stikalom, cev fi 50 mm, valjanec, prenapetostna zaščita, število priključkov: Schuko 4x, USB-A 2x, UCB-C 2x, končna obdelava: satiniran inox ali opcijsko prašno barvanje v standardno barvo RAL po izbiri projektanta (npr. Atriva KRN, PP Krn)</t>
  </si>
  <si>
    <t>Dobava in izdelava AB temeljev beton C30/37 (vrsto dodatkov predpiše statik), vključno opaž, armatura (60 kg/m3), beton, vse komplet</t>
  </si>
  <si>
    <t>ECO  OTOK</t>
  </si>
  <si>
    <t>Dobava in postavitev podzemne PE posode za zbiranje odpadkov, ojačitev dna na notranji strani ohišja za preprečitev deformacije dna v primeru podtalnice, PE kupola, zunanji okrasni panel ohišja (kompozit), sistem za dvig iz jeklene konstrukcije (vročecinkano), dvižni mehanizem (nastavek NORD), markirna plošča A3,  noge za sidranje 4 kos/posodo, sidranje, (npr. Aplast, tip ECOdip)</t>
  </si>
  <si>
    <t>velikost 5.000 l, zunanjih dimenzij premer 1800 mm, višina 2845 mm, odprtina za odlaganje odpadkov fi 600 mm, pokrov SIV  - mešani komunalni odpadki</t>
  </si>
  <si>
    <t>velikost 5.000 l, zunanjih dimenzij premer 1800 mm, višina 2845 mm, odprtina za odlaganje odpadkov fi 400 mm, pokrov RUMEN  - embalaža</t>
  </si>
  <si>
    <t>velikost 5.000 l, zunanjih dimenzij premer 1800 mm, višina 2845 mm,  fire stop, odprtina za odlaganje odpadkov fi 600 mm - izrez papir 400/80 mm, pokrov RDEČ  - papir</t>
  </si>
  <si>
    <t>velikost 3.000 l, zunanjih dimenzij premer 1390 mm, višina 2660 mm, odprtina za odlaganje odpadkov fi 400 mm - izrez BIO lunica, pokrov RJAV  - biološki odpadki</t>
  </si>
  <si>
    <t>velikost 3.000 l, zunanjih dimenzij premer 1390 mm, višina 2660 mm, odprtina za odlaganje odpadkov fi 400 mm z zaščitno gumo, pokrov ZELEN - izrez steklo - steklo</t>
  </si>
  <si>
    <t>Izkop zemljine III. kategorije za eco posode 50 cm več okoli posode in v naklonu 15 stopinj z direktnim nakladanjem materiala na prevozno sredstvo. Obračun po dejansko izvršenih delih in v raščenem stanju, vse komplet</t>
  </si>
  <si>
    <t>Dobava in izdelava posteljice iz pustega betona C12/15 v debelini 15 cm</t>
  </si>
  <si>
    <t xml:space="preserve">Planiranje in valjanje dna izkopa s točnostjo +/- 2 cm v projektiranem naklonu, vse komplet </t>
  </si>
  <si>
    <t>Dobava in izdelava zasipa posod s tamponom 0 - 32 mm v plasteh do 50 cm in širini najmanj 50 cm od stene posode, vključno z razgrinjanjem, utrjevanjem in valjanjem v plasteh, deformacijski modul  Ev2=100 MN/m2, komplet s planiranjem tampona +- 1 cm in skomprimiran na minimalni deformacijski modul Ev2 &gt; 100 MN/m2 in razmerjem Ev2/Ev1 =&lt; 2,2, utrditi na 97 % SPP</t>
  </si>
  <si>
    <t>E/3.</t>
  </si>
  <si>
    <t>E/4.</t>
  </si>
  <si>
    <t>E/2.</t>
  </si>
  <si>
    <t>E/1.</t>
  </si>
  <si>
    <r>
      <t xml:space="preserve">Izdelava prednamaza z emulzijo predhodno brušenih </t>
    </r>
    <r>
      <rPr>
        <u/>
        <sz val="10"/>
        <rFont val="Arial Narrow"/>
        <family val="2"/>
      </rPr>
      <t>betonskih sten</t>
    </r>
    <r>
      <rPr>
        <sz val="10"/>
        <rFont val="Arial Narrow"/>
        <family val="2"/>
      </rPr>
      <t>, ter min. 2 x oplesk z mat lateks barvo;  kompletno po predpisih in navodilih proizvajalca, z vsemi pomožnimi deli, odri in transporti.</t>
    </r>
  </si>
  <si>
    <r>
      <t xml:space="preserve">Izdelava prednamaza z emulzijo, dvakratno kitanje, bandažiranje in brušenje </t>
    </r>
    <r>
      <rPr>
        <u/>
        <sz val="10"/>
        <rFont val="Arial Narrow"/>
        <family val="2"/>
      </rPr>
      <t>mavčno kartonskih sten</t>
    </r>
    <r>
      <rPr>
        <sz val="10"/>
        <rFont val="Arial Narrow"/>
        <family val="2"/>
      </rPr>
      <t xml:space="preserve"> ter min. 2 x oplesk z mat lateks barvo; kompletno po predpisih in navodilih proizvajalca, z vsemi pomožnimi deli, odri in transporti.</t>
    </r>
  </si>
  <si>
    <r>
      <t xml:space="preserve">Izdelava prednamaza z emulzijo, dvakratno kitanje, bandažiranje in brušenje </t>
    </r>
    <r>
      <rPr>
        <u/>
        <sz val="10"/>
        <rFont val="Arial Narrow"/>
        <family val="2"/>
      </rPr>
      <t>mavčno kartonskega stropa</t>
    </r>
    <r>
      <rPr>
        <sz val="10"/>
        <rFont val="Arial Narrow"/>
        <family val="2"/>
      </rPr>
      <t xml:space="preserve"> ter min. 2 x oplesk z mat lateks barvo; kompletno po predpisih in navodilih proizvajalca, z vsemi pomožnimi deli, odri in transporti.</t>
    </r>
  </si>
  <si>
    <t>ZASADITEV</t>
  </si>
  <si>
    <t>V ceni izkopa zajeti: vse potrebne začasne prehode, zavarovanje gradbene jame, razpiranje gradbene jame, črpanje vode iz gradbene jame, izvedba potrebnih by passov in provizorijev, strošek pazljivega izkopa ob obstoječi podzemni komunalni infrastrukturi, ki se ohranja, rušenje podzemne komunalne infrastrukture, kjer je to predvideno, stroške izdelave vseh potrebnih meritev, pregledov, atestov (skladno s Posebnimi tehničnimi pogoji), vse manipulativne stroške z odvozi v gradbiščno deponijo vključno s stroški ureditve začasne deponije na gradbišču. Obračun v raščenem stanju, nasipna dela se obračunajo po prostornini zemljine v vgrajenem stanju, upoštevati veljavne tehnične predpise in normative, predpise iz varstva pri delu, projektno dokumentacijo, ravnanje z gradbenimi odpadki, vsa dela izvajati skladno s predpisi varstva pri delu. Vsa zemeljska dela se izvaja pod nadzorom geomehanika.  Izkop III. ktg. se odpelje v predelavo gradbenih odpadkov, z izkopom IV. - V. ktg. pa se po predhodni pripravi materiala, izvede zasip kanala.</t>
  </si>
  <si>
    <t xml:space="preserve">Pri vseh utrditvenih zemeljskih delih se spdnji ustroj utrdi na 95% po SPP Ev2≥80 MPa, Evd&gt;40 MPa (kamnita greda, zasipni material) in zgornji ustroj (tampon)  Ev2 &gt; 100 MN/m2 in razmerjem Ev2/Ev1 =&lt; 2,2, utrditi na 98 % SPP. </t>
  </si>
  <si>
    <t>V enotnih cenah upoštevati  delovne odre, najvišja kota zidu 4,20 m. Upoštevati tudi izdelavo navideznih dilatacij na cca 4,0 m, izvedbo delovnega stika na cca 8,0 m.</t>
  </si>
  <si>
    <t>Grušč (10-20) + filc/ ali folija</t>
  </si>
  <si>
    <t>Izvedba sadilnih jam za  drevesa, ki bodo obdana s tlakovanimi površinami oz. drevesnimi rešetkami, min. dimenzij 2m x 4m x  globine1,5 m, ki se zapolnijo z ustreznim substratom (mešanico rodovitne zemlje in primernega materiala iz izkopov), vključno s cevmi za zračenje korenin, vse komplet</t>
  </si>
  <si>
    <t>dovoz iz gradbiščne deponije</t>
  </si>
  <si>
    <t>dobava</t>
  </si>
  <si>
    <t>Dobava in namestitev kamnov iz apnenca dim cca. 0,5 m x 0,5 m x 0,5 m vključno z utrjeno podlago (deb. 5 cm tampon)</t>
  </si>
  <si>
    <t>Dobava in namestitev blokov iz peščenjaka dim cca. 1 m x 0,4 m x 0,4 m  vključno z utrjeno podlago (deb. 5 cm tampon).</t>
  </si>
  <si>
    <t>Material za zastiranje - lesni sekanci/organska zastirka (deb. 5 cm)</t>
  </si>
  <si>
    <t>Priprava visokih korit za zasaditev vključno z izvedbo spodnjega drenažnega sloja, ki se ga prekrije s filcem, nabavo in nasutjem rodovitne zemlje, ki se jo pripravi za saditev rastlinskega materiala po projektu. Skupna višina gred za zasutje je 1,2 m</t>
  </si>
  <si>
    <t>Priprava nizkih gred, ki imajo s stikom s spodnjimi sloji tal, s končno višino grede v nivoju tlaka v atriju, ter in sredinske grede,  sloj rodovitne zemlje 0,5 m.</t>
  </si>
  <si>
    <t>Priprava nizkie gredice v nivoju tlaka v atriju, sloj rodovitne zemlje 0,3 m.</t>
  </si>
  <si>
    <t>Dobava in namestitev blokov iz peščenjaka dim cca. 1 m x 0,4 m x 0,4 m.</t>
  </si>
  <si>
    <t>Dobava in vgradnja grušča/prodnikov za prekrivanje gredic + filc</t>
  </si>
  <si>
    <t>Priprava nizkih gred, ki imajo s stikom s spodnjimi sloji tal, s končno višino grede v nivoju tlaka v atriju, ter in sredinske grede,  sloj rodovitne zemlje 0,5m.</t>
  </si>
  <si>
    <t>Dobava in namestitev kamnov iz apnenca dim cca. 0,5 m x 0,5 m x 0,5 m.</t>
  </si>
  <si>
    <t>Zunanja zasaditev</t>
  </si>
  <si>
    <t>Zasaditev atrija 1</t>
  </si>
  <si>
    <t>ZASADITEV ATRIJA 2</t>
  </si>
  <si>
    <t>ZASADITEV ATRIJA 1</t>
  </si>
  <si>
    <t>ZUNANJA ZASADITEV</t>
  </si>
  <si>
    <t>Zasaditev atrija 2</t>
  </si>
  <si>
    <t>Izdelava temelja iz cementnega betona C 12/15, globine 80 cm, premera 30 cm</t>
  </si>
  <si>
    <t>KOS</t>
  </si>
  <si>
    <t>Dobava in vgraditev stebrička za prometni znak iz vroče cinkane jeklene cevi s premerom 64 mm, dolge 2500 mm</t>
  </si>
  <si>
    <t>Dobava in vgraditev stebrička za prometni znak iz vroče cinkane jeklene cevi s premerom 64 mm, dolge 4000 mm</t>
  </si>
  <si>
    <t>Dobava in vgraditev stebrička za prometni znak iz vroče cinkane jeklene cevi s premerom 64 mm, dolge 4500 mm</t>
  </si>
  <si>
    <t>Dobava in pritrditev okroglega prometnega znaka, podlaga iz aluminijaste pločevine, razred svetlobne odbojnosti površine glede na značilnosti okolice RA2, premera 600 mm</t>
  </si>
  <si>
    <t>Dobava in pritrditev  prometnega znaka, podlaga iz aluminijaste pločevine, razred svetlobne odbojnosti površine glede na značilnosti okolice RA2, velikosti od 0,11 do 0,20 m</t>
  </si>
  <si>
    <t>Dobava in pritrditev  prometnega znaka, podlaga iz aluminijaste pločevine, razred svetlobne odbojnosti površine glede na značilnosti okolice RA3, velikosti od 0,21 do 0,4 m2</t>
  </si>
  <si>
    <t>Dobava in pritrditev  prometnega znaka, podlaga iz aluminijaste pločevine, razred svetlobne odbojnosti površine glede na značilnosti okolice RA2, velikosti od 0,41 do 0,70 m2</t>
  </si>
  <si>
    <t>Dobava in vgraditev polportala iz jekla, zaščitenega z vročim cinkanjem, za težke pogoje, svetla višina h = 2500 mm, razpetina konzole do 1500 mm, vključno z temeljem.</t>
  </si>
  <si>
    <t>KG</t>
  </si>
  <si>
    <t>Opomba:
Jeklo 1500/150/6mm, kvaliteteta S235. Temelje, armaturne načrte, statiko, nosilne konstrukcije se postavijo po načrtu proizvajalca prometne signalizacije. Vrednosti služijo za oceno stroškov.</t>
  </si>
  <si>
    <t>Izdelava tankoslojne vzdolžne označbe na vozišču z enokomponentno belo barvo, vključno 250 g/m2 posipa z drobci / kroglicami stekla, strojno, debelina plasti suhe snovi 200 mikrometra, širina črte 10 cm, bela barva</t>
  </si>
  <si>
    <t>M1</t>
  </si>
  <si>
    <t>Izdelava tankoslojne vzdolžne označbe na vozišču z enokomponentno belo barvo, vključno 250 g/m2 posipa z drobci / kroglicami stekla, strojno, debelina plasti suhe snovi 200 mikrometra, širina črte 12 cm, bela barva</t>
  </si>
  <si>
    <t>Izdelava tankoslojne prečne in ostalih označb na vozišču z enokomponentno rumeno barvo, vključno 250 g/m2 posipa z drobci / kroglicami stekla, strojno, debelina plasti suhe snovi 200 mikrometra, površina označbe nad 1,5 m2, bela barva</t>
  </si>
  <si>
    <t>M2</t>
  </si>
  <si>
    <t>Izdelava tankoslojne vzdolžne označbe na vozišču z enokomponentno belo barvo, vključno 250 g/m2 posipa z drobci / kroglicami stekla, strojno, debelina plasti suhe snovi 200 mikrometra, širina črte 10 cm, rumena barva</t>
  </si>
  <si>
    <t>Izdelava tankoslojne prečne in ostalih označb na vozišču z enokomponentno rumeno barvo, vključno 250 g/m2 posipa z drobci / kroglicami stekla, strojno, debelina plasti suhe snovi 200 mikrometra, površina označbe nad 1,5 m2, rumena barva</t>
  </si>
  <si>
    <t>Dobava in vgradnja ČEPASTE TAKTILNE OZNAKE</t>
  </si>
  <si>
    <t>Dobava in vgradnja REBRASTE TAKTILNE OZNAKE</t>
  </si>
  <si>
    <t>Dobava in vgradnja vodilne oznake čez vozišče - hladno brizgana strukturna plastika</t>
  </si>
  <si>
    <t xml:space="preserve">SKUPAJ </t>
  </si>
  <si>
    <t>Razgledni stolp s plezalnimi elementi 
363 x 285 x h260 cm</t>
  </si>
  <si>
    <t>Leseno vzmetno igralo konjiček 
110 x 25 x h50 cm</t>
  </si>
  <si>
    <t>Gugalnica z varovalnim in ravnim sedežem 
330 x 155 x h220 cm</t>
  </si>
  <si>
    <t xml:space="preserve">Ravnotežnostni poligon 
500 x 150 x 30 cm </t>
  </si>
  <si>
    <t>Previsna gugalnica 
14 x 300 x h70 cm</t>
  </si>
  <si>
    <t>Večnamenski stolp iz kolov 
291 x 374 x h0 cm</t>
  </si>
  <si>
    <t xml:space="preserve">F./ </t>
  </si>
  <si>
    <t xml:space="preserve">G./ </t>
  </si>
  <si>
    <t>G/</t>
  </si>
  <si>
    <t>I/</t>
  </si>
  <si>
    <t>I/1.</t>
  </si>
  <si>
    <t>I/2.</t>
  </si>
  <si>
    <t>I/3.</t>
  </si>
  <si>
    <t>I/4.</t>
  </si>
  <si>
    <t>I/5.</t>
  </si>
  <si>
    <t>STERIZILACIJA</t>
  </si>
  <si>
    <r>
      <t xml:space="preserve">Mehčalec vode, 30 litrov
</t>
    </r>
    <r>
      <rPr>
        <sz val="10"/>
        <color rgb="FF000000"/>
        <rFont val="Arial Narrow"/>
        <family val="2"/>
        <charset val="238"/>
      </rPr>
      <t>- Mehčalec vode s kapaciteto 30 litrov
- Samodejni sistem za volumetrično regeneracijo smol
- Vgrajen rezervoar za vodo
- Skupne dimenzije (širina x višina x globina): 320 x 1180 x 530 mm
- Delovni pretok: 6000 litrov na uro
Standardna oprema:
- Vreča s 25 kg soli
- Filter za usedline (50 mikronov)</t>
    </r>
  </si>
  <si>
    <r>
      <t xml:space="preserve">Naprava za obdelavo vode z
reverzno osmozo, model AP-5
BASIC
</t>
    </r>
    <r>
      <rPr>
        <sz val="10"/>
        <color rgb="FF000000"/>
        <rFont val="Arial Narrow"/>
        <family val="2"/>
        <charset val="238"/>
      </rPr>
      <t>- Naprava za obdelavo vode z reverzno osmozo, nameščena na kovinskem ohišju
- Približna proizvodnja: 20 litrov na uro
- Dimenzije: 440 x 850 x 380 mm (širina x višina x globina)
- Napajanje: 100 VAC do 240 VAC, enofazno, 50/60 Hz</t>
    </r>
  </si>
  <si>
    <r>
      <t xml:space="preserve">Rezervoar za shranjevanje
vode, 200 litrov
</t>
    </r>
    <r>
      <rPr>
        <sz val="10"/>
        <color rgb="FF000000"/>
        <rFont val="Arial Narrow"/>
        <family val="2"/>
        <charset val="238"/>
      </rPr>
      <t>- Rezervoar za vodo 200 litrov, izdelan iz polietilena
- Za oskrbo sterilizatorjev ali pralnih naprav je potrebna vodna črpalka (koda: 98587.2)
- Skupne dimenzije: 570 x 900 mm (premer x višina)</t>
    </r>
  </si>
  <si>
    <r>
      <t xml:space="preserve">Termo-dezinfektor MAT LD100
- E2
</t>
    </r>
    <r>
      <rPr>
        <sz val="10"/>
        <color rgb="FF000000"/>
        <rFont val="Arial Narrow"/>
        <family val="2"/>
        <charset val="238"/>
      </rPr>
      <t>- Dvovratni termodezinfektor z električnim ogrevanjem
- Zasnovan za pranje instrumentov, medicinskih pripomočkov in steklovine v
zdravstvenih ustanovah
- Združuje pranje, termično razkuževanje in sušenje v enem postopku
- Zunanji dimenziji: 600 x 700 x 1800 mm (širina x globina x višina)
- Dimenzije komore: 540 x 610 x 597 mm
- Kapaciteta: 8 DIN 1/1 košar
- Standardna napetost: III 400 Vac+N - 50 Hz
- Certifikacija: EN ISO 15883-1/-2, CE oznaka CE 0543</t>
    </r>
  </si>
  <si>
    <r>
      <t xml:space="preserve">Vgrajen tiskalnik za MAT
LD100
</t>
    </r>
    <r>
      <rPr>
        <sz val="10"/>
        <color rgb="FF000000"/>
        <rFont val="Arial Narrow"/>
        <family val="2"/>
        <charset val="238"/>
      </rPr>
      <t>- Pri modelih z dvoje vrati je standardno nameščen na čisti strani</t>
    </r>
  </si>
  <si>
    <r>
      <t xml:space="preserve">Prilagodljiva polica, 4 nivoji,
MAT LD100
</t>
    </r>
    <r>
      <rPr>
        <sz val="10"/>
        <color rgb="FF000000"/>
        <rFont val="Arial Narrow"/>
        <family val="2"/>
        <charset val="238"/>
      </rPr>
      <t>- Kapaciteta 8 košar DIN 1/1
- Vsi nivoji so odstranljivi</t>
    </r>
  </si>
  <si>
    <r>
      <t xml:space="preserve">Košara DIN 1/1
</t>
    </r>
    <r>
      <rPr>
        <sz val="10"/>
        <color rgb="FF000000"/>
        <rFont val="Arial Narrow"/>
        <family val="2"/>
        <charset val="238"/>
      </rPr>
      <t>- Košara DIN 1/1 velikosti, izdelana iz nerjavečega jekla kakovosti AISI 304
- Ima 2 ročaja na straneh košare, ki se skrijejo za lažje zlaganje
- Dimenzije: 480 x 250 x 50 mm (D x Š x V)</t>
    </r>
  </si>
  <si>
    <r>
      <t xml:space="preserve">Parni sterilizator
SC501E-2/EN285, parni
generator, 2 vrata
</t>
    </r>
    <r>
      <rPr>
        <sz val="10"/>
        <color rgb="FF000000"/>
        <rFont val="Arial Narrow"/>
        <family val="2"/>
        <charset val="238"/>
      </rPr>
      <t>- Dimenzije komore: 500 x 500 x 1020 mm (širina x višina x globina)
- Skupne dimenzije: 900 x 1824 x 1355 mm (širina x višina x globina)
- Prostornina: 252 litrov
- Bruto teža: 950 kg
- Neto teža: 850 kg
- Moč: 21 kW
- Napetost: III 400V/50 Hz</t>
    </r>
  </si>
  <si>
    <r>
      <t xml:space="preserve">Komplet odstranljivih polic za
sterilizatorje model SC501
</t>
    </r>
    <r>
      <rPr>
        <sz val="10"/>
        <color rgb="FF000000"/>
        <rFont val="Arial Narrow"/>
        <family val="2"/>
        <charset val="238"/>
      </rPr>
      <t>- V celoti izdelane iz nerjavečega jekla AISI 304
- Dimenzije polic: 910 x 450 mm (dolžina x širina)</t>
    </r>
  </si>
  <si>
    <r>
      <t xml:space="preserve">Voziček za
nalaganje/razlaganje za
sterilizatorje model SC501
</t>
    </r>
    <r>
      <rPr>
        <sz val="10"/>
        <color rgb="FF000000"/>
        <rFont val="Arial Narrow"/>
        <family val="2"/>
        <charset val="238"/>
      </rPr>
      <t>- V celoti izdelan iz nerjavečega jekla AISI 304
- Skupne dimenzije (z ročajem): 1174 x 500 x 850 mm (dolžina x širina x višina)</t>
    </r>
  </si>
  <si>
    <r>
      <t xml:space="preserve">Notranje stojalo za nalaganje
za sterilizatorje model SC501
</t>
    </r>
    <r>
      <rPr>
        <sz val="10"/>
        <color rgb="FF000000"/>
        <rFont val="Arial Narrow"/>
        <family val="2"/>
        <charset val="238"/>
      </rPr>
      <t>- Z rešetkastimi policami
- Popolnoma izdelano iz nerjavečega jekla AISI 304</t>
    </r>
  </si>
  <si>
    <r>
      <t xml:space="preserve">Vgrajen zračni kompresor za
sterilizator
</t>
    </r>
    <r>
      <rPr>
        <sz val="10"/>
        <color rgb="FF000000"/>
        <rFont val="Arial Narrow"/>
        <family val="2"/>
        <charset val="238"/>
      </rPr>
      <t>- Vgrajen zračni kompresor za delovanje pnevmatskih ventilov ter za premikanje in
tesnenje vrat</t>
    </r>
  </si>
  <si>
    <r>
      <t xml:space="preserve">EasyREADY za sterilizatorje
</t>
    </r>
    <r>
      <rPr>
        <sz val="10"/>
        <color rgb="FF000000"/>
        <rFont val="Arial Narrow"/>
        <family val="2"/>
        <charset val="238"/>
      </rPr>
      <t>- Omogoča nastavitev samodejnega začetka sterilizacije za vsak dan v tednu, do treh
programov
- Meni ponuja možnost programiranja različnih nastavitev
- Vključuje spremljanje porabe virov (voda, stisnjen zrak in para)</t>
    </r>
  </si>
  <si>
    <r>
      <t xml:space="preserve">Vrata za dostop za
vzdrževanje, širina 650 mm
(desno odpiranje)
</t>
    </r>
    <r>
      <rPr>
        <sz val="10"/>
        <color rgb="FF000000"/>
        <rFont val="Arial Narrow"/>
        <family val="2"/>
        <charset val="238"/>
      </rPr>
      <t>- Vgrajena vrata z mrežo, izdelana iz nerjavečega jekla AISI-304
- Vključujejo zgornji okvir višine 200 mm
- Skupna višina: 2196 mm (1998 + 198)
- Kot standard so vrata dobavljena z desnim odpiranjem. Na zahtevo so na voljo tudi vrata z levim odpiranjem.</t>
    </r>
  </si>
  <si>
    <r>
      <t xml:space="preserve">Okvir za sterilizatorje model
SC500
</t>
    </r>
    <r>
      <rPr>
        <sz val="10"/>
        <color rgb="FF000000"/>
        <rFont val="Arial Narrow"/>
        <family val="2"/>
        <charset val="238"/>
      </rPr>
      <t>- Zgornji in spodnji okvir za sterilizatorje za nizko temperaturna modela 130LF in
130HPO ter parni sterilizator model SC500 na sterilnem območju
- Potrebni so, ko je sterilizator nameščen med dvema stenama, z vzdrževalnimi vrati na
obeh straneh sterilizatorja v območju, ki ni sterilno
- V celoti izdelan iz nerjavečega jekla AISI 304</t>
    </r>
  </si>
  <si>
    <r>
      <t xml:space="preserve">Košara za nalaganje za
sterilizatorje model SC500
</t>
    </r>
    <r>
      <rPr>
        <sz val="10"/>
        <color rgb="FF000000"/>
        <rFont val="Arial Narrow"/>
        <family val="2"/>
        <charset val="238"/>
      </rPr>
      <t>- Izdelana iz nerjavečega jekla AISI 304
- Dimenzije: 400 x 300 x 200 mm (dolžina x širina x višina)</t>
    </r>
  </si>
  <si>
    <r>
      <t xml:space="preserve">Ultrazvočni kompaktni čistilec
DT 1028 H 28,0 LITROV
</t>
    </r>
    <r>
      <rPr>
        <sz val="10"/>
        <color rgb="FF000000"/>
        <rFont val="Arial Narrow"/>
        <family val="2"/>
        <charset val="238"/>
      </rPr>
      <t>- Z digitalnim upravljalnim zaslonom, ki omogoča uporabniku spremljanje trenutne
temperature, nastavitve temperature in delovnega časa
- Rezervoar in ohišje sta izdelana iz nerjavečega jekla AISI 304</t>
    </r>
  </si>
  <si>
    <r>
      <t xml:space="preserve">Parni sterilizator 21ED
</t>
    </r>
    <r>
      <rPr>
        <sz val="10"/>
        <color rgb="FF000000"/>
        <rFont val="Arial Narrow"/>
        <family val="2"/>
        <charset val="238"/>
      </rPr>
      <t>- Uporabne mere komore: 190 x 190 x 390 mm (širina x višina x globina)
- Prostornina: 22 litrov
- Neto teža: 42 kg
- Moč: 2,0-2,4 kW
- Električno napajanje: 200-240 V / 50 Hz / 10 A , enofazni *
- 8,9 cm plošča na dotik
- Mikroračunalniško krmiljena
- Komora iz nerjavečega jekla AISI 316L</t>
    </r>
  </si>
  <si>
    <r>
      <t xml:space="preserve">Delovna miza z zgornjim
robom 900 x 600 x 900 mm
</t>
    </r>
    <r>
      <rPr>
        <sz val="10"/>
        <color rgb="FF000000"/>
        <rFont val="Arial Narrow"/>
        <family val="2"/>
        <charset val="238"/>
      </rPr>
      <t>- Miza izdelana iz nerjavečega jekla kakovosti AISI 304
Vključuje:
- Spodnjo polico in noge z gumijastimi čepi, ki so nastavljivi po višini
- Zgornji zadnji rob</t>
    </r>
  </si>
  <si>
    <r>
      <t xml:space="preserve">Delovna miza z zgornjim
robom 950 x 600 x 900 mm
</t>
    </r>
    <r>
      <rPr>
        <sz val="10"/>
        <color rgb="FF000000"/>
        <rFont val="Arial Narrow"/>
        <family val="2"/>
        <charset val="238"/>
      </rPr>
      <t>- Miza izdelana iz nerjavečega jekla kakovosti AISI 304
Vključuje:
- Spodnjo polico in noge z gumijastimi čepi, ki so nastavljivi po višini
- Zgornji zadnji rob</t>
    </r>
  </si>
  <si>
    <r>
      <t xml:space="preserve">Delovna miza z zgornjim
robom 1500 x 600 x 900 mm
</t>
    </r>
    <r>
      <rPr>
        <sz val="10"/>
        <color rgb="FF000000"/>
        <rFont val="Arial Narrow"/>
        <family val="2"/>
        <charset val="238"/>
      </rPr>
      <t>- Miza izdelana iz nerjavečega jekla kakovosti AISI 304
Vključuje:
- Spodnjo polico in noge z gumijastimi čepi, ki so nastavljivi po višini
- Zgornji zadnji rob</t>
    </r>
  </si>
  <si>
    <r>
      <t xml:space="preserve">Pomivalna miza, 1 korito
1200x600x900 mm
</t>
    </r>
    <r>
      <rPr>
        <sz val="10"/>
        <color rgb="FF000000"/>
        <rFont val="Arial Narrow"/>
        <family val="2"/>
        <charset val="238"/>
      </rPr>
      <t>- Pomivalna miza iz nerjavečega jekla kakovosti AISI 304
- Opremljena z enim pomivalnim koritom na levi strani in odlagalno površino na desni
- Dimenzije mize: 1200 x 600 x 900 mm (dolžina x širina x višina)
- Dimenzije korita: 500 x 400 x 250 mm (dolžina x širina x globina)
Vključuje:
- Rob za zbiranje vode okoli celotne mize
- Zgornji zadnji rob
- Spodnjo polico in noge z gumijastimi čepi, ki so nastavljivi po višini
- Enoročno pipo
- Odtok z ventilom, sifon</t>
    </r>
  </si>
  <si>
    <r>
      <t xml:space="preserve">Delovna pakirna miza iz
nerjavečega jekla 2100 x 800 x
900 mm
</t>
    </r>
    <r>
      <rPr>
        <sz val="10"/>
        <color rgb="FF000000"/>
        <rFont val="Arial Narrow"/>
        <family val="2"/>
        <charset val="238"/>
      </rPr>
      <t>- Delovna miza, zasnovana za pakirna dela
- Izdelana iz nerjavečega jekla kakovosti AISI 304
Vključuje:
- Noge z nastavljivimi gumijastimi čepi in oporo za noge</t>
    </r>
  </si>
  <si>
    <r>
      <t xml:space="preserve">Podporna struktura na pakirni
mizi
</t>
    </r>
    <r>
      <rPr>
        <sz val="10"/>
        <color rgb="FF000000"/>
        <rFont val="Arial Narrow"/>
        <family val="2"/>
        <charset val="238"/>
      </rPr>
      <t>- Podporna struktura za dodatke, pritrjena na delovno površino pakirne mize</t>
    </r>
  </si>
  <si>
    <r>
      <t xml:space="preserve">Visoka polica, 4 nivoji 1000 x
450 x 2000 mm
</t>
    </r>
    <r>
      <rPr>
        <sz val="10"/>
        <color rgb="FF000000"/>
        <rFont val="Arial Narrow"/>
        <family val="2"/>
        <charset val="238"/>
      </rPr>
      <t>- Visoka polica, opremljena s štirimi regali
- Izdelana iz nerjavečega jekla AISI 304</t>
    </r>
    <r>
      <rPr>
        <b/>
        <sz val="10"/>
        <color rgb="FF000000"/>
        <rFont val="Arial Narrow"/>
        <family val="2"/>
        <charset val="238"/>
      </rPr>
      <t xml:space="preserve">
</t>
    </r>
  </si>
  <si>
    <r>
      <t xml:space="preserve">Prehodno okno debeline
90-170 mm, 1340 x 750 mm
</t>
    </r>
    <r>
      <rPr>
        <sz val="10"/>
        <color rgb="FF000000"/>
        <rFont val="Arial Narrow"/>
        <family val="2"/>
        <charset val="238"/>
      </rPr>
      <t>- Izdelano iz nerjavečega jekla AISI 304
- Z dvema stranskima vodiloma, po katerih drsi okenska plošča</t>
    </r>
    <r>
      <rPr>
        <b/>
        <sz val="10"/>
        <color rgb="FF000000"/>
        <rFont val="Arial Narrow"/>
        <family val="2"/>
        <charset val="238"/>
      </rPr>
      <t xml:space="preserve">
</t>
    </r>
  </si>
  <si>
    <r>
      <t xml:space="preserve">Matachana varilec, model EP
03, 230 V
</t>
    </r>
    <r>
      <rPr>
        <sz val="10"/>
        <color rgb="FF000000"/>
        <rFont val="Arial Narrow"/>
        <family val="2"/>
        <charset val="238"/>
      </rPr>
      <t>- Neprekinjeno zapiranje rokavov za sterilizacijo
- Samodejna izbira časa in hlajenja
- Samodejni začetek zapiranja po zaznavi pozicije vrečke
- GreenTek tehnologija: zapirala brez PTFE delov
- Funkcija pripravljenosti, ko zapiralo ni v uporabi daljši čas
- Nerjaveče jeklo AISI 301</t>
    </r>
    <r>
      <rPr>
        <b/>
        <sz val="10"/>
        <color rgb="FF000000"/>
        <rFont val="Arial Narrow"/>
        <family val="2"/>
        <charset val="238"/>
      </rPr>
      <t xml:space="preserve">
</t>
    </r>
  </si>
  <si>
    <t>OBDELAVA VODE</t>
  </si>
  <si>
    <t>K/3.</t>
  </si>
  <si>
    <t>ULTRAZVOČNI ČISTILEC</t>
  </si>
  <si>
    <t>K/4.</t>
  </si>
  <si>
    <t>K/5.</t>
  </si>
  <si>
    <t xml:space="preserve">SKUPAJ STERILIZACIJA </t>
  </si>
  <si>
    <t>PRALNE OBLOGE STEN</t>
  </si>
  <si>
    <t>Kompletna obdelava notranje AB stene - brušenje stikov opaža in izboklin, izravnavo betonske površine s polimercementno izravnalno maso in izvedbo zaključne fine izravnane površine s fino mavčno izravnalno maso; priprava betonske podlage za izvedbo zaključnih in slikopleskarskih del, lepljenje in montažo stenskih panelov.</t>
  </si>
  <si>
    <t>V cenah predračuna je zajeto:</t>
  </si>
  <si>
    <t>-</t>
  </si>
  <si>
    <t>dobava, montaža, prevozi, vnos materiala in opreme, iznos in odvoz embalaže,</t>
  </si>
  <si>
    <t xml:space="preserve">vsi manipulativni stroški in režijski stroški gradbišča, </t>
  </si>
  <si>
    <t>zavarovanja</t>
  </si>
  <si>
    <t xml:space="preserve">vsa pripravljalna, zaključna in sorodna dela, </t>
  </si>
  <si>
    <t>ves montažni pribor, konzole, nosilci, drobni, spojni in vezni material za izvedbo posamezne postavke</t>
  </si>
  <si>
    <t xml:space="preserve">ves tesnilni matreial za izvedbo posamezne postavke, </t>
  </si>
  <si>
    <t xml:space="preserve">zarisovanje in usklajevanje z ostalimi izvajalci del, </t>
  </si>
  <si>
    <t xml:space="preserve">dolbenje zidov, preboji, izvrtine in vsa ostala gradbena pomoč potrebna za izdelavo posamezne postavke, </t>
  </si>
  <si>
    <t xml:space="preserve">označevanje kablov pri razdelinih omarah in priključnih mestih, </t>
  </si>
  <si>
    <t xml:space="preserve">označevanje vtičnic in stikal z napisnimi tablicami, </t>
  </si>
  <si>
    <t xml:space="preserve">preverjanje s pregledom in funkcionalni preizkus, </t>
  </si>
  <si>
    <t xml:space="preserve">vse potrebne meritve, </t>
  </si>
  <si>
    <t xml:space="preserve">pridobitev certifikata varnostne razsvetljave od pooblaščene institucije, </t>
  </si>
  <si>
    <t xml:space="preserve">pridobitev certifikata protipožarne naprave od pooblaščene institucije, </t>
  </si>
  <si>
    <t xml:space="preserve">vsa dokazna dokumentacija, certifikati, izjave o skladnosti, navodila za uporabo v slovenskem jeziku, </t>
  </si>
  <si>
    <t xml:space="preserve">poizkusni zagon naprav in funkcinalna predaja naprav uporabniku, </t>
  </si>
  <si>
    <t>vris vseh sprememeb med gradnjo - podlaga za izdelavo PID</t>
  </si>
  <si>
    <t>Vse navedene blagovne znamke materiala in opreme služijo samo za definiranje kvalitete materiala in opreme. Izvajalec del lahko ponudi enakovreden material in enakovredno opremo tudi drugih proizvajalcev, vendar mora druge proizvajalce navesti v ponudbi.</t>
  </si>
  <si>
    <t>V projektu je predviden material, ki ima ustrezne certifikate. V kolikor želi izvajalec del vgraditi material, ki nima ustreznih certifikatov, mora certifikate pridobiti sam.</t>
  </si>
  <si>
    <t>Pred izvedbo električnih instalacij mora izvajalec del preveriti, število, lokacijo priključkov, dolžine kablov in prereze kablov ter po potrebi izdelati popravke glede na predmetni popis.</t>
  </si>
  <si>
    <t>Instalacijski kabel z odpornostjo Bca s1 d1 a1 položen delno v instalacijskih ceveh, kabelskih policah na hodnikih in stopniščih, naslednjih prerezov:</t>
  </si>
  <si>
    <t>2x1,5 mm2</t>
  </si>
  <si>
    <t>3x1,5 mm2</t>
  </si>
  <si>
    <t>4x1,5 mm3</t>
  </si>
  <si>
    <t>5x1,5 mm2</t>
  </si>
  <si>
    <t>3x2,5 mm2</t>
  </si>
  <si>
    <t>5x2,5 mm2</t>
  </si>
  <si>
    <t>7x2,5 mm2</t>
  </si>
  <si>
    <t>3x4    mm2</t>
  </si>
  <si>
    <t>5x4    mm2</t>
  </si>
  <si>
    <t>5x6    mm2</t>
  </si>
  <si>
    <t>5x10  mm2</t>
  </si>
  <si>
    <t>5x16  mm2</t>
  </si>
  <si>
    <t>5x25  mm2</t>
  </si>
  <si>
    <t>4x35+1x25 mm2</t>
  </si>
  <si>
    <t>4x50+1x25 mm2</t>
  </si>
  <si>
    <t>2x4x50+1x50 mm2</t>
  </si>
  <si>
    <t>2x4x70+1x70 mm2</t>
  </si>
  <si>
    <t>4x95+1x50 mm2</t>
  </si>
  <si>
    <t>Ognjevarni kabel z odpornostjo EI90 položen na ustrezne kabelske police ali ustrezne objemke, komplet z objemkami, naslednjih prerezov:</t>
  </si>
  <si>
    <t>4x1,5 mm2</t>
  </si>
  <si>
    <t>5x16 mm2</t>
  </si>
  <si>
    <t>4x25+1x25 mm2</t>
  </si>
  <si>
    <t>2x4x95 mm2 v kabelski kanalizaciji</t>
  </si>
  <si>
    <t>Kabli NAYY-J položeni v kabelski kanalizaciji iz Stigmafleks cevi, naslednjih prerezov:</t>
  </si>
  <si>
    <t xml:space="preserve">2x4x240 mm2 </t>
  </si>
  <si>
    <t>4x4x240 mm2</t>
  </si>
  <si>
    <t>Vodnik za izenačevanje potencialov z odpornostjo Bca s1 d1 a1, rumeno-zelene barve položen na kabelskih policah ali v ceveh, naslednjih prerezov:</t>
  </si>
  <si>
    <t xml:space="preserve">  4 mm2</t>
  </si>
  <si>
    <t xml:space="preserve">  6 mm2</t>
  </si>
  <si>
    <t>16 mm2</t>
  </si>
  <si>
    <t>Instalacijske cevi RB naslednjih notranjih premerov:</t>
  </si>
  <si>
    <t>16  mm</t>
  </si>
  <si>
    <t>26  mm</t>
  </si>
  <si>
    <t>36  mm</t>
  </si>
  <si>
    <t>Instalacijske cevi PN, pritrjene na objemkah, naslednjih premerov:</t>
  </si>
  <si>
    <t>29  mm</t>
  </si>
  <si>
    <t>30  mm</t>
  </si>
  <si>
    <t>Kabelske police, pocinkane, komplet z ustreznim priborom za spjanaje in usteznim priborom za pritrditev, naslednjih velikosti:</t>
  </si>
  <si>
    <t>PK50</t>
  </si>
  <si>
    <t>PK100</t>
  </si>
  <si>
    <t>PK200</t>
  </si>
  <si>
    <t>PK300</t>
  </si>
  <si>
    <t>PK400</t>
  </si>
  <si>
    <t>PK500</t>
  </si>
  <si>
    <t>PK100+PK50</t>
  </si>
  <si>
    <t>PK200+PK100</t>
  </si>
  <si>
    <t>PK200+PK200</t>
  </si>
  <si>
    <t>PK300+PK100</t>
  </si>
  <si>
    <t>PK300+PK200</t>
  </si>
  <si>
    <t>PK300+PK300</t>
  </si>
  <si>
    <t>PK500+EI90-200</t>
  </si>
  <si>
    <t>PK200+PK100+PK100</t>
  </si>
  <si>
    <t>PK400+PK200+PK100</t>
  </si>
  <si>
    <t>PK200+PK100+PK100+EI90-100</t>
  </si>
  <si>
    <t>PK200+PK100+PK200+EI90-100</t>
  </si>
  <si>
    <t>PK200+PK200+PK100+EI90-100</t>
  </si>
  <si>
    <t>PK200+PK200+PK200+EI90-100</t>
  </si>
  <si>
    <t>PK300+PK100+PK100+EI90-100</t>
  </si>
  <si>
    <t>PK300+PK200+PK100+EI90-100</t>
  </si>
  <si>
    <t>PK300+PK300+PK100+EI90-100</t>
  </si>
  <si>
    <t>PK400+PK200+PK100+EI90-200</t>
  </si>
  <si>
    <t>PK400+PK300+PK100+EI90-100</t>
  </si>
  <si>
    <t>PK400+PK300+PK100+EI90-200</t>
  </si>
  <si>
    <t>PK200 s pokrovom, vroče cinkane, položene na strehi</t>
  </si>
  <si>
    <t>Cevi stigmafleks, položene v betonu plošče s prehodom v omaro ali instalacijski jašek, naslednjih premerov:</t>
  </si>
  <si>
    <t>8x SF50 za fotovoltaiko</t>
  </si>
  <si>
    <t>2x SF63 za toplotni črpalki</t>
  </si>
  <si>
    <t>Cevi stigmafleks, za prehod kablov iz kabelske kanalizacije v prostor razdelilnih omar, položene v minimalnem polmeru zvijanja 900mm, naslednjih premerov:</t>
  </si>
  <si>
    <t>2x SF110</t>
  </si>
  <si>
    <t>8x SF110</t>
  </si>
  <si>
    <t>Parapetni kanal primeren za vgradnjo v medicinske prostore, z vgajenimi elementi z antibakterijskim premazom, komplet z zaključnimi pokrovi in koleni ter vsemi potrebnimi deli in matrialom:</t>
  </si>
  <si>
    <t>dvojni kanal 130x70mm s pregrado</t>
  </si>
  <si>
    <t>trojni kanal 200x70mm s pregradama</t>
  </si>
  <si>
    <t xml:space="preserve">enofazna vtičnica 250V 16A bela </t>
  </si>
  <si>
    <t>ks</t>
  </si>
  <si>
    <t>enofazna vtičnica 250V 16A zelena</t>
  </si>
  <si>
    <t>enofazna vtičnica 250V 16A rdeča</t>
  </si>
  <si>
    <t xml:space="preserve">prenapetostna zaščita </t>
  </si>
  <si>
    <t>komunikacijska vtičnica RJ45 k6</t>
  </si>
  <si>
    <t>Parapetni kanal  komplet z zaključnimi pokrovi in koleni ter vsemi potrebnimi deli in matrialom:</t>
  </si>
  <si>
    <t>Stikala za medicinske prostore z antibakterijskim premazom, vgrajena v doze, z okvirjem za modularno vgradnjo, naslednjih tipov:</t>
  </si>
  <si>
    <t>navadno</t>
  </si>
  <si>
    <t>izmenično</t>
  </si>
  <si>
    <t>križno</t>
  </si>
  <si>
    <t>tipkalo</t>
  </si>
  <si>
    <t>tipkalo gor-dol za zavese</t>
  </si>
  <si>
    <t>Stikala modularne izvedbe, komplet z dozo, nosilcem in okrasnim pokrovom, (če sta na istem mestu dve vtičnici sta vgrajeni v isto dozo), naslednjih tipov:</t>
  </si>
  <si>
    <t>Vtičnice za medicinske prostore z antibakterijskim premazom, vgrajena v doze, z okvirjem za modularno vgradnjo, naslednjih tipov:</t>
  </si>
  <si>
    <t>16A 250V, L+N+PE  Schuko - bela</t>
  </si>
  <si>
    <t>16A 250V, L+N+PE  Schuko - zelena</t>
  </si>
  <si>
    <t>16A 250V, L+N+PE  Schuko - rdeča</t>
  </si>
  <si>
    <t>komunikacijska vtičnica RJ45</t>
  </si>
  <si>
    <t>16A 250V/USB A in USB C za polnjenje pren. tel.</t>
  </si>
  <si>
    <t>Vtičnice modularne izvedbe serije Plana (Vimar), komplet z dozo, nosilcem in okrasnim pokrovom, (če sta na istem mestu dve vtičnici sta vgrajeni v isto dozo), naslednjih tipov:</t>
  </si>
  <si>
    <t>doza za fiksni priključek</t>
  </si>
  <si>
    <t>Priklop naslednjih strojev in naprav:</t>
  </si>
  <si>
    <t>motor ventilatorjev z nastavitvjo bimetalnih relejev</t>
  </si>
  <si>
    <t>napajalnih naprav zasilne razsvetljave</t>
  </si>
  <si>
    <t>zunajih enot klima naprav</t>
  </si>
  <si>
    <t>konvektorjev</t>
  </si>
  <si>
    <t>pogonov zaves</t>
  </si>
  <si>
    <t>malih porabnikov (ocenjeno)</t>
  </si>
  <si>
    <t>Izdelava spojev za izenačevanje potencialov z očiščenjem stičnih površin, izdelavo kabelskega čevlja na priključnem vodniku, izdelavo spoja z objemko, privijačenjem objemke in vodnika ter antikorozivnim premazom z ibitolom - material in delo (ocenjena količina)</t>
  </si>
  <si>
    <t>Ognjevarna masa za tesnenje prehodov med požarnim sektorji</t>
  </si>
  <si>
    <t>F/1.</t>
  </si>
  <si>
    <t>INSTALACIJSKI MATERIAL</t>
  </si>
  <si>
    <t>RAZDELILNE OMARE</t>
  </si>
  <si>
    <t>F/2.</t>
  </si>
  <si>
    <t>Merilna omara PMO delavniške izdelave iznerjaveče pločevine velikosti 1200x700x200mm, z dvemi. vrati z okenci, v spodnjem delu so merilne sponke, nad njimi števci, vgrajena podometno v fasado, z vgrajenim:</t>
  </si>
  <si>
    <t xml:space="preserve">  1 ks ključavnica EK-01</t>
  </si>
  <si>
    <t xml:space="preserve">  3 ks merilne sponke za merilno garnituro</t>
  </si>
  <si>
    <t>drobni,spojni in vezni material</t>
  </si>
  <si>
    <t>3 ks števci porabe električne delovne in jalove energije z merjenjem konce, ki jihdobavi in  vgradi predstavnik Elektro Primorska:</t>
  </si>
  <si>
    <t>polje RP.G</t>
  </si>
  <si>
    <t xml:space="preserve">   1 ks ključavnica EK-01</t>
  </si>
  <si>
    <t xml:space="preserve">   2 ks varovalno podnožje Efen 100/3</t>
  </si>
  <si>
    <t>1 ks varovalno podnožje Efen 250/3</t>
  </si>
  <si>
    <t>1 ks varovalno podnožje Efen 400/3</t>
  </si>
  <si>
    <t>1 ks varovalno podnožje Efen 1250/3</t>
  </si>
  <si>
    <t>1 ks močnostni odklopnik NT06 160-400A</t>
  </si>
  <si>
    <t>3 ks tokovni transformatorji 100/5A</t>
  </si>
  <si>
    <t>3 ks tokovni transformatorji 160/5A</t>
  </si>
  <si>
    <t>6 ks tokovni transformatorji 1000/5A</t>
  </si>
  <si>
    <t>4 ks odvodniki prenapetosti Protec C</t>
  </si>
  <si>
    <t>4 ks odvodniki prenapetosti Protec B</t>
  </si>
  <si>
    <t xml:space="preserve">   1 ks sistemska ključavnica</t>
  </si>
  <si>
    <t xml:space="preserve">   4 ks varovalno podnožje Efen 100/3</t>
  </si>
  <si>
    <t xml:space="preserve"> 10 ks varovalno podnožje Efen 250/3</t>
  </si>
  <si>
    <t xml:space="preserve">   5 ks inst. odklopniki Etimat P10C/1</t>
  </si>
  <si>
    <t xml:space="preserve"> 12 ks inst. odklopniki Etimat P10C/3</t>
  </si>
  <si>
    <t>1 ks močnostni odklopnik NT12 1250A, z elektronsko zaščitno enoto MicroLogic 5.2E, zunanjim displayem FDM21 s pripadajočim kablom, vmesnikom IFE, vmesnikom IFM in podnapetostno tuljavo (Schneider)</t>
  </si>
  <si>
    <t xml:space="preserve">  1 ks rele za kontrolo faz RM17TG (Schneider) .</t>
  </si>
  <si>
    <t xml:space="preserve">   4 ks varovalno podnožje Efen 250/3</t>
  </si>
  <si>
    <t xml:space="preserve">   1 ks inst. odklopniki Etimat P10C/1</t>
  </si>
  <si>
    <t xml:space="preserve">   4 ks inst. odklopniki Etimat P10C/3</t>
  </si>
  <si>
    <t>1 ks močnostni odklopnik NT06 630A, z elektronsko zaščitno enoto MicroLogic 5.2E, zunanjim displayem FDM21 s pripadajočim kablom, vmesnikom IFE, vmesnikom IFM in podnapetostno tuljavo (Schneider)</t>
  </si>
  <si>
    <t xml:space="preserve">  9 ks inst. odklopniki Etimat P10C/1</t>
  </si>
  <si>
    <t xml:space="preserve">  4 ks inst. odklopniki Etimat P10C/3</t>
  </si>
  <si>
    <t xml:space="preserve">  1 ks stikalo 40A 3p</t>
  </si>
  <si>
    <t xml:space="preserve">  4 ks odvodniki prenapetosti Protec C</t>
  </si>
  <si>
    <t xml:space="preserve">  3 ks inst. odklopniki Etimat P10C/3</t>
  </si>
  <si>
    <t xml:space="preserve">  2 ks varovalno podnožje Hager 63/3</t>
  </si>
  <si>
    <t xml:space="preserve">  1 ks odklopnik NSX250N 160A</t>
  </si>
  <si>
    <t xml:space="preserve"> 16 ks  stikalni rele IKA20-20 24V</t>
  </si>
  <si>
    <t xml:space="preserve"> 16 ks izbirno stikalo 1-0-2  G10-51-U</t>
  </si>
  <si>
    <t xml:space="preserve">  2 ks inst. odklopniki Etimat P10C/3</t>
  </si>
  <si>
    <t xml:space="preserve">  1 ks odklopnik NSX250N 125A</t>
  </si>
  <si>
    <t xml:space="preserve">  5 ks  stikalni rele IKA20-20 24V</t>
  </si>
  <si>
    <t xml:space="preserve">  5 ks izbirno stikalo 1-0-2  G10-51-U</t>
  </si>
  <si>
    <t xml:space="preserve">  1 ks transformator 230/24V 100VA</t>
  </si>
  <si>
    <t>19 ks inst. odklopniki Etimat P10C/1</t>
  </si>
  <si>
    <t xml:space="preserve">  1 ks inst. odklopniki Etimat P10C/3</t>
  </si>
  <si>
    <t xml:space="preserve">  1 ks stikalo SV340 40A 3p</t>
  </si>
  <si>
    <t xml:space="preserve">  1 ks stikalo SV363 63A 3p</t>
  </si>
  <si>
    <t xml:space="preserve">  8 ks inst. odklopniki Etimat P10C/1</t>
  </si>
  <si>
    <t>11 ks inst. odklopniki Etimat P10C/1</t>
  </si>
  <si>
    <t xml:space="preserve">  1 ks stikaloSV363 63A 3p</t>
  </si>
  <si>
    <t>20 ks  stikalni rele IKA20-20 24V</t>
  </si>
  <si>
    <t>20 ks izbirno stikalo 1-0-2  G10-51-U</t>
  </si>
  <si>
    <t xml:space="preserve">  1 ks odklopnik NSX250N 100A</t>
  </si>
  <si>
    <t xml:space="preserve">  2 ks  stikalni rele IKA20-20 24V</t>
  </si>
  <si>
    <t xml:space="preserve">  2 ks izbirno stikalo 1-0-2  G10-51-U</t>
  </si>
  <si>
    <t xml:space="preserve">  2 ks sistemska ključavnica</t>
  </si>
  <si>
    <t xml:space="preserve">  3 ks inst. odklopniki Etimat P10C/1</t>
  </si>
  <si>
    <t xml:space="preserve">  6 ks inst. odklopniki Etimat P10C/3</t>
  </si>
  <si>
    <t xml:space="preserve">  4 ks varovalno podnožje Hager 63/3</t>
  </si>
  <si>
    <t xml:space="preserve">  1 ks odklopnik NSX250N  80A, z diferencialno zaščito 30mA in podnapetostno tuljavo</t>
  </si>
  <si>
    <t xml:space="preserve">  3 ks avtomatska preklopna naprava mreža-agregat-ups tip ATySg 125A, z 8 polnimi mostički, z zaščitnimi pokrovi priključnih sponk ter s kitom za tipanje napetosti in napajanje (Socomec)</t>
  </si>
  <si>
    <t xml:space="preserve">  2 ks rele za kontrolo faz RM17TG (Schneider) .</t>
  </si>
  <si>
    <t xml:space="preserve">  8 ks odvodniki prenapetosti Protec C</t>
  </si>
  <si>
    <t xml:space="preserve">  5 ks inst. odklopniki Etimat P10C/3</t>
  </si>
  <si>
    <t>14 ks  stikalni rele IKA20-20 24V</t>
  </si>
  <si>
    <t>14 ks izbirno stikalo 1-0-2  G10-51-U</t>
  </si>
  <si>
    <t xml:space="preserve">  1 ks odklopnik NSM 250 100A</t>
  </si>
  <si>
    <t xml:space="preserve">  7 ks inst. odklopniki Etimat P10C/1</t>
  </si>
  <si>
    <t xml:space="preserve">  4 ks inst. odklopniki Etimat P10C/1</t>
  </si>
  <si>
    <t>15 ks  stikalni rele IKA20-20 24V</t>
  </si>
  <si>
    <t>15 ks izbirno stikalo 1-0-2  G10-51-U</t>
  </si>
  <si>
    <t xml:space="preserve"> 10 ks inst. odklopniki Etimat P10C/1</t>
  </si>
  <si>
    <t xml:space="preserve"> 48 ks inst. odklopniki Etimat P10C/1</t>
  </si>
  <si>
    <t xml:space="preserve">  6 ks  stikalni rele IKA20-20 24V</t>
  </si>
  <si>
    <t xml:space="preserve">  6 ks izbirno stikalo 1-0-2  G10-51-U</t>
  </si>
  <si>
    <t xml:space="preserve"> 35 ks inst. odklopniki Etimat P10C/1</t>
  </si>
  <si>
    <t xml:space="preserve">  1 ks odklopnik NSX250N 50A</t>
  </si>
  <si>
    <t>Razdelilna omara RP.LGM in RP.LGA izdelana iz dvodelne omare delavniške izdelave, razdeljene po višini, s pregrado, velikosti 600x2000x300mm z vrati , izdelana po vezalni shemi, protikorozivno zaščitena in pleskana, z vgrajenim:</t>
  </si>
  <si>
    <t xml:space="preserve">  3 ks varovalno podnožje Efen 100/3</t>
  </si>
  <si>
    <t xml:space="preserve">  1 ks stikalo NSX250N 100A</t>
  </si>
  <si>
    <t xml:space="preserve">  2 ks varovalno podnožje Efen 100/3</t>
  </si>
  <si>
    <t xml:space="preserve">  1 ks avtomatska preklopna naprava mreža-agregat tip ATySg 100A, z 8 polnimi mostički, z zaščitnimi pokrovi priključnih sponk ter s kitom za tipanje napetosti in napajanje (Socomec)</t>
  </si>
  <si>
    <t>Razdelilna omara RP.LM izdelana iz podometne omare delavniške izdelave, velikosti 600x700x150mm z vrati , izdelana po vezalni shemi, protikorozivno zaščitena in pleskana, z vgrajenim:</t>
  </si>
  <si>
    <t xml:space="preserve"> 45 ks inst. odklopniki Etimat P10C/1</t>
  </si>
  <si>
    <t xml:space="preserve">  4 ks  stikalni rele IKA20-20 24V</t>
  </si>
  <si>
    <t xml:space="preserve">  1 ks astro ura</t>
  </si>
  <si>
    <t xml:space="preserve">  1 ks stikalo</t>
  </si>
  <si>
    <t>Razdelilna omara RP.LA izdelana iz podometne omare delavniške izdelave, velikosti 600x600x150mm z vrati , izdelana po vezalni shemi, protikorozivno zaščitena in pleskana, z vgrajenim:</t>
  </si>
  <si>
    <t>30 ks inst. odklopniki Etimat P10C/1</t>
  </si>
  <si>
    <t>Razdelilna omara R4.LM izdelana iz podometne omare delavniške izdelave, velikosti 600x600x150mm z vrati , izdelana po vezalni shemi, protikorozivno zaščitena in pleskana, z vgrajenim:</t>
  </si>
  <si>
    <t xml:space="preserve"> 23 ks inst. odklopniki Etimat P10C/1</t>
  </si>
  <si>
    <t>Razdelilna omara R4.LA izdelana iz podometne omare delavniške izdelave, velikosti 600x600x150mm z vrati , izdelana po vezalni shemi, protikorozivno zaščitena in pleskana, z vgrajenim:</t>
  </si>
  <si>
    <t>Razdelilna omara R3.ROE izdelana iz omare delavniške izdelave, velikosti 600x2100x300mm z vrati, izdelana po vezalni shemi, protikorozivno zaščitena in pleskana, z vgrajenim:</t>
  </si>
  <si>
    <t xml:space="preserve">   1 ks varovalno podnožje Efen 100/3</t>
  </si>
  <si>
    <t xml:space="preserve">  1 ks odklopnik NSX250N 160A, z diferencialno zaščito 30mA in podnapetstno tulavo</t>
  </si>
  <si>
    <t>Razdelilna omara R2.4U izdelana iz podometne omare delavniške izdelave, velikosti 600x300x150mm z vrati, izdelana po vezalni shemi, protikorozivno zaščitena in pleskana, z vgrajenim:</t>
  </si>
  <si>
    <t>Podometna doza za izenačevanje potencialov v sanitarijah, laboratoriju in ostalih vlažnih prostorih, z zbiralko, z oštevilčenjem sponk in seznamom priključkov</t>
  </si>
  <si>
    <t>Podometna doza za izenačevanje potencialov v ordinacijah, sestavljena iz dveh zbiralk (posebej za zaščitne vodnike in posebej za kovinske mase), zbiralki sta povezani z mostičkom, z oštevilčenjem sponk in seznamom priključkov</t>
  </si>
  <si>
    <t>Omarica z glavno etažno zbiralko za izenačevanje potencialov, vgrajena v prostoru razdelilnih omar, izdelana iz tipske omarice tip  RTP PA1 (Prebilplast) z napisom - oznako omarice, z vgrajenimi sponkami za priklop vodnikov za izenačevanje potencialov, označitvijo sponk in vodnikov ter tabelo nalepljeno na notranjo stran vrat omarice s seznamom vodnikov in naprav priključenih na zbiralko</t>
  </si>
  <si>
    <t>Omarica z glavno zbiralko za izenačevanje potencialov, vgrajena v etažnem prostoru razdelilnih omar v pritličju, izdelana iz tipske omarice tip  RTP PA1 (Prebilplast) z napisom - oznako omarice, z vgrajenimi sponkami za priklop vodnikov za izenačevanje potencialov, označitvijo sponk in vodnikov ter tabelo nalepljeno na notranjo stran vrat omarice s seznamom vodnikov in naprav priključenih na zbiralko</t>
  </si>
  <si>
    <t>Elementi naprave za naravni odvod dima in toplote (ZIP inženiring Tolmin), komplet z dobavo in montažo, s pridobivanjem certifikatov, vgradnjo, zagonom, usposabljanjem uporabnikov, dokumentacijo, pregledom sistema s funkcionalnim preizkusom in pridobitvijo certifikata od pooblaščene organizacije, sestavljen iz:</t>
  </si>
  <si>
    <t xml:space="preserve">krmilna centrala CPS-M1-020-B, sestavljena iz ohišja, akumulatorja za rezervno napajanje sistema 72 ur, napajanje 1 kupole z motornim pogonom 24V max 20A, z elektroniko, ki omogoča identifikacijo napake, stanje krmilja, kontrola linij, izpad omrežja, napaka aku baterije, prenos signala dež-veter, požarna linija </t>
  </si>
  <si>
    <t>ročni javljalnik RT54/G</t>
  </si>
  <si>
    <t>ventilacijska tipka LT84-U</t>
  </si>
  <si>
    <t>senzor za dež in veter WRS-S</t>
  </si>
  <si>
    <t>doza z odpornostjo E90 za priklop motornih pogonov</t>
  </si>
  <si>
    <t>Naprava za neprekinjeo napajanje UPS moči 30kVA /30kW, komplet z baterijami, trifazna, za vhodno napetost 230/400V 50Hz, izhodno napetost 230/400V 50Hz, faktorjem moči 1, izkoristkom vsaj 96%, avtonomije 20min, z zaščito pred globoko izpraznitvijo baterij, s stikalom za ročni bypass, s komunikacijskim vmesnikom USB, Ethernet, RS232, RS485, Modbus rtu, Bacnet, LCD prikazovalnikom</t>
  </si>
  <si>
    <t>Omarica za prehod cevi iz tlaka strehe na streho za  kable fotovoltaike, delavniške izdelave iz nerjaveče pločevine, IP68,  velikosti 600x600x300mm, z vrati tesnjenimi z labirintom, z uvodnicami za uvod kablov, pritrjena na betonskem podstavku</t>
  </si>
  <si>
    <t>Prostostoječa omara namenjena priklopu zunanjega agregata, delavniške izdelave iz nerjaveče pločevine, velikosti 700x900x300mm, tip Elektro Koper, z izvodno odprtino na vratih, ki se zapre z loputo, ko v omaro ni speljanih kablov zunanjega agregata, z zbiralkami, 2 ks stikal G630-10-OU ter sponkami za kable 150mm2, postavljena na betonskem temelju.</t>
  </si>
  <si>
    <t>Zavita cev (pipa) za uvod kablov fotovoltaike instalacijskih cevi na strehi, izdelan iz nerjaveče cevi ustreznega premera, zavite navzdol, s prirobnico za pritrditev na streho, komplet s tesnenjem, za dve cevi RB36</t>
  </si>
  <si>
    <t>Cev za pritrditev senzorja svetlobe, izdelana iz nerjavečega jekla odpornega na morsko vodo, premera 50 mm, dolžine 1m, s prirobnico za pritditev na streho</t>
  </si>
  <si>
    <t>Svetilka tip S1, vgradna LED svetilka dimenzij 595x595x85mm. Svetlobni vir: PCB LED moduli visoke svetilnosti, CRI &gt; 80, barva svetlobe 4000K, barvno odstopanje MacAdam ≤ 3, 50.000h L80 B10. Optika: prizmatična difuzna optika PR. Ohišje: Jeklena pločevina, prašno barvana. Napajalnik: Integriran visoko učinkoviti LED konverter z konstantnim tokom FO . IP zaščita: 44. Svetlobni tok: minimalno 3800lm. Električna moč: maksimalno 27W.                                                   Kot npr Intralighting:                                                                           106 MC PR 3800 lm 27 W 840 FO 595x595 mm IP43 white</t>
  </si>
  <si>
    <t xml:space="preserve">Svetilka tip S2, vgradna LED svetilka okrogle oblike dimenzije Φ154x63mm. Svetlobni vir: COB LED modul visoke svetilnosti, CRI &gt; 80, barva svetlobe 4000K. Barvno odstopanje MacAdam ≤ 3, 50.000h L80 B10. Optika: satiniran opalni PMMA difuzor.-SOP Ohišje: iz polikarbonata v beli barvi z aluminjiastim  hladilnikom. Napajalnik: dislociran  visoko učinkoviti LED konverter s konstantnim tokom (FO) in možnostjo nastavitve toka. IP zaščita: 44. Svetlobni tok: minimalno 2200lm. Električna: maksimalno 8W.    Napajalnik potrebno naročit ločeno, nastaviti na 500mA.                                                                  Kot npr Intralighting:                                                                         Nitor RV DPR 1150-2200 lm 9-18 W 350-700 mA 26 V 840 D154 mm IP44 white  </t>
  </si>
  <si>
    <t>Svetilka tip S3, nadgradna stenska linijska LED svetilka dimenzij: 565x36x55mm. Svetlobni vir: PCB LED moduli visoke svetilnosti, CRI &gt; 80, barva svetlobe 4000K, barvno odstopanje MacAdam ≤ 3, 50.000h L90 B10. Optika: satiniran opalni PMMA difuzor-SOP, svetloba usmerjena navzdol. Ohišje: profil iz ekstrudiranega aluminija, prašno barvan v beli barvi. Napajalnik: integriran visoko učinkoviti LED konverter s konstantnim tokom (FO). IP zaščita: 44. Svetlobni tok: minimalno 1000lm. Električna moč: maksimalno 10W.                                                                     Kot npr Intralighting:                                                                        Kalis 55 W SOP 1000 lm 10 W 840 L565 mm FO IP44 white</t>
  </si>
  <si>
    <t xml:space="preserve">Svetilka tip S4, industrijska nadgradna LED svetilka dimenzij 1277x101x84mm.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IP66. Svetlobni tok: minimalno 3800lm. Električna moč: maksimalno 25W.  Kot npr Intralighting:                                                                       5700 3800 lm 25 W 840 FO 101x1277mm IP66                                                                 </t>
  </si>
  <si>
    <t xml:space="preserve">Svetilka tip S5, stropna linijska asimetrična LED svetilka dolžine 2502mm,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2950lm. Električna moč: maksimalno 48W.                                                   kot npr Intralighting:                                                                         Cove C 25V SOP 2950 lm 48 W 24V 840 L2502 mm PCB IP40 white   </t>
  </si>
  <si>
    <t xml:space="preserve">Svetilka tip S5, stropna linijska asimetrična LED svetilka dolžine 2202mm,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2350lm. Električna moč: maksimalno 38W.                Kot npr Intralighting:                                                                        Cove C 25V SOP 2350 lm 38 W 24V 840 L2002 mm PCB IP40 white </t>
  </si>
  <si>
    <t>Svetilka tip S5, stropna linijska asimetrična LED svetilka dolžine 1000mm,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1200lm. Električna moč: maksimalno 19W.                Kot npr Intralighting:                                                                         Cove C 25V SOP 1200 lm 19 W 24V 840 L1000 mm PCB IP40 white</t>
  </si>
  <si>
    <t xml:space="preserve">Svetilka tip S5, stropna linijska asimetrična LED svetilka dolžine 600mm,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710lm Električna moč: maksimalno 12W.                  Kot npr Intralighting:                                                                         Cove C 25V SOP 830 lm 13 W 24V 840 L700 mm PCB IP40 white </t>
  </si>
  <si>
    <t>Svetilka tip S5, stropna linijska asimetrična LED svetilka dolžine 600mm,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710lm Električna moč: maksimalno 12W.                   Kot npr Intralighting:                                                                       Cove C 25V SOP 710 lm 12 W 24V 840 L600 mm PCB IP40 white</t>
  </si>
  <si>
    <t>Svetilka tip S5, stropna linijska asimetrična LED svetilka dolžine 500mm,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590lm. Električna moč: maksimalno 10W.                  Kot npr Intralighting:                                                                        Cove C 25V SOP 590 lm 10 W 24V 840 L500 mm PCB IP40 white</t>
  </si>
  <si>
    <t>Svetilka tip S5, stropna linijska asimetrična LED svetilka dolžine 400mm,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470lm. Električna moč: maksimalno 8W.                    Kot npr Intralighting:                                                                           Cove C 25V SOP 470 lm 8 W 24V 840 L400 mm PCB IP40 white</t>
  </si>
  <si>
    <t>Napajalniki za svetilka Cove C25 24V 100W FO 70212024</t>
  </si>
  <si>
    <t>Napajalniki za svetilka Cove C25 24V 60W FO</t>
  </si>
  <si>
    <t>Sveilka tip S6, vgradna stropna LED svetilka dimenzij: Φ65x69mm.
Svetlobni vir: COB LED modul visoke svetilnosti, CRI &gt; 80, barva svetlobe 4000K. Barvno odstopanje MacAdam ≤ 3, 50.000h L80 B10. Optika: Reflektorska simetrična  optika z enakomerno porazdelitvijo svetlobe pod kotom 55°. Ohišje: polikarbonat v beli barvi. Napajalnik: dislociran visoko učinkoviti LED konverter  z konstantnim tokom FO nastavljen na 250mA,  IP zaščita: 44. Svetlobni tok: 700-1100lm. Električna moč maksimalno 9W, napajalnik ločen nastavljen na 250mA                        Kot npr Intralighting:                                                                         Pipes RVS 65F 700-1100 lm 5-9 W 150-250 mA 34 V 840 55° IP44 white</t>
  </si>
  <si>
    <t>Svetilka S7, nadgradna LED svetilka okrogle oblike dimenzije Φ110x102mm. Svetlobni vir: PCB LED moduli visoke svetilnosti, CRI &gt; 80, barva svetlobe 4000K. Barvno odstopanje MacAdam ≤ 3, 50.000h L80 B10. Optika: satiniran opalni PMMA difuzor-SOP. Ohišje: aluminij, prašno barvan v beli barvi z črnim tunelom. Napajalnik: Integriran  visoko učinkoviti LED konverter s konstantnim tokom (FO) in možnostjo nastavitve toka. IP zaščita: 44. Svetlobni tok: minimalno 1250lm. Električna moč: maksimalno 11W.Kot npr Intralighting:                                                                          Nola C RG DPR 1250 lm 11 W 840 FO IP43 matte white/matte black</t>
  </si>
  <si>
    <t>Svetilka tip S8, vgradna LED svetilka okrogle oblike dimenzije Φ154x63mm. Svetlobni vir: COB LED modul visoke svetilnosti, CRI &gt; 80, barva svetlobe 4000K. Barvno odstopanje MacAdam ≤ 3, 50.000h L80 B10. Optika: satiniran mikroprizmatični difuzor.-DPR Ohišje: iz polikarbonata v beli barvi z aluminjiastim  hladilnikom. Napajalnik: dislociran  visoko učinkoviti LED konverter s konstantnim tokom (FO) in možnostjo nastavitve toka. IP zaščita: 44. Svetlobni tok: minimalno 2200lm. Električna moč: maksimalno 18W. Napajlnik ločen, nastavljen na 700mA.                                                                     Kot npr Intralighting:                                                                         Nitor RV DPR 1150-2200 lm 9-18 W 350-700 mA 26 V 840 D154 mm IP44</t>
  </si>
  <si>
    <t>Svetilka tip S9.1, vgradna stropna linijska LED svetilka, dimenzij: 3112x79x71mm.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44. Skupni svetlobni tok: miimalno 8600lm. Električna moč: maksimalno 76W.                                                     Kot npr Intralighting:                                                                         Gyon RV DPR 8600 lm 76 W 840 L3112 mm DALI IP44 white</t>
  </si>
  <si>
    <t>Svetilka S9.2, vgradna stropna linijska LED svetilka, dimenzij: 2459x79x71mm.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44. Skupni svetlobni tok: miimalno 6800lm. Električna moč: maksimalno 59W.                                                     Kot npr Intralighting:                                                                        Gyon RV DPR 6800 lm 59 W 840 L2459 mm DALI  IP44 white</t>
  </si>
  <si>
    <t>Svetilka tip S9.3, vgradna stropna linijska LED svetilka, dimenzij: 1992x79x71mm.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44. Skupni svetlobni tok: miimalno 5500lm. Električna moč: maksimalno 48W.                                                     Kot npr Intralighting:                                                                       Gyon RV DPR 5500 lm 48 W 840 L1992 mm DALI  IP44 white</t>
  </si>
  <si>
    <t>Svetilka tip S9.4, vgradna stropna linijska LED svetilka, dimenzij: 1992x79x71mm.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44. Skupni svetlobni tok: miimalno 4900lm. Električna moč: maksimalno 43W.                                                     Kot npr Intralighting:                                                                       Gyon RV DPR 4900 lm 43 W 840 L1806 mm DALI IP44 white</t>
  </si>
  <si>
    <t>Svetilka S9.5, vgradna stropna linijska LED svetilka, dimenzij: 1246x79x71mm.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44. Skupni svetlobni tok: miimalno 3400lm. Električna moč: maksimalno 30W.                                                     Kot npr Intralighting:                                                                       Gyon RV DPR 3400 lm 30 W 840 L1246 mm DALI IP44 white</t>
  </si>
  <si>
    <t>Svetilka tip S10, vgradna LED svetilka dimenzij 597x597x55mm. Svetlobni vir: PCB LED moduli visoke svetilnosti, CRI &gt; 80, barva svetlobe 4000K, barvno odstopanje MacAdam ≤ 3, 50.000h L80 B10. Optika: mikroprizmatična difuzna optika DPR. Ohišje: Jeklena pločevina, prašno barvana. Napajalnik: Integriran visoko učinkoviti LED konverter z konstantnim tokom FO . IP zaščita: 44. Svetlobni tok: minimalno 3500lm. Električna moč: maksimalno 29W.Kot npr Intralighting                                                                         Demi RV DPR 3500 lm 29 W 840 FO 597x597 mm IP44 white</t>
  </si>
  <si>
    <t>Svetilka tip S11.1, vgradna stropna linijska LED svetilka, dimenzij: 1869x49x65mm.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20. Skupni svetlobni tok: miimalno 3700lm. Električna moč: maksimalno 30W. Line verzija, z zaključkom.             Kot npr Intralighting:                                                                          Kalis 65 line RV LIN DPR 3700 lm 30 W 840 L1869 mm DALI IP20 white</t>
  </si>
  <si>
    <t xml:space="preserve">Svetilka tip S11.2, vgradna stropna linijska kotna LED svetilka, dimenzij: 872*872x49x65mm.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20. Skupni svetlobni tok: miimalno 3300lm. Električna moč: maksimalno 27W. Kot npr Intralighting:                                                                        Kalis 65 line RV H90 DPR 3300 lm 27 W 840 L872x872 mm DALI IP20 </t>
  </si>
  <si>
    <t>Svetilka tip S11.3, vgradna stropna linijska LED svetilka, dimenzij: 2056x49x65mm.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20. Skupni svetlobni tok: miimalno 4100lm. Električna moč: maksimalno 33W. Line verzija, z zaključkom.             Kot npr Intralighting:                                                                          Kalis 65 line RV LIN DPR 4100 lm 33 W 840 L2056 mm DALI IP20 white</t>
  </si>
  <si>
    <t>Svetilka tip S11.4, vgradna stropna linijska kotna LED svetilka, dimenzij: 592*592x49x65mm.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20. Skupni svetlobni tok: miimalno 2200lm. Električna moč: maksimalno 19W.                                                     Kot npr Intralighting:                                                                          Kalis 65 line RV H90 DPR 2200 lm 19 W 840 L592x592 mm DALI IP20 white</t>
  </si>
  <si>
    <t>Svetilka tip S12, vgradna stropna LED svetilka dimenzij: Φ89x82mm.
Svetlobni vir: COB LED modul visoke svetilnosti, CRI &gt; 80, barva svetlobe 4000K. Barvno odstopanje MacAdam ≤ 3, 50.000h L90 B10. Optika: Reflektorska simetrična  optika z enakomerno porazdelitvijo svetlobe pod kotom 55°. Ohišje: polikarbonat v beli  barvi. Napajalnik: dislociran visoko učinkoviti LED konverter  z konstantnim tokom FO nastavljen na 250mA,  IP zaščita: 20. Svetlobni tok: 750-1250lm. Električna poraba: maksimalno 9W, ločen napajalnik, nastavljen na 250mA.                     Kot npr Intralighting:                                                                        Pipes RVS 89F 750-1250 lm 5-9 W 150-275 mA 34 V 840 55° IP20 white</t>
  </si>
  <si>
    <t xml:space="preserve">Svetilka tip S13, nadgradna stropna viseča LED svetilka okrogle oblike dimenzije: Φ100x2044mm. Svetlobni vir: PCB LED moduli visoke svetilnosti, CRI &gt; 80, barva svetlobe 4000K. Barvno odstopanje MacAdam ≤ 3, 50.000h L80 B10. Optika: enakomerno porazdeljena difuzna svetloba. Ohišje: opalni prosojno difuzor. Napajalnik:  visoko učinkoviti LED konverter z konstantnim tokom FO. IP zaščita: 20. Svetlobni tok: 3900lm. Električna moč: maksimalno 35W, komplet z rozeto, napajalnikom, obešalom ter kablom  dolžine 3m.                             Kot npr Intralighting:                                                                         Issa SV SOP 3900 lm 35 W 24 V 940 H2044 mm white + cable 3000 mm </t>
  </si>
  <si>
    <t>Svetilka tip S14, vgradna LED svetilka posebnih  dimenzij 599x599x85mm, primerna za vgradnjo v posebni kovinski strop . Svetlobni vir: PCB LED moduli visoke svetilnosti, CRI &gt; 80, barva svetlobe 4000K, barvno odstopanje MacAdam ≤ 3, 50.000h L80 B10. Optika: Mikroprizmatična difuzna optika DPR. Ohišje: Jeklena pločevina, prašno barvana. Napajalnik: Integriran visoko učinkoviti LED konverter z regulacijskim izhodom DALI . IP zaščita: 44. Svetlobni tok: minimalno 3400lm. Električna moč: maksimalno 27W.                                                     Kot npr Intralighting:                                                                         Alkon RV DPR 3400 lm 27 W 840 DALI 599x599 mm IP65 white</t>
  </si>
  <si>
    <t>Svetilka tip Z1, vgradna za zunanjo montažo zaščitne stopnje vsaj IP67, vgrajena v nadstrešku pritličja, z LED maksimalne moči 7W, minimalno 560m, 3000K široki žarek, 230V bele barve,                                  kot npr:Linealight:                                                       ORMA_C 7W 569lm 3000K 56,4st 230V white, koda 76180W60</t>
  </si>
  <si>
    <t xml:space="preserve">Svetilka tip Z2, reflektor za zunanjo montažo, zaščitne stopnje vsaj IP66, pritrjen na fasadi, namenjen dekorativni osvetlitvi atrija, z LED maksimalne moči 9W, minimalno 640lm, 3000K, srednje široki snop, 230V, s prenapetostno zaščito, bele barve,                             kot npr: Linealight:                                                    SHAKER 8,5W 646lm 3000K 43st 230V white, koda C00709WHWMW  </t>
  </si>
  <si>
    <t>Svetilke javne razsvetljave v zunaji ureditvi, po tipizaviji MOK, z LED, z optiko cestne karakteristike, na drogu višine 4m, vroče pocinkanim in barvanim, s priključno sponko, postavljene s prirobnico na betonski temelj velikosti 60x60x120cm, s kablom NAYY-J 4x16mm2 dolžine 160m, položenim v kabelski kanalizaciji in priključenim na obstoječo linijo javne razsvetljave, s soglsjem in pogoji skrbnika Javna razsvetljava Ljubljana, komplet z vsemi gradbenimi in elektromontažnimi deli</t>
  </si>
  <si>
    <t>F/3.</t>
  </si>
  <si>
    <t>SVETILKE</t>
  </si>
  <si>
    <t>F/4.</t>
  </si>
  <si>
    <t>ZASILNA RAZSVETLJAVA</t>
  </si>
  <si>
    <t>Instalacijski kabel z odpornostjo Bca s1 d1 a1 položen delno v instalacijskih ceveh, kabelskih policah, naslednjih prerezov:</t>
  </si>
  <si>
    <t>Ognjevarni kabel z odpornostjo E90 položen na ustrezne kabelske police ali ustrezne objemke, komplet z objemkami, naslednjih prerezov:</t>
  </si>
  <si>
    <t>Svetilka tip Z13N, LED svetilka za osvetljevanje evakuacijske poti, nadgradna izvedba, 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kot npr:Sicherheitstechnik; STRING 2 power spot AP DA E 4000K PLC, 9069098600</t>
  </si>
  <si>
    <t>Svetilka tip Z13V,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kot npr: din-Sicherheitstechnik; STRING 2 power spot AP DE 4000K PLC, 9069098100</t>
  </si>
  <si>
    <t>Svetilka tip Z13VTS, LED svetilka za osvetljevanje evakuacijske poti, vgradna izvedba, optika za visoke prostore.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kot npr: din-Sicherheitstechnik; STRING 2 power spot TS DE 4000K PLC, 9069098300</t>
  </si>
  <si>
    <t>Svetilka tip Z14N,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kot npr: din-Sicherheitstechnik; STRING 2 eco spot AP DE 4000K PLC, 9069097100</t>
  </si>
  <si>
    <t>Svetilka tip Z14V,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kot npr: din-Sicherheitstechnik; STRING 2 eco spot AP DE 4000K PLC, 9069096100</t>
  </si>
  <si>
    <t>Svetilka tip Z15V, LED svetilka za osvetljevanje evakuacijske poti, vgradna izvedba, asimetrična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kot npr: din-Sicherheitstechnik; STRING 2 eco spot SL DE 4000K PLC, 9069096400</t>
  </si>
  <si>
    <t>Svetilka tip Z15VAT, dimabilna LED svetilka za osvetljevanje evakuacijske poti, vgradna izvedba, asimetrična optika. Ohišje iz polikarbonata bele barve, RAL 9003, možnost dobave v poljubni barvi po izboru arhitekta. Zaščita IP40. Dovoljeno temperaturno območje uporabe -0°C do +35°C. Dovoljena priključna napetost 230V AC +/-10%, 50 Hz in 220V DC +/-25%. Omogoča delovanje v trajnem ali pripravnem spoju. Osvetlitev se dosega z visoko zmogljivo LED diodo moči 1W. Opremljena z Li-Ion baterijo nazivne napetosti 3,7 V, kapacitete 2,6 Ah. Integrirana avtotest funkcija samodejno testira svetilko in na večbarvni led diodi prikaže stanje svetilke. Autonomija delovanja 3 ure. 
kot npr: din-Sicherheitstechnik; STRING 2 eco spot AP DE 4000K AT 3h, 9069076403</t>
  </si>
  <si>
    <t>Svetilka tip Z18N, dimabilna LED svetilka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kot npr; din-Sicherheitstechnik; Tube-264-PLC24-1-M, 4000K, 9023094121</t>
  </si>
  <si>
    <t>Pribor za nadgradno montažo svetilk Tube 264, material aluminij, barva signalno bela                         kot npr: din-Sicherheitstechnik; Tube-264-M Deckenaufbaugehäuse, 9023000007</t>
  </si>
  <si>
    <t>Svetilka tip Z18Z, dimabilna LED svetilka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kot napr; din-Sicherheitstechnik; Tube-264-PLC24-1-M, 4000K, 9023094121</t>
  </si>
  <si>
    <t>Pribor za stensko nadgradno montažo svetilk Tube 264, vzporedno z zidom, material aluminij, barva signalno bela                                                             kot npr: din-Sicherheitstechnik; Tube-264-M Wandaufbaugehäuse, 9023000008</t>
  </si>
  <si>
    <t>Svetilka tip Z4N,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9080095009</t>
  </si>
  <si>
    <t>Svetilka tip Z4Z,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9080095009</t>
  </si>
  <si>
    <t>Pribor za stensko montažo svetilk CONCEPT vzporedno z zidom. 
Kot npr: din-Sicherheitstechnik; Concept-WA-PP-G Kunststoff, 9020000052</t>
  </si>
  <si>
    <t>Svetilka tip Z6Z,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kot npr: din-Sicherheitstechnik; CONCEPT 2 AP3 PLC, 9080095009</t>
  </si>
  <si>
    <t>Piktogramska LED plošča za montažo na svetilke serije CONCEPT. Material pleksi steklo debeline 8 mm. Puščica DOL, razpoznavnost 22 m (SIST EN 1838). Laserska gravura za optimalno osvetlitev piktogramskih znakov z notranje strani. Klik-fix sistem za montažo piktograma brez orodja. Priloženi nosilci za stoječo ali visečo montažo. 
kot npr: din-Sicherheitstechnik; Concept-S2-PU, 9020000023</t>
  </si>
  <si>
    <t>Pribor za stensko montažo svetilk CONCEPT vzporedno z zidom. 
Tip: din-Sicherheitstechnik; Concept-WA-PP-G Kunststoff, 9020000052</t>
  </si>
  <si>
    <t>Svetilka tip Z7NP, Z8NP,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ko npr: din-Sicherheitstechnik; STRING 2 DA, Gr.2 PLC, 9069092620</t>
  </si>
  <si>
    <t>Set kovinskih jeklenic za spuščeno montažo piktogramske plošče na svetilkah serije STRING 2. S priborom za brezstopenjsko nastavljanje nivoja spuščanja, dolžine 1,5m.
Kot npr: din-Sicherheitstechnik; STRING 2 Seilmontageset 1,5 m, 906900009</t>
  </si>
  <si>
    <t>Piktogram za oznako smeri LEVO-DESNO,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LEVO/DESNO. Garancija 50.000 ur. 
kot npr: din-Sicherheitstechnik; STRING 2 DA/DE, Pikto Gr.2 PL/PR, 9069003524</t>
  </si>
  <si>
    <t>Piktogram za oznako smeri DOL,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22m, smer DOL. Garancija 50.000 ur. 
kot npr: din-Sicherheitstechnik; STRING 2 DA/DE, Pikto Gr.2 PU, 9069003523</t>
  </si>
  <si>
    <t>Setilka tip Z7V, Z8V, 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kot npr: din-Sicherheitstechnik; STRING 2 DE, Gr.2 PLC, 9069092020</t>
  </si>
  <si>
    <t>Piktogram za oznako smeri LEVO-DESNO,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22m, smer LEVO/DESNO. Garancija 50.000 ur. 
kot npr: din-Sicherheitstechnik; STRING 2 DA/DE, Pikto Gr.2 PL/PR, 9069003524</t>
  </si>
  <si>
    <t>Svetilka tip Z8VG, 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kot npr: din-Sicherheitstechnik; STRING 2 DE, Gr.2 PLC, 9069092020</t>
  </si>
  <si>
    <t>Piktogram za evakuacijo gibalno oviranih,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22m, smer PO NAROČILU. Garancija 50.000 ur. 
kot npr: din-Sicherheitstechnik; STRING 2 DA/DE, Pikto Gr.2 PX, 9069003525</t>
  </si>
  <si>
    <t>Svetilka tip Z9N, 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2 WAP/WAP plus, PLC, 9069090100</t>
  </si>
  <si>
    <t>Piktogram za smer LEVO,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22m, smer LEVO. Garancija 50.000 ur. 
kot npr: din-Sicherheitstechnik; STRING 2 WAP, Pikto Gr.2, PL, 9069000521</t>
  </si>
  <si>
    <t>Svetilka tip Z4NAT, dimabilna LED varnostna svetilka s prosojno kapo. Ohišje iz polikarbonata bele barve RAL 9003, difuzor iz prosojnega polikarbonata. Avtonomija 3 ure. Nadgradna, modularno sestavljena svetilka zaščite IP 65, mehanska zaščita IK 03. Dovoljeno temperaturno območje uporabe -0°C do +40°C. Simetrična optika za enakomerno osvetljevanje poti umika in prostorov. Svetlobni vir: 15 x Mid Power LED  skupne moči 3,3 W; skupna svetilnost  540 lm.  Hlajenje LED vira z ustrezno dimenzioniranim aluminjastim hladilnim telesom za zanesljivo delovanje v trajnem spoju.Integrirana avtotest funkcija samodejno testira svetilko in na večbarvni led diodi prikaže stanje svetilke.Integrirana avtotest funkcija samodejno testira svetilko in na večbarvni led diodi prikaže stanje svetilke.
kot npr: din-Sicherheitstechnik; CONCEPTsc 2 SL AT 3h, 9080075311</t>
  </si>
  <si>
    <t>Svetilka tip Z14VAT, dimabilna LED svetilka za osvetljevanje evakuacijske poti, vgradna izvedba, simetrična optika. Ohišje iz polikarbonata bele barve, RAL 9003, možnost dobave v poljubni barvi po izboru arhitekta. Zaščita IP40. Dovoljeno temperaturno območje uporabe -0°C do +35°C. Dovoljena priključna napetost 230V AC +/-10%, 50 Hz in 220V DC +/-25%. Omogoča delovanje v trajnem ali pripravnem spoju. Osvetlitev se dosega z visoko zmogljivo LED diodo moči 1W. Opremljena z Li-Ion baterijo nazivne napetosti 3,7 V, kapacitete 2,6 Ah. Integrirana avtotest funkcija samodejno testira svetilko in na večbarvni led diodi prikaže stanje svetilke. Autonomija delovanja 3 ure. 
kot npr: din-Sicherheitstechnik; STRING 2 eco spot AP DE 4000K AT 3h, 9069076103</t>
  </si>
  <si>
    <t>Svetilka tip Z4ZAT, dimabilna LED varnostna svetilka s prosojno kapo. Ohišje iz polikarbonata bele barve RAL 9003, difuzor iz prosojnega polikarbonata. Avtonomija 3 ure. Nadgradna, modularno sestavljena svetilka zaščite IP 65, mehanska zaščita IK 03. Dovoljeno temperaturno območje uporabe -0°C do +40°C. Simetrična optika za enakomerno osvetljevanje poti umika in prostorov. Svetlobni vir: 15 x Mid Power LED  skupne moči 3,3 W; skupna svetilnost  540 lm.  Hlajenje LED vira z ustrezno dimenzioniranim aluminjastim hladilnim telesom za zanesljivo delovanje v trajnem spoju.Integrirana avtotest funkcija samodejno testira svetilko in na večbarvni led diodi prikaže stanje svetilke.Integrirana avtotest funkcija samodejno testira svetilko in na večbarvni led diodi prikaže stanje svetilke.
kot npr: din-Sicherheitstechnik; CONCEPTsc 2 SL AT 3h, 9080075311</t>
  </si>
  <si>
    <t>Svetilka tip Z8NAT, dimabilna piktogramska LED svetilka v patentirani din-LED-LASER tehnologiji. Ohišje za stropno in stensko nadgradno montažo, bele barve RAL 9003. Možnost viseče montaže piktogramske plošče na pendah ali jeklenih vrveh. Omogoča delovanje v trajnem ali pripravnem spoju.
Stopnja zaščite IP40, IK03. Opremljena z Li-Ion baterijo nazivne napetosti 3,7 V, kapacitete 2,6 Ah. Integrirana avtotest funkcija samodejno testira svetilko in na večbarvni led diodi prikaže stanje svetilke. Autonomija delovanja 3 ure. Dovoljeno temperaturno območje uporabe -0°C do +30°C.  
Dovoljena priključna napetost 230 V AC +/- 10%. 
kot npr: din-Sicherheitstechnik; STRINGsc 2 DA, Gr.2 AT 3h, 9069072623</t>
  </si>
  <si>
    <t>Piktogram za smer DOL,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22m, smer DOL. Garancija 50.000 ur. 
kot npr: din-Sicherheitstechnik; STRING 2 DA/DE, Pikto Gr.2 PU, 9069003523</t>
  </si>
  <si>
    <t>Svetilka tip Z7VAT, Z8VAT, dimabilna piktogramska LED svetilka v patentirani din-LED-LASER tehnologiji. Ohišje za stropno in stensko vgradno montažo, bele barve RAL 9003. Možnost viseče montaže piktogramske plošče na pendah ali jeklenih vrveh. Omogoča delovanje v trajnem ali pripravnem spoju. Stopnja zaščite IP40, IK03. Opremljena z Li-Ion baterijo nazivne napetosti 3,7 V, kapacitete 2,6 Ah. Integrirana avtotest funkcija samodejno testira svetilko in na večbarvni led diodi prikaže stanje svetilke. Autonomija delovanja 3 ure. Dovoljeno temperaturno območje uporabe -0°C do +30°C. Dovoljena priključna napetost 230 V AC +/- 10%. 
kot npr: din-Sicherheitstechnik; STRINGsc 2 DE, Gr.2 AT 3h, 9069072023</t>
  </si>
  <si>
    <t>Piktogram za smer DOL, piktogramska LED plošča v patentirani din-LED-LASER tehnologiji, debelina plošče 16mm. Enakomerna osvetlitev piktograma dosežena z lasersko gravuro. vetlobni vir integriran v ploščo. Zaprt rob standardno v beli barvi, po naročilu možna dobava v poljubnem RAL. Piktogramski znak do roba plošče omogoča maksimalno razdaljo razpoznavnosti 22m, smer DOL. Garancija 50.000 ur. 
kot npr: din-Sicherheitstechnik; STRING 2 DA/DE, Pikto Gr.2 PU, 9069003523</t>
  </si>
  <si>
    <t>Piktogram za smer LEVO-DESNO,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22m, smer LEVO/DESNO. 
Garancija 50.000 ur. 
kot npr: din-Sicherheitstechnik; STRING 2 DA/DE, Pikto Gr.2 PL/PR, 9069003524</t>
  </si>
  <si>
    <t>zidna omarica, opcijsko samostoječa omara iz pocinkane jeklene pločevine, pokrov iz polikarbonata (RAL 9003 bela), 5300001001</t>
  </si>
  <si>
    <t xml:space="preserve">Mrežni priklop: 1 ~ 230V AC, +-10% 50 / 60Hz; Maksimalni presek dovodov: mreža: 10 mm² (trdi), 6 mm² (fini), baterija: interno kabliranje, izhodni tokokrogi: 2,5 mm²; Uvod vodnikov: od zgoraj / spodaj / zadaj. Temperaturno območje: Delovanje: 0 °C do +35 °C; baterija: optimalno 20 °C (VRLA); Polnilni tok: odvisno od rezervnega vira napajanja, največ 6 A
Zaščitni razred: I;  stopnja zaščite:IP20; Rezervni vir napajanja: 36 V DC / maks. 75 Ah, zaprte svinčene baterij z 10/12 let (LONG LIFE) življenjske dobe v skladu z EUROBAT pri 20 °C
Brezpotencijalni javljalni kontakti: 4 izhodi, 30 V DC / 1 A / ohmsko breme; Brezpotencijalni krmilni kontakti: 6 vhodov, prosto programabilnih
Krmilni izhodi: 2 izhoda, 24 V DC skupaj 1A  BUS priklopi: zunanji BUS; Druge povezave: 1x Ethernet (RJ45), 2x sistemski LAN; Izhodni tokokrogi: do 16 tokokrogov, vsak z največ 20 svetilkami
Dimenzije (V x Š x G): 1183 x 575 x 325 mm
Teža: 32 kg brez rezervnega vira napajanja, maks. 109 kg z rezervnim virom napajanja
kot npr: din-Dietmar Nocker Sicherheitstechnik GmbH &amp; Co KG, SU NG 16CW,  5300001001                                                                                                            </t>
  </si>
  <si>
    <t>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kot npr: din-Sicherheitstechnik; SU-GSM, 5004813</t>
  </si>
  <si>
    <t>SU-CNS, modul za navezavo posameznega centralnega napajalnika na CNS ali požarno centralo. 
Kot npr: din-Sicherheitstechnik; SU-CNS</t>
  </si>
  <si>
    <t>3PH-1, 3 fazni kontrolnik napetosti. Enopolni preklopni breznapetostni izhod. Montira se v vse razdelilce, ki napajajo splošno razsvetljavo.
kot npr: din-Sicherheitstechnik; 3PH-1, 5060475</t>
  </si>
  <si>
    <t>SU CONTROL Basic, namenska programska oprema za lažje programiranje in vizualizacijo sistema preko PC-ja ali tabličnega računalnika. Podpora za WIN, IOS, Android
kot npr: din-Sicherheitstechnik; SU CONTROL Basic, 5006200</t>
  </si>
  <si>
    <t>Tlorisna vizualizacija</t>
  </si>
  <si>
    <t>Programiranje sistema, spuščanje v pogon in uvajanje operaterja, poimenovanje svetilk do 200 znakov, 601851</t>
  </si>
  <si>
    <t>Ognjevarna (E30) doza z ustreznimi varovalkami (2x1A E30/E90) za zagotavljanje selektivnosti tokokroga ob morebitnem požaru.
Kot npr: din-Sicherheitstechnik; Sicherungsdose 1A E30/E90, 9260001</t>
  </si>
  <si>
    <t>Strelovodna naprava, izdelana po sistemu zaprte kovinske kletke, z lovilnimi in odovodnimi vodi ter temeljnim ozemljilom:</t>
  </si>
  <si>
    <t>lovilni vod, Al vodnik premera 8mm, položen na držalih, kok npr: tip AH1 (Hermi)</t>
  </si>
  <si>
    <t>odvodni vod, Al vodnik premera 8mm, položen na držalih, kot npr: tip AH1 (Hermi)</t>
  </si>
  <si>
    <t>povezovalni vod, Al vodnik premera 8mm, položen na držalih, kot npr: tip AH1 (Hermi)</t>
  </si>
  <si>
    <t>zemljovod, nerjeveči valjanec 30x3,5mm, položen na držalih, kot npr: RH1*RH2 (Hermi)</t>
  </si>
  <si>
    <t xml:space="preserve">temeljno ozemljilo, nerjaveči valjanec 30x3,5mm, položen v položen po armaturi temeljev in vsake 2m zavarjen na armaturo, kot npr: RH1*RH2 (Hermi) </t>
  </si>
  <si>
    <t>strešna držala, kot npr: SON17 Rf-K (Hermi)</t>
  </si>
  <si>
    <t>stenska držala, kot npr: ZON03 DIREKT (Hermi)</t>
  </si>
  <si>
    <t>stensko držalo, kot npr: ZON09 (Hermi)</t>
  </si>
  <si>
    <t>križna sponka, kot npr: KON01 (Hermi)</t>
  </si>
  <si>
    <t>križna sponka, kot npr: KON02 (Hermi)</t>
  </si>
  <si>
    <t>križna sponka, kot npr: KON07 (Hermi)</t>
  </si>
  <si>
    <t>križna sponka, kot npr: KON09 (Hermi)</t>
  </si>
  <si>
    <t>križna sponka, kot npr: KON04 A Simple (Hermi)</t>
  </si>
  <si>
    <t>omarica kot npr: ZONO06 A (Hermi)</t>
  </si>
  <si>
    <t>oznaka merilnega mesta, kot npr: MŠ (Hermi)</t>
  </si>
  <si>
    <t>lovilna palica dolžine 1m, komplet z betonskim podstavkom, kot npr. LOP1,0 (Al) Hermi)</t>
  </si>
  <si>
    <t>lovilna palica dolžine 2m, komplet z betonskim podstavkom, kot npr. LOP2,0 (Al) Hermi)</t>
  </si>
  <si>
    <t>lovilna palica dolžine 4m, komplet z betonskim podstavkom, kot npr. LOP4,0 (Al) Hermi)</t>
  </si>
  <si>
    <t>Instalcijska cev RB16, pritjena z objemkami po fasadi, pod toplotno izolacijo</t>
  </si>
  <si>
    <t>F/5.</t>
  </si>
  <si>
    <t>STRELOVOD</t>
  </si>
  <si>
    <t>F/6.</t>
  </si>
  <si>
    <t>AGREGAT</t>
  </si>
  <si>
    <t>Diesel električni agregat za rezervno napajanje, s  trajno močjo 380kVA in rezervno močjo 380kVA,  400/230V, 50Hz, cosj=0,8, z motorjem FPT Cursor 13 TE2 z elektronskim regulatorjem vrtljajev in generatorjem Meccalte , komplet na jeklenem  podstavku, z avtomatsko komandno omaro AMF25, z zaščitnim magnetotermičnim stikalom 630A, s preklopnim močnostnim stikalom 630A v ločeni omari z dvemi tripolnimi ločilnimi varovalnimi podnožji Efen400/3/300A, akumulatorji za start, polnilcem akumulatorjev in predgretjem motorja, z rezervoarjem kapacitete 2000l z lovilno posodo, s senzorji pritiska olja in črpalko olja, z Ethernet modulom, v zvočno izoliranem ohišju 69dBA na 7m, za zunanjo montažo,  komplet z vsem potrebnim delom in materialom ter dokumentacijo in certifikatom, kot npr: Uninvest CGM 350F</t>
  </si>
  <si>
    <t>Vodnik S/FTP položen delno na kabelskih policah, delno v ceveh, naslednjih kategorij:</t>
  </si>
  <si>
    <t>4x2x22 kat 6A LSHF B2ca a1 d1 s1</t>
  </si>
  <si>
    <t>Optični sniglemode kabel položen delno na kabelskih policah, delno v ceveh, naslednjih kategorij:</t>
  </si>
  <si>
    <t>Etažna komunikacijska omara izdelana iz dveh omar velikosti 800x2000x800 (ODM) s perforiranimi stenami in steklenimi vrati, komplet z 2ks razdelilnikov s 5 vtičnicami in prenapetostno zaščito, s 15ks patch paneli s 24 vtičnicami RJ45 k6A, panelom z 12 optičnimi vtičnicami LC, 8ks organizatorjev kablov ter policami za vgradnjo aktivne opreme</t>
  </si>
  <si>
    <t>Komunikacijska omara glavnega serverja izdelana iz štirih omar velikosti 1000x2000x1000mm, 4ks razdelilnikom s 5 vtičnicami s prenapetostno zaščito, s skupno 30 ks patch panelov s 24 vtičnicami RJ45, z 12ks panelov z12 optičnimi konektorji LC, z 22 ks organitzatorjev kablov ter policami za vgradnjo aktivne opreme</t>
  </si>
  <si>
    <t>Klima naprava za vgradnjo med komunikacijske omare elektirčne moči 7,7kW z zunajo enoto na  strehi in povezavo z zunanjo enoto</t>
  </si>
  <si>
    <t>Fasadna priključna omara KR1 in KR2 za priklop optičnih kablov iz omrežje v objekt, delavniške izdelave iz nerjaveče pločevine velikosti 600x700x200mm</t>
  </si>
  <si>
    <t>Aktivna oprema strukturiranih instalacij, vgrajena v komunikacijske omare, po specifikaciji ZD Koper, sestavjena iz, kot npr:</t>
  </si>
  <si>
    <t>Catalyst 9200L 24-port PoE+, 4x10G, Network Essentials</t>
  </si>
  <si>
    <t>SNTC-8X5XNBD Catalyst 9200L 24-port PoE+, 4x10G. Net</t>
  </si>
  <si>
    <t>C9200L Cisco DNA Essentials, 24-port, 3 Year Term License</t>
  </si>
  <si>
    <t>Cisco Cataliyst 9200L Stack Module</t>
  </si>
  <si>
    <t>Catalyst 9300X 24x25G Fiber Ports, modular uplink switch</t>
  </si>
  <si>
    <t>SNTC-8X5XNBD Catalyst 9300X 24x25G Fiber Ports module</t>
  </si>
  <si>
    <t>DNA Essentials 3 Year License</t>
  </si>
  <si>
    <t>715W AC 80+ platinium Config 1 Secondary Power Supply</t>
  </si>
  <si>
    <t>50cm Type 1 Stacking Cable</t>
  </si>
  <si>
    <t>Catalyst Stack Power Cable150cm Upgrade</t>
  </si>
  <si>
    <t>Catalyst 9300 8x10G/25G Network Module SFP+SFP26</t>
  </si>
  <si>
    <t>3M Type 4 Stacking Cable</t>
  </si>
  <si>
    <t>SFP+ modul 10GB SM 10km Cisco Compatibile</t>
  </si>
  <si>
    <t>SFP+ modul 1/10GB RJ45 c6A  Cisco Compatibile</t>
  </si>
  <si>
    <t>Urejevalnik kablov črn 1HE</t>
  </si>
  <si>
    <t>Optični priključni kabel PK9-LCLC-2D</t>
  </si>
  <si>
    <t>UTP k6A različnih dolžin in barv za priklop mrežnih naprav</t>
  </si>
  <si>
    <t>Storitve potrebne za nastavitve, programiranje in nemoteno delovanje sistema:</t>
  </si>
  <si>
    <t>dokumentacija končnega stanja</t>
  </si>
  <si>
    <t>priprrava in konfiguracija accsess stikal</t>
  </si>
  <si>
    <t>optimizacija nstavitev glede na zahteve naročnika</t>
  </si>
  <si>
    <t>priprava, konfiguracija core stikal s pripravo HLD in LLD</t>
  </si>
  <si>
    <t>selitev obstoječe Core opreme iz obsoječega objekta v nov objekt zdrvstvenega centra</t>
  </si>
  <si>
    <t>F/7.</t>
  </si>
  <si>
    <t>STRUKTURIRANE INSTALACIJE</t>
  </si>
  <si>
    <t xml:space="preserve">  12 vlaken  12E9/125µm</t>
  </si>
  <si>
    <t xml:space="preserve">  24 vlaken  24E9/125µm</t>
  </si>
  <si>
    <t>JAVLJANJE POŽARA</t>
  </si>
  <si>
    <t>Instalacijski kabel, položen pretežno v ceveh, delno na kabelskih policah, naslednjih tipov:</t>
  </si>
  <si>
    <t>JH(St)H 1x2x0,8mm BMK, rdeče barve plašča (B2ca, a1, d1, s1), za krmilne povezave</t>
  </si>
  <si>
    <t>JH(St)H 2x2x0,8mm BMK, rdeče barve plašča (B2ca, a1, d1, s1), za adresne zanke</t>
  </si>
  <si>
    <t xml:space="preserve">Ognjevarni kabel  položen delno na kabelskih policah, delno na držalih, komplet z držali </t>
  </si>
  <si>
    <t>JH(St)H 2x2x0,8mm FE180/E30-E90 BMK, za mrežo požernih central</t>
  </si>
  <si>
    <t>NHXH-O FE180/E30-E60 S OR 2x1,5mm2 za dodatno napajanje vmesnikov in alarmnih central</t>
  </si>
  <si>
    <t>Nadometna doza E30/E90 velikosti 125x125x75mm</t>
  </si>
  <si>
    <t>Modularna centralna naprava SINTESO FC2060, za skupno 1512 adres, z integriranim modulom za 4x FDnet adresne zanke, z možnostjo širitve do 28 adresnih zank. Omogoča vgradnjo 5-ih dodatnih linijskih modulov. Možnost povezave centralne naprave v mrežo central FCnet. Spomin za 2000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ohišjem za AKU x.2x45Ah;
z 5ks linijskim modulom za 4 FDnet adresne zanke za max 252 adresnih elementov FLC2001-A1,                z 2ks aku baterije 12V 45Av VDS,                             z 1ks mrežna kartica SAFEDLINK za povezavo centralnih naprav FC20 v mrežo FCnet; razdalja med dvema centralami je max.1000m FN2001-A1,              z 1ks komplet opremo za prenos na nadzorni center                                                           kot npr: Siemens SINTESO FC2060.AA</t>
  </si>
  <si>
    <t>Adresna centralna naprava, za 2x FDnet adresni zanki, max.252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z konfortnem ohišjem za AKU max.2x27Ah;                                                              z 2ks AKU baterija 12V 25Ah VDS BAT12-25              z 1ks mrežna kartica SAFEDLINK za povezavo centralnih naprav FC20 v mrežo FCnet; razdalja med dvema centralami je max.1000m FN2001-A1,                                                          kot npr: Siemens SINTESO FC2020-AA.</t>
  </si>
  <si>
    <t xml:space="preserve">Adresna centralna naprava za 2x FDnet adresni
zanki, max.252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z konfortnem ohišjem za AKU max.2x27Ah;                                                               z 2ks AKU baterije 12V 25Ah VDS, BAT12-25              kot npr: Siemens SINTESO FC2020-AA           </t>
  </si>
  <si>
    <t>Optični javljalnik dima z vgrajenim izolatorjem zanke; serija C-Line, vgrajen na primarnem ali sekundarnem stropu, Podnožje javljalnikov za adresibilne javljalnike, Označevalna ploščica za zapisne lističe;                    kot npr: Siemens FDO221, FDB221, FDBZ291.</t>
  </si>
  <si>
    <t>Optični javljalnik dima z vgrajenim izolatorjem zanke; serija C-Line, vgrajen v tehničnem stropu, Podnožje javljalnikov za adresibilne javljalnike, Označevalna ploščica za zapisne lističe;                                      kot npr: Siemens FDO221, FDB221, FDBZ291.</t>
  </si>
  <si>
    <t>Kombinirani, nevronski javljalnik z vgrajeno ASA tehnologijo ima vgrajen dvojni optični in dvojni termični senzor in vgrajenim izolatorjem zanke, možnost nastavitve 9 specifičnih aplikacijskih ASA parametrov, nastavljiva občutljivost 0,35% do 11,4%m serija S-Line, vgrajen v sekundarni strop, podnožje javljalnikov za adresibilne javljalnike, označevalna ploščica za zapisne lističe,                                         kot npr: Siemens FDOOT241-A, FDB221, FDBZ291</t>
  </si>
  <si>
    <t>Dodatno podnožje za javljalnike                                    kot npr: Siemens FDB291</t>
  </si>
  <si>
    <t>Elektronika ročnega javljalnika Sinteso; indirektni način proženja, ohišje rdeče barve za ročni javljalnik; za FDME221, oznaka elementa, ploščica z belim napisom 40x18mm,                                                   kot npr: Siemens FDME221, FDMH291-R, OZ40X18</t>
  </si>
  <si>
    <t>Ohišje vzorčne komore za Sinteso, Cerberus Pro javljalnike, vzorčevalna cev 60cm, primerna za hitrost zraka od 1m/s do 20m/s, kombinirani nevronski javljalnik z ASA tehnologijo, podnožje javljalnikov za adresibilne javljalnike Sinteso, označevalna ploščica za napisne listke                                                       kot napr: Siemens FDBZ290, FDBZ290-AA, FDOOT241-A, FDB221, FDBZ291.</t>
  </si>
  <si>
    <t>Transponder (2x izhod/2x vhod) z vgrajenim izolatorjem zank; možnost priključitve kolektivnih javljalnikov na adresibilni sistem; možnost priključitve nadzorovanih alarmnih naprav; Ohišje za modul, IP 65; Oznaka elementa; ploščica rdeča z belim napisom 40x18                                                         kot npr: Siemens FDCIO221, FDCH221, OZ40X18.</t>
  </si>
  <si>
    <t>Štirikanalni vhodni/izhodni modul (4x izhod /4x vhodi), z vgrajenim izolatorjem zanke, relejski izhodi 4 A, ohišje za modul, IP 65, Oznaka elementa; ploščica rdeča z belim napisom 40x18;                                    kot npr: FDCIO222, FDCH221, OZ40X18.</t>
  </si>
  <si>
    <t>Štirikanalni vhodni modul (4 vhodi) z vgrajenim izolatorjem zanke Ohišje za modul, IP 65; Oznaka elementa; ploščica rdeča z belim napisom 40x18;       kot npr: Siemens FDCI222, FDCH221, OZ40X18.</t>
  </si>
  <si>
    <t>Alarmna sirena z bliskavico rdeče barve z belo LED svetlobo za stensko montažo, pokritost W-2,4-7,5 (135m3), zaščita IP65, v skladu z EN 54-3 in EN 54-23 (Visual Alarm Device); Adaptersko ohišje rdeče barve; Oznaka elementa; rdeča ploščica z belim napisom 40x18;                                                         kot npr: Siemens ROLP-LX-RW, DAB-R, OZ40X18.</t>
  </si>
  <si>
    <t>Napajalnik EN54, LCD, 230VAC/27,6VDC 5A, zaščita baterije, tehnični izhod, javljanje izpada 230VAC, javljanje napake na usmerniku, javljanje napake na bateriji, možnost vgradnje AKU 2x17Ah, v skladu z EN54; 2xAKU baterija 12V, 17Ah, VDS, EN54C-5A17  2xFA2005-A1.</t>
  </si>
  <si>
    <t>Označevanje ročnih javljalnikov po SIST 1013, velikosti 125x125mm 125x125, RJ</t>
  </si>
  <si>
    <t>Označevanje alarmnih siren po SIST 1013, velikosti 125x125mm 125x125, HUPA</t>
  </si>
  <si>
    <t>Kovinska stenska omara, z dvokrilnimi vrati za vgraditev požarnih vmesnikov in napajalnika, velikosti: 800x600x150mm, z vgrajenima 1x DIN letvijo, dolžine cca. 600mm in opremo za organizacijo kablov.</t>
  </si>
  <si>
    <t>Montaža sistema javljanja požara na pripravljene instalacije, montirana, priključena in označena podnožja po navodilih A koda plus d.o.o., parametriranje, spuščanje v pogon in testiranje sistema.</t>
  </si>
  <si>
    <t>Pregled sistema javljanja požara s strani pooblaščene institucije in izdaja potrdila - do 150 elementov</t>
  </si>
  <si>
    <t xml:space="preserve">Vsak dodatni element </t>
  </si>
  <si>
    <t>Pregled sistema požarnih loput, požarnih zaves in požarnih rešetk s strani pooblaščene institucije in izdaja potrdila - do 20 naprav</t>
  </si>
  <si>
    <t>Vsaka dodatna naprava</t>
  </si>
  <si>
    <t>Pregled sistema požarnih in evakuacijskih vrat s strani pooblaščene institucije in izdaja potrdila - do 20 vrat</t>
  </si>
  <si>
    <t xml:space="preserve">Vsaka dodatna vrata </t>
  </si>
  <si>
    <t>Centralna naprava za javljanje požara in krmiljenje sistema avtomatskega gašenja, za 1 cono gašenja, možnost priklopa 3 linij javljalnikov; v konfortnem ohišju za AKU baterije 2x17Ah; v skladu s standardom EN12094 in EN54                                   kot npr: Siemens XC10005-A</t>
  </si>
  <si>
    <t>AKU baterija 12V 17Ah, VDS                                     kot npr: Siemens FA2005-A1</t>
  </si>
  <si>
    <t>Adresni aspiracijski javljalnik s prikazovalnikom. Patentirana ˝Optical dual-wavelenght detection technology˝tehnolgija detekcije z uporabo modre in infrardeče svetlobe˝, kar omogoča zanesljivo detekcijo in ločevanje med prahom in dimnimi delci. Nastavljiva občutljivost od 0,14 %/m do 20 %/m. Dvostranska komunikacija med javljalnikom in centralno napravo omogoča nastavljanje 3 alarmnih nivojev in upravljanje javljalnika iz centralne naprave. Za 150m oz.do 800m vzorčevalnih cevi (3600m2)                                            kot npr: Siemens FDA261</t>
  </si>
  <si>
    <t>Cev premera 25mm dolžine 3m</t>
  </si>
  <si>
    <t>Spojka 35mm rdeča</t>
  </si>
  <si>
    <t>Povezovalna spojka union 25mm</t>
  </si>
  <si>
    <t>Adapter spojka 24mm na 3/4</t>
  </si>
  <si>
    <t>Kotna spojka 90st rdeča 25mm</t>
  </si>
  <si>
    <t xml:space="preserve">Zaključna kapa 25mm </t>
  </si>
  <si>
    <t>Pritrdilni nosilni element 25mm 20ks</t>
  </si>
  <si>
    <t>Ročni aktivator gašenja; Elektronika kolektivnega ročnega javljalnika;v ohišju rumene barve; v skladu s standardom EN12094-3;                                                                                        kot npr: Siemens DM1103-L.</t>
  </si>
  <si>
    <t>Označevanje aktivatorja gašenja po SIST 1013,
velikosti 125x125mm (rumena); 125x125 AG.</t>
  </si>
  <si>
    <t>Stop tipka; Elektronika kolektivnega ročnega javljalnika; v ohišju modre barve; v skladu s standardom EN12094-3,                                            kot npr: Siemens DM1103-S</t>
  </si>
  <si>
    <t>Označevanje zadrževanje gašenja po SIST 1013,
velikosti 125x125mm (modra), 125x125 ZG.</t>
  </si>
  <si>
    <t>Zvočno svetlobni tablo velikosti 320x140x68mm, enostanski, napajanje 12/24V 8/95mA, IP40               kot npr: Siemens AVD FJ</t>
  </si>
  <si>
    <t>Napis za opozorilni tablo "AVTOMATSKO GAŠENJE V TEKU",                                                                   kot npr: Siemens NAP PG A.</t>
  </si>
  <si>
    <t>Alarmna sirena rdeče barve, certificirana za požarne sisteme, 32 različnih tonov, 105 dB@24Vdc, v skladu z EN 54-3,                                                                 kot npr: Siemens ROLP-SV-R.</t>
  </si>
  <si>
    <t>Bliskavica rdeče barve z belo LED svetlobo za stensko montažo, pokritost W-2,4-7,5 (135m3), zaščita IP65  v skladu z EN 54-23, (Visual Alarm Device)                                                                      kot npr: Siemens SOL-LX-W-RW.</t>
  </si>
  <si>
    <t>Sistem gašenja požara s stabilno gasilsko napravo za eno cono gašenja v prostoru glavnega serverja, ki zajema tlačno tehnologijo z nazivnim tlakom 300bar in sistemskim zmanjšanjemtlaka na 60bar, jeklenke za gasilno sredstvo z vso potrebno mehansko opremo, gibljive cevi pri jeklenki, gasilno sredstvo NITROGEN IG-100 v količini kot ga predpisuje standard SIST EN 15004 oziroma hidravljični izračun z upoštevanjem opreme v prostoru, čas izpusta gasilnega sredstva v coni gfašenja do 120 sek, ustrezno število in tip gasilno razpršilnih šob, mehanske manometre, tlačna stikala, elemtromagnetni ventil, mehanski nepovratni ventil                                                                         kot npr: Siemens Sinorix NXN</t>
  </si>
  <si>
    <t>Jeklenka 140L, mehansko opremljena, z vsem spojnim, povezovalnim in pritrdilnim materialom; za gasilno sredstvo Nitrogen IG-100. Sistem Single Zone, Upoštevati hidravlični izračun.</t>
  </si>
  <si>
    <t>Loputa za razbremenitev nad-tlaka plinastega gasilnega sredstva, mehanska, gravitacijska, enosmerno delovanje; požarna odpornost min. 180 minut; svetla površina za razbremenitev min. 0.035m2. Za gasilno sredstvo Nitrogen IG-100.
Upoštevati hidravlični izračun.</t>
  </si>
  <si>
    <t>Tablica za nad vhodna vrata v prostor gašenja, RAL rdeče barve; opozorilni napis RAL bele barve, velikost besedila min. 50mm:"V PROSTORU VGRAJENA STABILNA GASILNA NAPRAVA Z NARAVNIM PLINOM DUŠIK IG-100" in "NITROGEN IG-100 INERT GASSEOUS AUTOMATIC EXTINGUISHING SYSTEM INSTALLED IN ROOM".</t>
  </si>
  <si>
    <t>Tablica pri loputi za razbremenitev, RAL rdeče barve;
opozorilni napis RAL bele barve, velikost besedila in.50mm: "POZOR GAŠENJE - ODMAKNI SE OD LOPUTE ZA RAZBREMENITEV !" in "OVERPRESSURE FLAPS FOR AUTOMATIC EXTINGUISHING / KEEP AWAY !"</t>
  </si>
  <si>
    <t>Gasilna šoba za prostor; tiho delovanje (Silent ozzle);
z izdelavo izvrtin ustreznih premerov. OPOMBA:
Za gasilno sredstvo Nitrogen IG-100 Upoštevati hidravlični izračun</t>
  </si>
  <si>
    <t>Cevni razvod za sistem gašenja - kovinske brezšivne debelostenske cevi, kovinska brezšivna kolena, kovinski brezšivni T spojni elementi, kovinske nosilne konzole z objemkami pripadajoče premerom cevi;
montažni pribor. Za gasilno sredstvo Nitrogen IG-100.
Vse komponente morajo biti certificirane za tlak min. 100 bar. Upoštevati hidravlični izračun.</t>
  </si>
  <si>
    <t>Tesnilna ognjeodporna masa za prehod instalacijskih povezav skozi preboje na meji požarnih sektorjev (Hilti CFS-S, ipd.).</t>
  </si>
  <si>
    <t>Pridobitev certifikata za izvedbo tesnitev prebojev za strojne instalacije na meji požarnih sektorjev.</t>
  </si>
  <si>
    <t>Izdelava hidravličnega izračuna PZI z VdS certificirano programsko opremo; sistem Single-Zone, 1 cona gašenja, gasilno sredstvo Nitrogen IG-100.
Izračun izdela izvajalec pred dejansko izvedbo del.
Pred izdelavo je obvezen ogled objekta.</t>
  </si>
  <si>
    <t>Izvedba tlačnega preizkusa prostora "DOOR FAN TEST", skladno s standardom SIST ISO 14520.
Preizkus izvede izvajalec pred dejansko izvedbo del.
Preizkus se dokumentira z zapisnikom.
Tip preizkusa mora pisno potrditi strokovni nadzor.</t>
  </si>
  <si>
    <t>Montaža jeklenk, cevnega razvoda in ostale strojne opreme, skladno s hidravličnim izračunom oz. tlorisno podlogo; vgradnja gasilne šobe.</t>
  </si>
  <si>
    <t>Vgradnja lopute za razbremenitev, skladno s hidravličnim izračunom oz. tlorisno podlogo.</t>
  </si>
  <si>
    <t>Izvedba tlačnega preizkusa cevovoda; zračno + hidrostatično, skladno s standardom SIST ISO 14520; čiščenje cevovoda: izpihovanje in/ali pranje ter definfekcija. Ob izvedbi preizkusa se ne sme pojaviti nobena netesnost spoja kjerkoli v instalaciji.
Pred tlačnim preizkusom morajo ljudje področje preizkušanja zapustiti, testno osebje se mora ustrezno zaščititi. Čiščenje cevovoda se opravi pred tlačnim preizkusom. Tlačni preizkus se dokumentira z zapisnikom. Tip tlačnega preizkusa mora pisno potrditi strokovni nadzor.</t>
  </si>
  <si>
    <t>Pregled sistema s strani pooblaščenca; izdaja zapisnika o pregledu in pridobitev Potrdila o brezhibnem delovanju - SISTEM ZA
GAŠENJE POŽARA == STROJNI DEL;
Sodelovanje izvajalca pri pregledu in pridobitvi Potrdila o brezhibnem delovanju.</t>
  </si>
  <si>
    <t>Sodelovanje predstavnikov dobavitelja sistema javljanja požara z izvajalcem instalacij pri pregledu sistema požarnega javljanja, pri pregledu sistema požarnih vrat in pri pregledu sistema požarnih loput, sodelovanje pri priklopu krmiljenja strojnih naprav.</t>
  </si>
  <si>
    <t>Šolanje uporabnikov ter predaja navodil za uporabo in vzdrževanje sistema</t>
  </si>
  <si>
    <t>F/8.</t>
  </si>
  <si>
    <t>Komunikacijski kabel položen delno na kabelskih policah, delno v ceveh, naslednjih kategorij:</t>
  </si>
  <si>
    <t>Centralna naprava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12V/17Ah s tamper zaščito; varnostni razred po EN50131-1: GRADE 3;
kot npr: Vanderbilt SPC5330.320-L1.</t>
  </si>
  <si>
    <t>V90 PSTN komunikator za povezavo na dežurni varnostni center (podpira protokole SIA, Contact ID, Scancom Fast Format); podpira "PPP" povezavo na SPC Pro Software, za oddaljeni dostop.
Kot npr: Vanderbilt SPCN110.000</t>
  </si>
  <si>
    <t xml:space="preserve">AKU baterija 12V, 17Ah, VDS, FA2005-A1. </t>
  </si>
  <si>
    <t>SiPlus kompaktna tipkovnica z upravljanjem na dotik (popolnoma ravna površina) in velikim LCD zaslonom, z resolucijo 128x64 točk. Vgrajen modul za avdio verifikacijo. Obvestila se prikazujejo na LCD
zaslonu ter z LED lučkami.                                        kot npr: Vanderbilt SPCK520.100-N</t>
  </si>
  <si>
    <t>Ohišje za podometno vgradnjo tipkovnice SPCK52x, kot npr: VanderbiltSPCY520.000</t>
  </si>
  <si>
    <t>Indikacijski modul z 16 LED lučkami za hitro identifikacijo stanja, 4 funkcijske tipke, integrairan čitalec kartic;
kot npr: Vanderbilt SPCE120.100.</t>
  </si>
  <si>
    <t>MAGIC ANTIMASK kombinirani PIR/MW (infrardeči + mikrovalovni) detektor gibanja, ART antimasking sistem za zanesljivo protisabotažno zaščito, polje pokritja 18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6.3 mA, Eol koncept in enostavna montaža, v skladu s standardi EN50131-2-4 varnostni razred GRADE 3;                                    kot npr: Vanderbilt PDM-IXA18T.</t>
  </si>
  <si>
    <t>Nosilec detektorja za stensko ali stropno montiranje.
Kompatibilno s PDMxxx.</t>
  </si>
  <si>
    <t>PIR detektor za stropno montažo, kot pokrivanja 360°, doseg 18m</t>
  </si>
  <si>
    <t>Alarmna tipka za montažo v mizo, prodajalni pult, z belo folijo z napisom alarm na mestu proženja alarma</t>
  </si>
  <si>
    <t>Žepna alarmna tipka skupaj z dvokanalnim sprejemnikom sprejemnikom</t>
  </si>
  <si>
    <t>Adresibilni dodatni napajalnik 12V/2,6A v ohišju s tamper zaščito, integriran razširitveni modul za dodatnih 8 področji in 2 relejskima izhodoma; prostor za AKU baterije 12V/17Ah; varnostni razred po EN50131-1: GRADE 3</t>
  </si>
  <si>
    <t xml:space="preserve">Zunanja samonapajalna sirena z bliskavko, dvojno pokrivalo, tri sabotažna stikala, pokrov iz ABS plastike, elektrodinamična sirena, napajanja 12V, tokovna poraba ob alarmu 1.3A, vključen akumulator 12V/1,2 Ah. </t>
  </si>
  <si>
    <t>Montaža sistema kontrole pristopa na pripravljene instalacije,  parametriranje, uskladitev s sitemom javljanja požara, spuščanje v pogon intestiranje sistema</t>
  </si>
  <si>
    <t>Izdelava zapisnika in potrdila o brezhibnem delovanju sistema, šolanje uporabnikov, predaja navodil za uporabo in vzdrževanje sistema</t>
  </si>
  <si>
    <t>PROTIVLOMNI SISTEM</t>
  </si>
  <si>
    <t>F/9.</t>
  </si>
  <si>
    <t xml:space="preserve">TCP/IP centrala za krmiljenje 4 vrat vključuje programsko opremo NovaSimpli, 60W napajalnik, 12V DC baterijski polnilnik, vsaka vrata imajo relejski in tranzistorski izhod za ključavnico, dva vhoda (zahteva za izhod, nadzor vrat), tamper vhod, dodatni vhod, pritrjevanje na DIN letve (12 DIN), skladno z 
IEC 60839-11-1:2013 (GRADE 4 - High risk), Trivrstno (3x 12 DIN) ohišje z polprosojnimi vratci za 
stensko montažo, zaščita IP40, vključno z DIN rail 
pritrditvijo,priključnimi kabli za AKU baterijo, nosilno 
ploščo ter baterijo 12V/2,3Ah, opcija za zaklepanje pokrova s ključem.                                                    kot npr: PRIMA Alpha 4 </t>
  </si>
  <si>
    <t>TCP/IP centrala za krmiljenje 2 vrat vključuje programsko opremo NovaSimpli, 60W napajalnik, 12V DC baterijski polnilnik, vsaka vrata imajo relejski in tranzistorski izhod za ključavnico, dva vhoda (zahteva za izhod, nadzor vrat), tamper vhod, dodatni vhod, pritrjevanje na DIN letve (12 DIN), skladno z 
IEC 60839-11-1:2013 (GRADE 4 - High risk), Trivrstno (3x 12 DIN) ohišje z polprosojnimi vratci za 
stensko montažo, zaščita IP40, vključno z DIN rail 
pritrditvijo,priključnimi kabli za AKU baterijo, nosilno 
ploščo ter baterijo 12V/2,3Ah, opcija za zaklepanje pokrova s ključem                                                     kot npr: PRIMA Alpha 2</t>
  </si>
  <si>
    <t>Kompaktni nadometni čitalec za MIFARE kartice (13,56 MHz), dvobarvna LED indikacija, piskač, vgrajena sabotažna zaščita, 3m kabel, dimenzije 54x149x15mm, teža 165g, črno ohišje, IP65, 
temperatura delovanja od -20 do +70 stopinj C, razdalja med centralo in čitalcem do 200m, vhodna napetost (Min 9V – Max 24V DC), trenutna poraba (Min 72 mA - Max 150 mA), Energy Saving Technology (EST®), skladno z IEC 60839-11-1:2013 (GRADE 4 - High risk)                                               kot npr; PRIMA Nexus M</t>
  </si>
  <si>
    <t>Električni prijemnik, standardni, z mikrostikalom za zaznavanje stanja odprtosti vrat, napajanje 12Vdc, eff eff 118RR ali enakovredno.</t>
  </si>
  <si>
    <t>Bela plastična kartica 4K MIFARE DESFire EV2 s številko.                                                                    Kot npr: Card MD2-4K-PVC-N white</t>
  </si>
  <si>
    <t>Komplet za evidenco delovnega časa, za manjše uporabnike z nezahtevnimi urniki dela, za pisarniška okolja, vključuje registrator delovnega časa z manjšim zaslonom na dotik, diagonala zaslona 7'', vgrajen čitalnik brezkontaktnih kartic z bralno frekvenco 13,56MHz),  napajalnik s komunikacijskim pretvornikom. Spider W5-B (za priklop na USB vrata računalnika ali vklop v LAN) + web based program za evidenco delovnega časa (za do 40 zaposlenih) + 10 brezkontaktnih kartic Card C-3-D (13,56MHz), možnost povezave več kompletov, nameščenih na več lokacijah, v enovito evidenco delovnega časa, možnost kasnejše nadgradnje programske opreme na verzijo za napredne uporabnike                                                                kot npr: Regis T-3-Kit in Codeks TA V10; KIT TA-TC-3-B.</t>
  </si>
  <si>
    <t>Osnovna programska oprema za kontrolo dostopa za do 500 online/offline čitalcev, 5000 uporabnikov, neomejeno število dostopnih skupin, 2 administratorja, vključno s strojno opremo za montažo v 19" sistemsko omaro, pošiljanje obvestil (**) preko e-mail in SMS, uporaba s spletnim brskalnikom. Programska oprema vključuje integracijski modul za prepoznavanje registrskih tablic                                                                            kot npr: NovaServer (rack)</t>
  </si>
  <si>
    <t>Osnovna programska oprema za kontrolo dostopa za do 100 online/offline čitalcev, 1500 uporabnikov, neomejeno število dostopnih skupin, 2 administratorja, pošiljanje obvestil (*) preko e-mail in SMS, uporaba s spletnim brskalnikom.                      kot npr: Nova 100</t>
  </si>
  <si>
    <t>Montaža sistema kontrole pristopa na pripravljene instalacije, po navodilih dobavitelja., parametriranje, uskladitev s sistemom javljanja požara, spuščanje v pogon in testiranje sistema.</t>
  </si>
  <si>
    <t>Sistem za nujni klic (SOS) iz sanitarij za invalide, s poteznim tipkalom, signalno svetilke, razrešno tipko, napajalnikom, elektroniko s prostim relejskim kontaktom za povezavo na CNS, komplet z vsem potrebnim materialom in potrebnimi deli</t>
  </si>
  <si>
    <t>KONTROLA PRISTOPA</t>
  </si>
  <si>
    <t>F/10.</t>
  </si>
  <si>
    <r>
      <t>Meritve S/FTP kabelskih povezav horizontalnega razvoda, po ISO/IEC 11801 Ed.2; 2002, kat.6</t>
    </r>
    <r>
      <rPr>
        <vertAlign val="subscript"/>
        <sz val="10"/>
        <rFont val="Arial Narrow"/>
        <family val="2"/>
        <charset val="238"/>
      </rPr>
      <t>A</t>
    </r>
    <r>
      <rPr>
        <sz val="10"/>
        <rFont val="Arial Narrow"/>
        <family val="2"/>
        <charset val="238"/>
      </rPr>
      <t>, "permanent link" in izdaja merilnih listin</t>
    </r>
  </si>
  <si>
    <t>Barvna mrežna dome kamera, z naslednjimi karakteristikami:
- odlična kakovost slike v briljantni 4K
- lightfinder 2.0, Forensic WDR in Optimized IR
- analitika z globokim učenjem
- avdio in I/O povezljivost
- vgrajene funkcije kibernetske varnosti
- PoE, IEEE 802.3af Type 1 Class 3
- IP66/67, IK10, -40°C to +60°C
- Built-in cybersecurity features                                 kot napr: Axis P3268-LV</t>
  </si>
  <si>
    <t>Barvna mrežna bullet kamera, z naslednjimi karakteristikami:
- resolucija 3840x2160
- day/night
- Lightfinder 2.0, Forensic WDR, Optimized IR
- Analytics with deep learning
- Audio and I/O connectivity
- V/F objektiv 6.2 -12.9 mm
- 2,08x optični zoom
- IR Led 40m
- PoE, IEEE 802.3af Type 1 Class 3
- IP66/67, IK10, -40°C to +60°C
- Built-in cybersecurity features
kot npr: Axis P1468-LE</t>
  </si>
  <si>
    <t>Video strežnik z naslednjimi karakteristikami:
Strežnik mora vsebovati možnost priklopa vsaj 100 kamer z 30%
rezervno procesorsko močjo in diskovnim poljem.
Vsi diski na strežniku morajo podpirati opcijo izključevanja med
delovanjem sistema (Hot-Swap). Diskovno polje mora vsebovati
konfiguracijo RAID 6. Redundantna napajalna enota strežnika.
Možnost združevanja mrežnih kartic za večjo pasovno širino
(bandwith) na vsaj 2Gb/s. Vgrajena dodatna mrežna kartica z
dvojnim vhodom 10Gb/s z optičnim priklopom preko SFP modula.
Strežnik mora vsebovati operacijski sistem Windows Server 2022
Standard za kompatibilnost v obstoječe AD okolje. Strežnik mora
vsebovati dodaten grafični vmesnik za obdelavo H.264 in H.265
kodeka. 
Z naslednjimi minimalnimi ali boljšimi zahtevami:</t>
  </si>
  <si>
    <t>1ks SUPERMICRO SuperServer 6029U-E1CRT - 2x 10Gbs</t>
  </si>
  <si>
    <t>2ks INTEL Xeon Silver 4208 2.1GHz 11M 8C/16T</t>
  </si>
  <si>
    <t>1ks DDR4, PC4-25400 ECC registriran (skupaj 128GB)</t>
  </si>
  <si>
    <t>4ks SUPERMICRO MEM-DR432L-SL05-ER32 32GB</t>
  </si>
  <si>
    <t xml:space="preserve">1ks Intel Ethernet Converged Network Adapter X520-DA2 SFP+ 2x 10GBs SFP </t>
  </si>
  <si>
    <t>1ks SUPERMICRO AOC-S3108L-H8IR-16DD Raid controler</t>
  </si>
  <si>
    <t xml:space="preserve">2ks  MICRON 5300 PRO 480GB SATA v RAID 1 konfiguraciji </t>
  </si>
  <si>
    <t>9ks TOSHIBA MG07ACA12TE 12TB 7200/256M/S600 v RAID 6</t>
  </si>
  <si>
    <t xml:space="preserve">1ks PNY Quadro P2200, 5GB GDDR5X, 4x DP </t>
  </si>
  <si>
    <t>1ks Windows Server 2022 Standard 16 core</t>
  </si>
  <si>
    <t>Licenca za kamero - programska oprema Mirasys Enterprise</t>
  </si>
  <si>
    <t>Licenca za analitiko - programska oprema Mirasys z AI-server za Mandon in Left Object</t>
  </si>
  <si>
    <t>Mrežno stikalo 24-Port Managed 802.3at PoE+ Gigabit Ethernet Switch + 4-Port Gigabit Combo TP/SFP (440W PoE Budget, supports ERPS Ring, CloudViewer app, MQTT and cybersecurity features)
panel CAT.6/5e UTP 24-port. Value organizator rack 1U kovinski                                                                 kot npr: Planet Networking and Comunication</t>
  </si>
  <si>
    <t>Industijsko stikalo z napajalnikom IP30 Industrial L2/L4 8-Port 10/100/1000T 802.3at PoE + 2-Port 10/100/1000T + 2-Port 100/1000X SFP Managed Switch (-40~75 degrees C), dual redundant power input on 48~56VDC terminal block, SNMPv3, 802.1Q VLAN, IGMP Snooping, TLS, SSH, ACL, 250m Extend mode, supports  (brez napajalne enote) ERPS Ring, CloudViewer app, MQTT and Cybersecurity feature).                                                                   kot npr:   Planet Networking and Comunication</t>
  </si>
  <si>
    <t xml:space="preserve">Vmesnik SFP-optika, Mini GBIC LX Module - 20KM, DDM Supported.                                                      Kot npr: Planet Networking and Comunication                     </t>
  </si>
  <si>
    <t xml:space="preserve">Snemalna naprava z naslednjimi karakteristikami:      </t>
  </si>
  <si>
    <t>možnost priključitve do 8 kamer</t>
  </si>
  <si>
    <t>integrirano PoE stikalo (8x RJ45 10BASE-T/100BASE-TX PoE</t>
  </si>
  <si>
    <t>RJ45 10BASE-T/100BASE-TX/1000BASE-T)</t>
  </si>
  <si>
    <t>trdi disk 8TB</t>
  </si>
  <si>
    <t>USB vrata za izvoz posnetkov</t>
  </si>
  <si>
    <t>nameščena programska oprema AXIS Companion</t>
  </si>
  <si>
    <t>kot npr: AXIS S3008 8TB</t>
  </si>
  <si>
    <t xml:space="preserve">Montaža sistema kontrole pristopa na pripravljene instalacije po navodilih A koda plus d.o.o.,  parametriranje, uskladitev s sitemom javljanja požara, spuščanje v pogon intestiranje sistema, z nastavivijo vidnih kotov na kamerah, mandown in left z alarmiranjem na pregledovalni postaji, kalibriranje kamer za prepoznavanje registerskih tablic, integracija kamer v videonadzorni sistem za vnos in iskanje registerskih tablic, nastavitev sprejemanja video klicev iz sistema domofonov in alarmiranje ob klicu na delovni postaji, integracija protivlomnega sistema za izvedbo alarmiranja ob alarmu na protivlomnem sistemu na delovni postaji video nadzora,  </t>
  </si>
  <si>
    <t>VIDEO NADZOR</t>
  </si>
  <si>
    <t>F/11.</t>
  </si>
  <si>
    <t>Podometna doza za domofon R29X</t>
  </si>
  <si>
    <t>Notranja enota SIP (različica Android)
- Izredno lahek in eleganten,
- 7-palčni kapacitivni zaslon na dotik z načinom varčevanja z energijo,
- Sprejem slike HD iz zunanje enote,
- Dvosmerna komunikacija na osnovi protokola SIP v2.0,
- PoE ali zunanji vir,
- Podpira ameriško ali evropsko električno pritrditev na stensko
  omarico,
- Kamera: 1 milijon slikovnih pik,
- Wifi in Bluetooth;
X933W.</t>
  </si>
  <si>
    <t>Podometna doza za X933W</t>
  </si>
  <si>
    <t>Sistem induktivne zanke izdelane iz 80m žice 1,5mm2 položene v asfalt z zarezanjem vdolbine in zalijem po položitvi zanke, povezane s kontrolno enoto LD1 (On automation), povezano z domofonom ter programiranjem domofona</t>
  </si>
  <si>
    <t>Preizkus inštalacije, vključitev sistema v Cloud, izdaja zapisnika in potrdila o brezhibnem delovanju sistema, predaja navodil za uporabo in vzdrževanje naprav, šolanje uporabnika.</t>
  </si>
  <si>
    <t>IP DOMOFON</t>
  </si>
  <si>
    <t>F/12.</t>
  </si>
  <si>
    <t>Instalacijski kabel z odpornostjo Bca s1 d1 a1  položen delno na kabelskih policah, delno v ceveh, naslednjih kategorij:</t>
  </si>
  <si>
    <t xml:space="preserve">JH(St)H 2x2x0,8mm </t>
  </si>
  <si>
    <t>LIHCH 2x0,5 mm2</t>
  </si>
  <si>
    <t>LIHCH 3x0,5 mm2</t>
  </si>
  <si>
    <t>LIHCH 2x0,75 mm2</t>
  </si>
  <si>
    <t>NXHMH 2x1,5mm2</t>
  </si>
  <si>
    <t>NXHMH-J 3x1,5mm3</t>
  </si>
  <si>
    <t>NXHMH-J 7x1,5mm4</t>
  </si>
  <si>
    <t>Krmilna oprema za prostorsko mregulacijo v pritličju, sestavljena iz:</t>
  </si>
  <si>
    <t>Programabilni krmilnik, Bacnet IP, 8UIO / 4DO (relay), 4DO (Chopper), 2x Ethernet, 1x RS485 (Modbus RTU), Sylkbus, 230VAC, kot npr. Honeywell UN-RS0844ES230NMC</t>
  </si>
  <si>
    <t>Stenska posluževalna enota za upravljanje konvektorja, z integriranim senzorjem temperature, z digitalnim zaslonom, možnost nastavljanja zasedenosti prostora, možnost prilagajanja hitrosti ventilatorja 1/2/3/OFF/AUTO, nadometna montaža, napajanje po komunikaciji, kot npr. Honeywell TR42</t>
  </si>
  <si>
    <t>Stenska posluževalna enota za upravljanje konvektorja, z integriranim senzorjem temperature, brez zaslona, nadometna montaža, napajanje po komunikaciji, kot npr. Honeywell TR40 ali enakovredno.</t>
  </si>
  <si>
    <t>Krmilna oprema za Dali razsvetljavo v pritličju, sestavljena iz:</t>
  </si>
  <si>
    <t>DALI 4Net Basic, 4 DALI linije, pretvornik DALI - Modbus TCP/IP, montaža na DIN letev, 24Vac napajanje, kot npr. Lunatone 22176666-B ali enakovredno</t>
  </si>
  <si>
    <t>Napajalnik 230VAC/24VDC, 300mA, za DALI 4Net, kot npr. Lunatone 24166012-24HS</t>
  </si>
  <si>
    <t>DALI PS, napajalnik DALI linije 220mA, montaža na DIN letev, 230VAC, kot npr. Lunatone 24033444 ali enakovredno</t>
  </si>
  <si>
    <t>DALI-2 MC vhodni modul, 4x breznapetostni vhodi za tipkala, vgradnja v dozo, konfigurabilni vhodi (on/off, temnenje, scene), kot npr. Lunatone 86459532-2-APP ali enakovredno</t>
  </si>
  <si>
    <t>DALI digitalni relejni izhodni modul, 4x izhod, 12-48V, 2A max, montaža na DIN letev, kot npr. Lunatone 89453860-HS</t>
  </si>
  <si>
    <t>Komunikacijska oprema v pritličju, sestavljena iz:</t>
  </si>
  <si>
    <t>Ethernet Switch, vgradnja na DIN letev, 10/100 Mbps, 8 vratno - RJ45, Napajanje 10-30V DC,  kot npr. Teltonika TSW030 ali enakovredno</t>
  </si>
  <si>
    <t>Modbus/Ethernet gateway, 1xRS523/422/485 Port, kot npr. Moxa MGATE MB3280 ali enakovredno</t>
  </si>
  <si>
    <t>Din railmount kit za MGATE MB3XXX, kot npr. Moxa DK35 ali enakovredno</t>
  </si>
  <si>
    <t>Konektor DB9 F na vijačne sponke za priključitev, kot npr. Moxa Mini DB9 ali enakovredno</t>
  </si>
  <si>
    <t xml:space="preserve">Krmilna oprema za prostorsko regulacijo v 1. nadstropju, sestavljena iz: </t>
  </si>
  <si>
    <t>Krmilna oprema za Dali razsvetljavo v 1. nadstropju, sestavljena iz:</t>
  </si>
  <si>
    <t>Komunikacijska oprema v 1. nadstropju, sestavljena iz:</t>
  </si>
  <si>
    <t>Ethernet Switch, vgradnja na DIN letev, 10/100 Mbps, 8 vratno - RJ45, Napajanje 9-30V DC,  kot npr. Teltonika TSW030 ali enakovredno</t>
  </si>
  <si>
    <t>Krmilna oprema za prostorsko regulacijo v 2. nadstropju, sestavljena iz:</t>
  </si>
  <si>
    <t>MR-DOA4 Modbus RTU, Modul z relejskimi izhodi, 4xDO s preklopnimi kontakti 4x NO/NC, napajanje 24VAC/DC, kot npr. Metz Connect 110836132101 ali enakovredno</t>
  </si>
  <si>
    <t>Krmilna oprema za Dali razsvetljavo v 2. nadstropju, sestavljena iz:</t>
  </si>
  <si>
    <t>Komunikacijska oprema v 2. nadstropju, sestavljena iz:</t>
  </si>
  <si>
    <t>Krmilna oprema za prostorsko regulacijo v 3. nadstropju, sestavljena iz:</t>
  </si>
  <si>
    <t>Krmilna oprema za Dali razsvetljavo v 3. nadstropju, sestavljena iz:</t>
  </si>
  <si>
    <t>DALI2 display touch 7", konfigurabilen prikaz, upravljanje grup, scen, barva in temperatura svetlobe, 24 VDC napajanje, kot npr. Lunatone 86456840-W ali enakovredno</t>
  </si>
  <si>
    <t>Komunikacijska oprema v 3. nadstropju, sestavljena iz:</t>
  </si>
  <si>
    <t>Krmilna oprema za prostorsko regulacijo v 4. nadstropju, sestavljena iz:</t>
  </si>
  <si>
    <t>Krmilna oprema za Dali razsvetljavo v 4. nadstropju, sestavljena iz:</t>
  </si>
  <si>
    <t>DALI-2 display touch 7", konfigurabilen prikaz, upravljanje grup, scen, barva in temperatura svetlobe, 24 VDC napajanje, kot npr. Lunatone 86456840-W ali enakovredno</t>
  </si>
  <si>
    <t xml:space="preserve">DALI-2 vhodni modul, 4x napetnostni vhodi (230 VAC) za stikala, vgradnja na DIN letev, kot npr. Lunatone 86458507-4L-HS-2-app ali enakovredno </t>
  </si>
  <si>
    <t>Komunikacijska oprema v 4. nadstropju, sestavljena iz:</t>
  </si>
  <si>
    <t>Krmilna oprema za prostorsko regulacijo v 5. nadstropju, sestavljena iz:</t>
  </si>
  <si>
    <t>Krmilna oprema za Dali razsvetljavo v 5. nadstropju, sestavljena iz:</t>
  </si>
  <si>
    <t>Komunikacijska oprema v 5. nadstropju, sestavljena iz:</t>
  </si>
  <si>
    <t>Krmilna oprema prezračevalnih naprav, sestavljena iz:</t>
  </si>
  <si>
    <t>Programabilni krmilnik, Bacnet IP, 16UIO / 4DO (relay), 4DO (Chopper), 2x Ethernet, 1x RS485 (Modbus RTU), Sylkbus, 230VAC, kot npr. Honeywell UN-RL1644ESB230NMC</t>
  </si>
  <si>
    <t>Razširitveni modul z digitalnimi vhodi, 4xDI,  napajanje 24VAC/DC, povezava prek Modbus RTU, kot npr. Metz Connect 1108341319</t>
  </si>
  <si>
    <t>Prostoprogramabilni krmilnik (10 UI, 4 DI, 4 AO, 8 DO), s priključnimi sponkami in aplikacijskim modulom, 2x RS485, 1x RS232, 2x Ethernet, Web Server, spomin 1GB DDR3-RAM, PANEL bus, M-Bus, LON, ModBus, BACnet/IP, BACnet MS/TP komunikacija, MQTT, napajanje 24 VAC/DC 0,5 A, brez licence, kot npr. Honeywell Eaglehawk CLNXEHSERIES26ND ali enakovredno</t>
  </si>
  <si>
    <t>Licenca za krmilnik, 50 komunikacijskih točk, 100 Panelbus + IO, kot npr. Honeywell CLNXEH-BASSPLIC ali enakovredno</t>
  </si>
  <si>
    <t>Razširitveni modul 16 UIO, vijačne sponke, kot npr. Honeywell IO-16UIO-S-S ali enakovredno</t>
  </si>
  <si>
    <t>Razširitveni modul 8 DO, C/O releji, vijačne sponke, kot npr. Honeywell IO-8DOR-S-S ali enakovredno</t>
  </si>
  <si>
    <t>Paket dveh adapterjev za serijsko povezavo modulov (napajanje in komunikacija), kot npr. Honeywell IO-ADPT-S-2 ali enakovredno</t>
  </si>
  <si>
    <t>Ožičenje klimata s priklopom motorjev, pogonov, tipal, ipd, komplet z dobavo, vgradnjo in priklopom kablov, vkljućno z vsemi testi in zagonom</t>
  </si>
  <si>
    <t xml:space="preserve">Omarice za vgradnjo sobnih krmilnikov za 40 elementov, kot npr: Monellpro tip STE 4035-12, komplet z vgradnjo krmilnikov, Dali vmesnikov, relejev, napajalnikov, drobnim, spojnim in veznim materialom </t>
  </si>
  <si>
    <t>Priklop elementov sobne avtomatike kot konvektorjev, zaves, sobnega termostata, končnega stikala na oknih, dali vmesnika svetillke svetilke, ipd, komplet za vsemi potrebnimi deli</t>
  </si>
  <si>
    <t>Komunikacijska oprema za razdelilnik glavnega vozlišča, sestavljena iz:</t>
  </si>
  <si>
    <t>GSM router RUT200, LTE (Cat 4), 1xSIM, 1xWAN, 1xLAN, AP, 1xI, 1xO, kot npr. Teltonika RUT200010000</t>
  </si>
  <si>
    <t>Mbus / Ethernet  gateway, do 20 M-Bus naprav, kot npr. ADFWeb HD67030-B2-20, ali enakovredno.</t>
  </si>
  <si>
    <t>SCADA nadzorna programska oprema s certifikatom o skladnosti s standardom EN 16484-5, vključno z licenco za nadgradnje in posodobitve programske opreme za prvih 18 mesecev. Sistemska programska oprema mora omogočati/podpirati:</t>
  </si>
  <si>
    <t>• licenco za 5000 točk</t>
  </si>
  <si>
    <t>• neomejeno število sočasnih uporabnikov</t>
  </si>
  <si>
    <t>• dostop do SCADA sistema preko internetnega brskalnika (Chrome, Firefox) brez potrebne namestitve dodatnih vtičnikov</t>
  </si>
  <si>
    <t>• možnost oddaljenega dostopa z uporabo osebnega računalnika, tablice ali mobilne naprave</t>
  </si>
  <si>
    <t>• alarmiranje preko SMS in e-maila</t>
  </si>
  <si>
    <t>• beleženje zgodovine parametrov (neomejeno število točk)</t>
  </si>
  <si>
    <t>• določanje različnih nivojev pravic uporabnikom</t>
  </si>
  <si>
    <t>• varno kriptirano komunikacijo z uporabo TLS v1.2 protokola</t>
  </si>
  <si>
    <t>• security dashboard za hiter pregled stopnje varnosti in identifikacijo pomanjkljivosti CNS-a.</t>
  </si>
  <si>
    <t>• vključen osnovni energetski informacijski sistem znotraj SCADA sistema z možnostjo nadgradnje na polno različico sistema za energetski management</t>
  </si>
  <si>
    <t>• urniško delovanje z uporabo tedenskega in letnega koledarja</t>
  </si>
  <si>
    <t>• gonilnike za protokole: BACnet MSTP in IP, Modbus RTU in TCP/IP, DALI, KNX IP, LON IP, OPC DA in UA, SNMP, M-BUS, C-BUS, MQTT…</t>
  </si>
  <si>
    <t>• vključen osnovni modul za analitiko za diagnostiko delovanja sistemov</t>
  </si>
  <si>
    <t>• navezavo na različne baze podatkov: SQL, MYSQL, CSV…</t>
  </si>
  <si>
    <t>• beleženje sprememb s strani uporabnikov (audit trail)</t>
  </si>
  <si>
    <t>• centralno spremljanje alarmov z različnih SCADA sistemov z uporabo Alarm Portal</t>
  </si>
  <si>
    <t>kot npr. Honeywell Supervisor CLNX-S-5000P ali enakovredno</t>
  </si>
  <si>
    <t>Niagara 4 driver za SMS alarmiranje, 5 sočasnih uporabnikov, via Teltonika RUT200/240/950/955/956/TRB245, kot npr. Alvasys SSI-DR-SMSIP5</t>
  </si>
  <si>
    <t>Nadzorna postaja - nadzorni računalnik v naslednji minimalni konfiguraciji:</t>
  </si>
  <si>
    <t>intel Core i5 (3,4 GHz)</t>
  </si>
  <si>
    <t>pomnilnik 8GB DDR3 SDRAM</t>
  </si>
  <si>
    <t>trdi disk 1000GB</t>
  </si>
  <si>
    <t>integrirana grafična kartica</t>
  </si>
  <si>
    <t>ethernet mrežna kartica 10/100Mbit</t>
  </si>
  <si>
    <t>interni DVD-RW</t>
  </si>
  <si>
    <t>ohišje z napajalnikom</t>
  </si>
  <si>
    <t>tipkovnica SLO in miška</t>
  </si>
  <si>
    <t>monitor 23" Wide full HD 1920x1080</t>
  </si>
  <si>
    <t>operacijski sistem Windows 11 Professional 64 bit</t>
  </si>
  <si>
    <t>kot npr: Dell ali enakovredno</t>
  </si>
  <si>
    <t>Programiranje krmilne aplikacije za prosto programabilni krmilnik v razdelilni omarici, za regulacijo prostorov v konfiguraciji, po prostoru:</t>
  </si>
  <si>
    <t>štiri-cevni ventilatorski konvektor z zveznim motorjem (v primeru več konvektorjev se jih veže vzporedno)</t>
  </si>
  <si>
    <t>magnetno okensko stikalo (v primeru več stikal se jih veže zaporedno)</t>
  </si>
  <si>
    <t>stenski upravljalnik (za nastavljanje temperature, hitrosti ventilatorja, zasedenosti prostora, z omejitvijo zgornje/spodnje nastavljene temperature +/- 2 °C)</t>
  </si>
  <si>
    <t>senčilo in tipkalo gor/dol, vsak prostor ima svoje tipkalo</t>
  </si>
  <si>
    <t>IQ testiranje signalov skupaj z elektroinstalaterjem</t>
  </si>
  <si>
    <t>nalaganje programa na krmilnike</t>
  </si>
  <si>
    <t>testiranje programske aplikacije in komunikacijskih povezav,</t>
  </si>
  <si>
    <t>zagon</t>
  </si>
  <si>
    <t>Programiranje krmilne aplikacije za prosto programabilni krmilnik v razdelilni omarici tip B, za regulacijo prostorov v konfiguraciji, krmilnik upravlja do 4 prostore:</t>
  </si>
  <si>
    <t>IQ testiranje signalov skupaj z elektroinštalaterjem</t>
  </si>
  <si>
    <t>nalaganje programa na krmilnik</t>
  </si>
  <si>
    <t>Programiranje krmilne aplikacije za prosto programabilni krmilnik v razdelilni omarici tip C, za regulacijo prostorov v konfiguraciji, krmilnik upravlja 1 prostor:</t>
  </si>
  <si>
    <t>do 4 senčila in tipkala gor/dol, vsako senčilo mora imeti svoje tipkalo</t>
  </si>
  <si>
    <t>Programiranje in vzpostavitev krmilne aplikacije za upravljanje razsvetljave na hodnikih:</t>
  </si>
  <si>
    <t>krmiljenje 80x rele za vklop/izklop razsvetljave v skladu z urnikom</t>
  </si>
  <si>
    <t>integracija mster stikala pri informatorju za servisni vklop razsvetljave vseh hodnikov sukcesivno</t>
  </si>
  <si>
    <t xml:space="preserve">Programiranje krmilne aplikacije za upravljanje prezračevalne naprave: </t>
  </si>
  <si>
    <t>krmilni signali (35x)</t>
  </si>
  <si>
    <t xml:space="preserve">Izdelava in programiranje nadzornega sistema (izdelava uporabniškega/grafičnega vmesnika s tlorisnim prikazom parametrov in stanja naprav v stavbi, shematski prikazi sistemov/naprav, vzpostavitev beleženja zgodovine parametrov, vzpostavitev sistema alarmiranja, vzpostavitev delovanja naprav po urniku) za računalniško upravljanje: </t>
  </si>
  <si>
    <t>Prostorov (426x prostor, 302x konvektor, 282x stenski upravljalnik/temperaturna cona, 98x senčilo, 206x okenski senzor)</t>
  </si>
  <si>
    <t xml:space="preserve">Klimati (7x) </t>
  </si>
  <si>
    <t>upravljanje DALI razsvetljave (850 DALI naprav in grup luči)</t>
  </si>
  <si>
    <t>upravljanje razsvetljave po hodnikih</t>
  </si>
  <si>
    <t>spremljanje prisotnosti faz (26 razdelilnih omar)</t>
  </si>
  <si>
    <t>Integracija split klima in temperaturni senzor v IT prostorih (10x)</t>
  </si>
  <si>
    <t>Integracija toplotna postaja (1x)</t>
  </si>
  <si>
    <t>Integracija toplotna črpalka (2x)</t>
  </si>
  <si>
    <t>Integracija toplotna črpalka STV (2x)</t>
  </si>
  <si>
    <t>Integracija UPS (3x po Modbus RTU),</t>
  </si>
  <si>
    <t>Integracija DEA (1x po Modbus RTU),</t>
  </si>
  <si>
    <t>Integracija števci (12x po M-Bus in Modbus RTU)</t>
  </si>
  <si>
    <t>integracija požarna centrala 2x</t>
  </si>
  <si>
    <t>integracija protivlomna centrala</t>
  </si>
  <si>
    <t>integracija napajalniki zasilne razsvetljave 2x</t>
  </si>
  <si>
    <t>Testiranje in zagon sistema, izdelava dokumentacije in šolanje:</t>
  </si>
  <si>
    <t>Parametriranje in vzpostavitev komunikacijskih povezav</t>
  </si>
  <si>
    <t>testiranje komunikacijskih povezav</t>
  </si>
  <si>
    <t>tesiranje delovanja nadzorne aplikacije</t>
  </si>
  <si>
    <t>izdelava vezalknih shem elektrokrmilnih omar CNS</t>
  </si>
  <si>
    <t>izdelava uporabniških navodil</t>
  </si>
  <si>
    <r>
      <t>S/FTP 4x2x23AWG, kat.6</t>
    </r>
    <r>
      <rPr>
        <vertAlign val="subscript"/>
        <sz val="10"/>
        <rFont val="Arial Narrow"/>
        <family val="2"/>
        <charset val="238"/>
      </rPr>
      <t>A</t>
    </r>
    <r>
      <rPr>
        <sz val="10"/>
        <rFont val="Arial Narrow"/>
        <family val="2"/>
        <charset val="238"/>
      </rPr>
      <t xml:space="preserve">, LSHF </t>
    </r>
  </si>
  <si>
    <t>Stabilizirani industrijski napajalnik, DIN montaža, napajanje 230Vac, izhodna napetost  24Vdc, nominalni izhodni tok 2A, kot npr. TDK-LAMBDA SNAP-DRB50-24 ali enakovredno</t>
  </si>
  <si>
    <t>Stabilizirani industrijski napajalnik, DIN montaža, napajanje 230Vac, izhodna napetost  24Vdc, nominalni izhodni tok 2A, kot npr. TDK-Lambda SNAP-DRB50-24</t>
  </si>
  <si>
    <t>F/13.</t>
  </si>
  <si>
    <t xml:space="preserve">Izdelava kabelske kanalizacije komplet z izkopom jarka v IV ktg., dobavo in nasutjem peska v sloju 10cm pod in nad cevmi, dobavo in polaganje cevi, zasutje jarka z utrditvijo, dobava in vgradnja betona C20/25 v sloju debeline 20cm ter odvozom odvečnega materiala, s cevmi rdeče barve,  naslednjega števila cevi STIGMAFLEKS: </t>
  </si>
  <si>
    <t xml:space="preserve"> 10x 125mm </t>
  </si>
  <si>
    <t xml:space="preserve">Izdelava kabelske kanalizacije nad cevmi obstoječe kabelske kanalizacije, komplet z ročnim izkopom  jarka v IV ktg. do obstoječih cevi, dobavo in polaganje novih cevi, obbetoniranje cevi v sloju 5cm pod in 20cm nad novimi cevmi z dobavo in vgradnjo betona C20/25, zasip z izkopanim materialom ter  odvozom odvečnega materiala in čiščenjem terena, s cevmi rdeče barve,  naslednjega števila cevi STIGMAFLEKS: </t>
  </si>
  <si>
    <t xml:space="preserve">   2x 125mm </t>
  </si>
  <si>
    <t>Izdelava betonskega kabelskega jaška z izkopom, planiranjem dna jarka, dvostranskim opažem, armaturo, betonom C25/30, razopažanjem, s težkim litoželeznim pokrovom 600x600mm in okvirjem - D400kN s protikorozijsko zaščito in v skladu s SIST EN 124-2:2015 (novi napis na pokrovu: EN 124-2), z zaklepom in napisom ELEKTRIKA, čiščenjem terena in odvozom odvečnega materiala, komplet s statičnim izračunom in elaboratom, z jaški naslednjih velikosti:</t>
  </si>
  <si>
    <t>1,8x2,0x1,8m</t>
  </si>
  <si>
    <t>Izdelava betonskega kabelskega jaška z izkopom, planiranjem dna jarka, dvostranskim opažem, armaturo, betonom C25/30, razopažanjem, trojnim  težkim litoželeznim pokrovom 3x 600x600mm in okvirjem - D400kN s protikorozijsko zaščito in v skladu s SIST EN 124-2:2015 (novi napis na pokrovu: EN 124-2), z zaklepom in napisom ELEKTRIKA, čiščenjem terena in odvozom odvečnega materiala, komplet s statičnim izračunom in elaboratom, z jaški naslednjih velikosti:</t>
  </si>
  <si>
    <t>1,0x1,8x0,8m</t>
  </si>
  <si>
    <t>F/14.</t>
  </si>
  <si>
    <t>Splošna določila za elektro instalacije:</t>
  </si>
  <si>
    <t>Instalacijski material</t>
  </si>
  <si>
    <t>Razdelilne omare</t>
  </si>
  <si>
    <t>Svetillke</t>
  </si>
  <si>
    <t>Zasilna razsvetljava</t>
  </si>
  <si>
    <t>Strelovod</t>
  </si>
  <si>
    <t>Agregat</t>
  </si>
  <si>
    <t>Strukturirane instalacije</t>
  </si>
  <si>
    <t>Javljanje požara</t>
  </si>
  <si>
    <t>Protivlomni sistem</t>
  </si>
  <si>
    <t>Kontrola pristopa</t>
  </si>
  <si>
    <t>Video nadzor</t>
  </si>
  <si>
    <t>IP domofon</t>
  </si>
  <si>
    <t>Centralni nadzorni sistem</t>
  </si>
  <si>
    <t>Kabelska kanalizacija</t>
  </si>
  <si>
    <t xml:space="preserve">KLOPI </t>
  </si>
  <si>
    <t>INFORMACIJSKI PULTI</t>
  </si>
  <si>
    <t>Popis materiala in del je izdelan na podlagi načrta. Popis zajema strojne instalacije. Pred izdelavo ponudbe je obvezen ogled lokacije objekta in projektne dokumentacije. Izvajalec je dolžan pri sestavi ponudbe upoštevati grafične in tekstualne dele načrta. V primeru tiskarskih napak in neskladij v načrtu je dolžan na to opozoriti projektanta pred oddajo ponudbe. V sledečem popisu morajo biti v vseh postavkah vkalkulirane in upoštevane sledeče pripombe:</t>
  </si>
  <si>
    <t xml:space="preserve">Vsi potrebni varnostni ukrepi in zaščite v smislu Zakona o varnosti in zdravja pri delu ter Pravilnika o listinah za sredstva pri delu, ki veljajo pri izvajanju navedenih del. </t>
  </si>
  <si>
    <t>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transporta.Pri cenah za enoto je upoštevati določeno specifičnost lokacije glede na skladiščenje materiala.</t>
  </si>
  <si>
    <t>Vgrajeni material mora ustrezati veljavnim normativom in predpisanim standardom, ter ustrezati kvaliteti določeni z veljavno zakonodajo ter načrtom. Ponudnik to dokaže s predložitvijo izjav o skladnosti in ustreznih certifikatov pred vgrajevanjem, pridobitev teh listin mora biti vkalkulirana v cenah po enoti.  Projektna dokumentacija v celoti je sestavni del tega popisa.</t>
  </si>
  <si>
    <t>5.</t>
  </si>
  <si>
    <t>Pri gradnji objekta je obvezno upoštevati zahteve raznih Elaboratov, ter vse ostale pogoje posameznih soglasodajalcev, izdelovalcev posameznih načrtov in gradbenega dovoljenja. Pred pričetkom del mora izvajalec dodatno pregledati načrt gradbenih konstrukcij, načrt arhitekture in načrt električnih inštalacij ter ostale izdelane načrte za predmetni objekt ter morebitne ugotovljene pripombe posredovati investitorju ali nadzorni službi.</t>
  </si>
  <si>
    <t>6.</t>
  </si>
  <si>
    <t xml:space="preserve">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</si>
  <si>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7.</t>
  </si>
  <si>
    <t>Vsebina popisa je izdelana na podlagi trenutno veljavnih predpisov in standardov. Količine so izračunane na podlagi GNG normativov in veljajo v nadaljevanju tudi kot kriterij za obračun posameznih količin!</t>
  </si>
  <si>
    <t>8.</t>
  </si>
  <si>
    <t>Za materiale, ki so opremljeni s citatom: "ali enakovredno" lahko ponudnik ponuja druge artikle, material in opremo, vendar samo pod pogojem, da izpolnjuje navedene kriterije, parametre in lastnosti, ki se v posamezni postavki ali splošni opombi od določenega artikla, opreme ali materiala zahtevajo in če jih predhodno pisno potrdi projektant!</t>
  </si>
  <si>
    <t>9.</t>
  </si>
  <si>
    <t xml:space="preserve">Poleg navedenega mora biti v cenah posameznih postavk upoštevano tudi:
- vsi splošni in stalni stroški povezani z organizacijo in delom na gradbišču,
- splošni stroški pristojbin in davkov upravnih organov pri prijavi gradbišča, pridobivanje raznih dovolenj in soglasij v zvezi z izvedbo,
-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
</t>
  </si>
  <si>
    <t>- eventuelni stroški povezani s predstavitvami posameznih predvidenih in vgrajenih materialov investitorju, stroški nastali glede zahtev investitorja o eventuelni faznosti gradnje, prilagajanja terminskega plana izvedbe glede na obstoječe stanje itd.,
- stroški ureditve, organizacije gradbišča, vodenja gradbišča in izvajanje skupnih ukrepov za zagotavljanje varnosti in zdravja pri delu, imenovanje koordinatorja varstva pri delu, izdelava elaborata varstva pri delu,
- ponudnik je dolžan kontrolirati in dopolniti popise in količine s projektom in ni upravičen do dodatnih del, razen v primeru naročila s strani naročnika.</t>
  </si>
  <si>
    <t>10.</t>
  </si>
  <si>
    <t>3.10</t>
  </si>
  <si>
    <t>PRIKLJUČEK IN MERILNO MESTO - DELA SE MORAJO IZVAJATI PO NAVODILIH RIŽANSKEGA VODOVODA KOPER</t>
  </si>
  <si>
    <t>PE cev za pitno vodo po SIST EN 12201 za obratovalni tlak 12,5 bar (SDR 13,6) vključno s fazonskimi kosi, prehodnimi kosi in zaščitno cevjo za postavitev v zemljo</t>
  </si>
  <si>
    <t>DN 65 (Ø75 x 5,6 mm)</t>
  </si>
  <si>
    <t>DN 32 (Ø40 x 3,0 mm)</t>
  </si>
  <si>
    <t>DN 25 (Ø32 x 2,4 mm)</t>
  </si>
  <si>
    <t>Kroglična navojna zaporna pipa s tesnilnim materialom</t>
  </si>
  <si>
    <t>Horizontalni vodomerni števec s holandci in tesnilnim materialom, opremljen z modulom za daljinsko odčitavaje.</t>
  </si>
  <si>
    <t>Kroglična navojna zaporna pipa z odbojnim ventilom, izpustno pipo DN 10 in tesnilnim materialom</t>
  </si>
  <si>
    <t>Talni jašek, komplet s toplotno izoliranim talnim pokrovom na tečajih</t>
  </si>
  <si>
    <t>dim. 800 x 800, globine 900 mm</t>
  </si>
  <si>
    <t>DN 15</t>
  </si>
  <si>
    <t>3.22</t>
  </si>
  <si>
    <t>ZUNANJA TLAČNA INŠTALACIJA - LEKARNA</t>
  </si>
  <si>
    <t>DN 40 (Ø50 x 3,7 mm)</t>
  </si>
  <si>
    <t>Navojni spoj za pitno vodo za kompenzacijo poseda terena, sestoječ dveh ventilov in fleksibilnega dela, komplet s holandci, pritrdilnim in tesnilnim materialom</t>
  </si>
  <si>
    <t>DN 32, PN 10, za posed terena 250mm</t>
  </si>
  <si>
    <t>3.23</t>
  </si>
  <si>
    <t>ZUNANJA TLAČNA INŠTALACIJA - NAMAKALNI SISTEM</t>
  </si>
  <si>
    <t>dim. 500 x 500, globine 600 mm</t>
  </si>
  <si>
    <t>Kroglična navojna zaporna pipa z izpustno pipo DN 10 in tesnilnim materialom</t>
  </si>
  <si>
    <t>3.31</t>
  </si>
  <si>
    <t>NOTRANJA TLAČNA INŠTALACIJA - ZDRAVSTVENI DOM</t>
  </si>
  <si>
    <t>DN 65</t>
  </si>
  <si>
    <t>DN 50</t>
  </si>
  <si>
    <t>DN 20</t>
  </si>
  <si>
    <t>tip V65/10A</t>
  </si>
  <si>
    <t>tip UV 80/3 LCD</t>
  </si>
  <si>
    <t>Sklop za galvansko nevtralizacijo vodnega kamna, korozije in biofilmov, v sestavi:</t>
  </si>
  <si>
    <t>pretlačni ventil za pitno vodo Dorot ali enakovreden, tip S300PR DN65, tlak odpiranja 0,45 bar, vgrajen v bypass sklopa PI+PMS, navojne izvedbe, komplet z montažnim materialom, povezovalnimi cevmi, pilotnim nastavljivim ventilom z membranskim zapiranjem (kos 1)</t>
  </si>
  <si>
    <t>krogelni  ventil DN65 PN10 za pitno vodo, z navojnimi priključki, vključno s tesnilnim materialom (kos 3)</t>
  </si>
  <si>
    <t>Inox cev za razvod pitne vode iz CrNiMo jekla 1.4401 ali CrMoTi jekla 1.4521 po EN 10088, vključno s pripadajočimi fazonskimi kosi za hladno stiskanje, komplet z obešalnim in tesnilnim materialom, za vgradnjo vidno, v jaške in pod strop</t>
  </si>
  <si>
    <t>DN 65 (Ø76,1 x 2,0 mm)</t>
  </si>
  <si>
    <t>DN 50 (Ø54,0 x 1,5 mm)</t>
  </si>
  <si>
    <t>DN 40 (Ø42,0 x 1,5 mm)</t>
  </si>
  <si>
    <t>DN 32 (Ø35,0 x 1,5 mm)</t>
  </si>
  <si>
    <t>DN 25 (Ø28,0 x 1,2 mm)</t>
  </si>
  <si>
    <t>DN 20 (Ø22,0 x 1,2 mm)</t>
  </si>
  <si>
    <t>DN 15 (Ø18,0 x 1,0 mm)</t>
  </si>
  <si>
    <t>Izolacija cevi hladne pitne vode s fleksibilno zaprtocelično izolacijo iz sintetičnega kavčuka s koeficientom upora proti difuziji vodne pare ≥ 10.000, toplotno prevodnostjo ≤ 0,040 W/m.K pri 0 °C, temperaturno področje od -50°C do + 110°C, požarnega razreda B3-s3,d0 po EN 13501-1</t>
  </si>
  <si>
    <t>DN 65 - debeline izolacije 50 mm</t>
  </si>
  <si>
    <t>DN 50 - debeline izolacije 50 mm</t>
  </si>
  <si>
    <t>DN 40 - debeline izolacije 40 mm</t>
  </si>
  <si>
    <t>DN 32 - debeline izolacije 32 mm</t>
  </si>
  <si>
    <t>DN 25 - debeline izolacije 30 mm</t>
  </si>
  <si>
    <t>DN 20 - debeline izolacije 20 mm</t>
  </si>
  <si>
    <t>DN 15 - debeline izolacije 20 mm</t>
  </si>
  <si>
    <t>Izolacija cevi tople pitne vode in cirkulacije s fleksibilno zaprtocelično izolacijo iz sintetičnega kavčuka s koeficientom upora proti difuziji vodne pare ≥ 8.000, toplotno prevodnostjo ≤ 0,035 W/m.K pri 0 °C, temperaturno področje od -50°C do + 110°C, požarnega razreda B-s3,d0 po EN 13501-1</t>
  </si>
  <si>
    <t>DN 50 - debeline izolacije 52 mm</t>
  </si>
  <si>
    <t>Požarna zaščita za prehod cevi skozi požarni sektor, obojstranska, za izolirano Inox cev, označena</t>
  </si>
  <si>
    <t>DN 40</t>
  </si>
  <si>
    <t>Večplastna "Alumplast" cev za razvod hladne pitne  vode po ISO 15875 sestavljena iz slojev polietilena, veznega sloja, aluminijaste cevi, veznega sloja in polietilena, vključno s pripadajočimi fazonskimi kosi za hladno stiskanje, baterijskimi priključki pretočne izvedbe (U-baterijski priključki - cca. kos 420), spojnimi elementi in tesnilnim materialom, parozaporno toplotno izolirana s fleksibilno zaprtocelično izolacijo iz sintetičnega kavčuka s koeficientom upora proti difuziji vodne pare ≥ 10.000 in toplotno prevodnostjo ≤ 0,040 W/mK v mehanski zaščitii, za vgradnjo v stene in v tlake</t>
  </si>
  <si>
    <t>DN 25 (Ø32,0 x 3,00 mm) - debeline izolacije 13 mm</t>
  </si>
  <si>
    <t>DN 20 (Ø25,0 x 2,50 mm) - debeline izolacije 13 mm</t>
  </si>
  <si>
    <t>DN 15 (Ø20,0 x 2,25 mm) - debeline izolacije 13 mm</t>
  </si>
  <si>
    <t>Večplastna "Alumplast" cev za razvod tople pitne vode in cirkulacije po ISO 15875 sestavljena iz slojev polietilena, veznega sloja, aluminijaste cevi, veznega sloja in polietilena, vključno s pripadajočimi fazonskimi kosi za hladno stiskanje, baterijskimi priključki pretočne izvedbe (U-baterijski priključki - cca. kos 342), spojnimi elementi in tesnilnim materialom, toplotno izolirana s fleksibilno zaprtocelično izolacijo iz sintetičnega kavčuka s koeficientom upora proti difuziji vodne pare ≥ 8.000 in toplotno prevodnostjo ≤ 0,035 W/mK v mehanski zaščiti, za vgradnjo v stene in v tlake</t>
  </si>
  <si>
    <t>DN 20 (Ø25,0 x 2,50 mm) - debeline izolacije 20 mm</t>
  </si>
  <si>
    <t>DN 15 (Ø20,0 x 2,25 mm) - debeline izolacije 20 mm</t>
  </si>
  <si>
    <t>Delilnik za zagotovitev minimalnega stalnega pretoka v omrežju hladne vode Kemper ali enakovreden, tip KHS Flow-Splitter, s kartušo z dinamično venturijevo cevjo, dvema zapornima ventiloma, pritrdilnim in tesnilnim materialom, paroaporno izoliran</t>
  </si>
  <si>
    <t>DN 50 / DN 25</t>
  </si>
  <si>
    <t>DN 40 / DN 25</t>
  </si>
  <si>
    <t>DN 32 / DN 20</t>
  </si>
  <si>
    <t>DN 25 / DN 20</t>
  </si>
  <si>
    <t>tip HS50</t>
  </si>
  <si>
    <t>Navojni lovilec nesnage za pitno vodo s tesnilnim materialom</t>
  </si>
  <si>
    <t>Navojni večfunkcijski termostatski obtočni ventil za uravnoteženje cirkulacije in programsko vodeno termično dezinfekcijo posameznih dvižnih vodov Danfoss ali enakovreden, komplet s pogonim, potopnim tipalom s tulko in tesnilnim materialom, ožičen in zagnan</t>
  </si>
  <si>
    <t>tip MTCV-C, DN 15</t>
  </si>
  <si>
    <t>Navojna nepovratna loputa za pitno vodo s tesnilnim materialom</t>
  </si>
  <si>
    <t>Regulator za programsko vodeno termično dezinfekcijo in zapis temperatur posameznih dvižnih vodov Danfoss ali enakovreden, komplet z zunanjim transformatorjem 24 V moči 50 VA, pritrdilnim materialom, vsem potrebnim kabliranjem in zagonom</t>
  </si>
  <si>
    <t>CCR2+ - glavni regulator</t>
  </si>
  <si>
    <t>CCR+ - podrejeni regulator</t>
  </si>
  <si>
    <t>Stenski iztočni ventil s cevnim holandcem in rozeto, komplet s pritrdilnim in tesnilnim materialom</t>
  </si>
  <si>
    <t>Grelni kabel za cev Ergo Zorman ali enakovreden, tip GD10, za vgradnjo pod toplotno izolacijo, komplet z avtomatiko, regulatorjem in zagonom</t>
  </si>
  <si>
    <t>dolžine 2,0 m, moči 10W/m</t>
  </si>
  <si>
    <t>3.32</t>
  </si>
  <si>
    <t>NOTRANJA TLAČNA INŠTALACIJA - LEKARNA</t>
  </si>
  <si>
    <t>tip V25/10A</t>
  </si>
  <si>
    <t>tip UV 480</t>
  </si>
  <si>
    <t>Večplastna "Alumplast" cev za razvod hladne pitne  vode po ISO 15875 sestavljena iz slojev polietilena, veznega sloja, aluminijaste cevi, veznega sloja in polietilena, vključno s pripadajočimi fazonskimi kosi za hladno stiskanje, spojnimi elementi in tesnilnim materialom, parozaporno toplotno izolirana s fleksibilno zaprtocelično izolacijo iz sintetičnega kavčuka s koeficientom upora proti difuziji vodne pare ≥ 10.000 in toplotno prevodnostjo ≤ 0,040 W/mK v mehanski zaščitii, za vgradnjo v stene in v tlake</t>
  </si>
  <si>
    <t>DN 32 (Ø40,0 x 4,00 mm) - debeline izolacije 13 mm</t>
  </si>
  <si>
    <t>Večplastna "Alumplast" cev za razvod tople pitne vode in cirkulacije po ISO 15875 sestavljena iz slojev polietilena, veznega sloja, aluminijaste cevi, veznega sloja in polietilena, vključno s pripadajočimi fazonskimi kosi za hladno stiskanje, spojnimi elementi in tesnilnim materialom, toplotno izolirana s fleksibilno zaprtocelično izolacijo iz sintetičnega kavčuka s koeficientom upora proti difuziji vodne pare ≥ 8.000 in toplotno prevodnostjo ≤ 0,035 W/mK v mehanski zaščiti, za vgradnjo v stene in v tlake</t>
  </si>
  <si>
    <t>DN 25 (Ø32,0 x 3,00 mm) - debeline izolacije 30 mm</t>
  </si>
  <si>
    <t>3.40</t>
  </si>
  <si>
    <t>KANALIZACIJA DO TALNE PLOŠČE - SKUPAJ</t>
  </si>
  <si>
    <t>Stenski sifon za pralni stroj, vključno s pritrdilnim in tesnilnim materialom</t>
  </si>
  <si>
    <t>Talni sifon iz plastičnega materiala HL ali enakovreden, z INOX okvirjem in masivno rešetko, PVC vložkom in tesnilnim materialom</t>
  </si>
  <si>
    <t>tip HL90Prblue</t>
  </si>
  <si>
    <t>Strešna oodušna kapa z obrobo za spoj hidroizolacije, vključno s pritrdilnim in tesnilnim materialom</t>
  </si>
  <si>
    <t>3.51</t>
  </si>
  <si>
    <t>PRIPRAVA TOPLE PITNE VODE - ZDRAVSTVENI DOM</t>
  </si>
  <si>
    <t>DN  50</t>
  </si>
  <si>
    <t>DN  40</t>
  </si>
  <si>
    <t>DN  32</t>
  </si>
  <si>
    <t>Protipovratni navojni ventil s tesnilnim materialom</t>
  </si>
  <si>
    <t>Varnostni ventil za pitno vodo, tlak odpiranja 4,0 bar, komplet s tesnilnim materialom</t>
  </si>
  <si>
    <t>Membranska zaprta ekspanzijska posoda, pretočna, za pitno vodo, za nazivni tlak 10,0 bar, komplet s servisnim ventilom in tesnilnim materialom</t>
  </si>
  <si>
    <t>vsebine 60 l, predtlaka 2,9 bar</t>
  </si>
  <si>
    <t>Akumulator tople pitne vode iz pločevine, PN 10, z notranje strani emajliran, z nogami, z navojnimi priključki po načrtu - 2x DN50 (hladna in topla pitna voda), 2xDN40 (prenosnik tolote), 1xDN32 (cirkulacija tople pitne vode), 1xDN20 (izpust) in 4xDN15 (termometra, tipali), električnim grelnikom ogrevne moči 9,0 kW, 400 v, 50 Hz, revizijsko odprtino, komplet s toplotno izolacijo debeline min. 10 cm v zaščitnem plašču</t>
  </si>
  <si>
    <t>vsebine 1000 l</t>
  </si>
  <si>
    <t>tip Magna1 25-150 N - Č4</t>
  </si>
  <si>
    <t>tip Alpha2 25-80 N - Č3</t>
  </si>
  <si>
    <t>Izpustna kroglična pipa s cevnim holandcem in tesnilnim materialom</t>
  </si>
  <si>
    <t>DN  20</t>
  </si>
  <si>
    <t>DN  15</t>
  </si>
  <si>
    <t>Termometer v okroglem ohišju premera 100 mm iz materiala obstojnega proti razcinkanju in tesnilnim materialom</t>
  </si>
  <si>
    <t xml:space="preserve">območja od 0 do 80 °C </t>
  </si>
  <si>
    <t>3.52</t>
  </si>
  <si>
    <t>PRIPRAVA TOPLE PITNE VODE - LEKARNA</t>
  </si>
  <si>
    <t>DN  25</t>
  </si>
  <si>
    <t>Varnostni ventil za pitno vodo, tlak odpiranja 6,0 bar, komplet s tesnilnim materialom</t>
  </si>
  <si>
    <t>vsebine 20 l, predtlaka 3,8 bar</t>
  </si>
  <si>
    <t>vsebine   5 l, predtlaka 2,7 bar</t>
  </si>
  <si>
    <t>tip WP2 LF 202 E, vsebine 200 l</t>
  </si>
  <si>
    <t>tip NUOS EVO 80</t>
  </si>
  <si>
    <t>tip Alpha2 20-40 N - Č1</t>
  </si>
  <si>
    <t>tip Alpha2 15-40 N - Č2</t>
  </si>
  <si>
    <t>3.61</t>
  </si>
  <si>
    <t>SANITARNI ELEMENTI Z OPREMO - ZDRAVSTVENI DOM</t>
  </si>
  <si>
    <t>Kompleten tuš sestavljen iz odtočne kanalete Geberit ali enakovredne, tip Voxort Basic 360° dolžine 600mm s sifonom, stenske enoročne mešalne baterije z ročno in nadglavno prho Grohe ali enakovredne, tip Grohterm 800 + tuš set (34566001), z vsemi nosilci, priključki, veznim, tesnilnim in pritrdilnim materialom</t>
  </si>
  <si>
    <t>Kompleten tuš sestavljen iz odtočne kanalete Geberit ali enakovredne, tip Voxort Basic 360° dolžine 600mm s sifonom, stenske enoročne mešalne baterije z ročno in nadglavno prho Grohe ali enakovredne, tip Grohterm 800 + tuš set (34566001) ter tuš stene Kolpasan ali enakredne, tip Calypso 100, z vsemi nosilci, priključki, veznim, tesnilnim in pritrdilnim materialom</t>
  </si>
  <si>
    <t>dim. cca 500 x 350 mm</t>
  </si>
  <si>
    <t>Kompleten umivalnik, prirejen za invalide, za montažo na steno sestavljen iz nosilne konstrukcije, školjke iz sanitarne keramike z odlivnim ventilom in sifonom, stoječe enoročne mešalne baterije, veznih cevi, kotnih ventilov, z vsem tesnilnim in pritrdilnim materialom, po izboru arhitekta in potrditvi naročnika</t>
  </si>
  <si>
    <t>dim. cca. 640 x 550 mm</t>
  </si>
  <si>
    <t>Oprema za pultni umivalnik sestoječa iz odlivnega ventila, sifona, stoječe enoročne mešalne baterije z dolgim izpustom, veznimi cevmi, kotnima ventiloma, z vsem tesnilnim in pritrdilnim materialom, po izboru arhitekta in potrditvi naročnika</t>
  </si>
  <si>
    <t>Oprema za korito sestoječa iz odlivnega ventila, sifona, stoječe enoročne mešalne baterije z dolgim izpustom, veznimi cevmi, kotnima ventiloma, z vsem tesnilnim in pritrdilnim materialom, po izboru arhitekta in potrditvi naročnika</t>
  </si>
  <si>
    <t>Kompletni stenski WC sestavljen iz nosilne konstrukcije Geberit ali enakovredne, tip Duofix, s podometnim izplakovalnim kotličkom z aktivacijsko tipko Geberit ali enakovredne, tip Sigma, bela mat, z dvokoličinskim splakovanjem, plovnim ventilom in zvezno pregibno cevjo, odtočnim ventilom z odtočno cevjo in regulirnim kotnim ventilom, školjke iz sanitarne keramike Geberit ali enakovredne, tip iCON, s stenskim odtokom in pripadajočo sedežno desko s pokrovom, z vsem tesnilnim in pritrdilnim materialom</t>
  </si>
  <si>
    <t>Kompletni stenski WC, prirejen za invalide, sestavljen iz nosilne konstrukcije, školjke iz sanitarne keramike s stenskim odtokom, sedežne deske s pokrovom, podometnega izplakovalnega kotlička z aktivacijsko tipko z dvokoličinskim splakovanjem, plovnim ventilom, zvezno pregibno cevjo, odtočnega ventila z odtočno cevjo, regulirnega kotnega ventila, preklopnim in fiksnim oprijemalom za pomoč pri presedanju, z vsem tesnilnim in pritrdilnim materialom, po izboru arhitekta in potrditvi naročnika</t>
  </si>
  <si>
    <t>Kompleten pisoar sestavljen iz nosilne konstrukcije Geberit ali enakovredne, tip Duofix, elektronske izpirne garniture s senzorjem Geberit ali nenakovredne, tip 01 (116.021.11.5), bela mat, s pršno garnituro, kotnim ventilom in veznimi cevmi školjke iz sanitarne keramike Geberit ali enakovredne, tip Selva, z odlivnim ventilom in sifonom, z vsem pritrdilnim in tesnilnim materialom</t>
  </si>
  <si>
    <t>Kompleten trokadero sestavljen iz školjke iz sanitarne keramike s talnim odtokom Geberit ali enakovredne, tip Pubica z nerjavečo krovno rešetko, stenskega izplakovalnika z iztočno cevjo in rozeto, stenske mešalne baterije z ročno prho, držalom, ekscentroma in rozetama, dvema podometnima regulirnima ventiloma s kapo in rozeto, podometnim regulirnim ventilom s kapo in rozeto, z vsem tesnilnim in pritrdilnim materialom, po izboru arhitekta in potrditvi naročnika</t>
  </si>
  <si>
    <t>SANITARNI ELEMENTI Z OPREMO - LEKARNA</t>
  </si>
  <si>
    <t>3.71</t>
  </si>
  <si>
    <t>PROTIPOŽARNA ZAŠČITA - ZDRAVSTVENI DOM</t>
  </si>
  <si>
    <t>Stenska hidrantna omarica z ventilom DN 50, 30 m gasilske mehke cevi notranjega premera min. 25 mm na vrtečem kolutu in hidrantnim ročnikom z zasunom in šobo za pretok 0,27 l/s pri minimalnem tlaku 2,5 bar, vse izdelano z navojnimi priključki, oznako za hidrant, antikorozijsko zaščitena in rdeče pleskana, komplet s tesnilnim in pritrdilnim materialom</t>
  </si>
  <si>
    <t>740 x 840 x 250 mm</t>
  </si>
  <si>
    <t>Protipožarni gasilni aparat za montažo na steno, komplet s pritrdilnim materialom, označen</t>
  </si>
  <si>
    <t>9 EG - ABC</t>
  </si>
  <si>
    <t>Izdelava hidrantnega preizkusa s strani pooblaščene osebe z izdelavo zapisnika</t>
  </si>
  <si>
    <t>za 12 hidrantov</t>
  </si>
  <si>
    <t>3.72</t>
  </si>
  <si>
    <t>PROTIPOŽARNA ZAŠČITA - LEKARNA</t>
  </si>
  <si>
    <t>3.73</t>
  </si>
  <si>
    <t>PROTIPOŽARNA ZAŠČITA - SUHI DVIŽNI VOD</t>
  </si>
  <si>
    <t>Fasadna omarica po DIN 14461-4 za priklop cevi DN 80 cevi suhega hidrantnega omrežja z dvema "B" spojkama in izpustno pipico, komplet s pritrdilnim in tesnilnim materialom, označena</t>
  </si>
  <si>
    <t>dim 700x700x300</t>
  </si>
  <si>
    <t>Notranja omarica po DIN 14461-4 za priklop cevi DN 80 cevi suhega hidrantnega omrežja s "C" spojko, komplet s pritrdilnim in tesnilnim materialom, označena</t>
  </si>
  <si>
    <t>Odzračevalni ventil po DIN 14461-4 za odzračevanje suhega hidrantnega omrežja, komplet s pritrdilnim in tesnilnim materialom, označen</t>
  </si>
  <si>
    <t>Cevi izdelane iz jekla, za cevni navoj, varjene ali brezšivne, galvanizirane s cinkom, srednjetežke, vključno vsi fazonski pocinkani kosi iz temper litine, cevi odgovarjajo DIN EN 10220 in DIN EN 10216-1, fazonski kosi po DIN 2950</t>
  </si>
  <si>
    <t>DN 80, PN16</t>
  </si>
  <si>
    <t>DN 50, PN16</t>
  </si>
  <si>
    <t>Izolacija cevi suhega hidrantnega omrežja s fleksibilno zaprtocelično izolacijo iz sintetičnega kavčuka s koeficientom upora proti difuziji vodne pare ≥ 10.000, toplotno prevodnostjo ≤ 0,040 W/m.K pri 0 °C, temperaturno področje od -50°C do + 110°C, požarnega razreda B3-s3,d0 po EN 13501-1.</t>
  </si>
  <si>
    <t>DN 80 - debeline izolacije 9 mm</t>
  </si>
  <si>
    <t>DN 50 - debeline izolacije 9 mm</t>
  </si>
  <si>
    <t>Požarna zaščita za prehod cevi skozi požarni sektor, obojstranska, za izolirano jekleno pocinkano cev, označena</t>
  </si>
  <si>
    <t>DN 80</t>
  </si>
  <si>
    <t>Izdelava  preizkusa suhega hidrantnega omrežja s strani pooblaščene osebe z izdelavo zapisnika</t>
  </si>
  <si>
    <t>za 6 notranjih omaric s "C" spojko</t>
  </si>
  <si>
    <t>Tlačni preizkus vodovodne instalacije po SIST EN 806-4: 2010 z izdelavo zapisnika, komplet s potrebnim materialom</t>
  </si>
  <si>
    <t>Tesnostni preizkus odtočne kanalizacije po SIST EN 12056 z izdelavo zapisnika, komplet s potrebnim materialom</t>
  </si>
  <si>
    <t>Razkuževanje instalacije po SIST EN 804-4: 2010, izpiranje cevovodov, izvedba dezinfekcije in bakteriološke analize</t>
  </si>
  <si>
    <t>Pripravljalna dela, zarisovanje, poizkusno obratovanje in zaključna dela</t>
  </si>
  <si>
    <t>S K U P A J :</t>
  </si>
  <si>
    <t>€</t>
  </si>
  <si>
    <t>VODOVODNA INSTALACIJA</t>
  </si>
  <si>
    <r>
      <t>Prirobnični avtomatski samočistilni navojni filter PN 10, proizvod Sati ali enakovreden, s stopnjo filtracije 100 mikronov, za pretok pitne vode 16,00m</t>
    </r>
    <r>
      <rPr>
        <vertAlign val="superscript"/>
        <sz val="10"/>
        <rFont val="Arial Narrow"/>
        <family val="2"/>
        <charset val="238"/>
      </rPr>
      <t>3</t>
    </r>
    <r>
      <rPr>
        <sz val="10"/>
        <rFont val="Arial Narrow"/>
        <family val="2"/>
        <charset val="238"/>
      </rPr>
      <t>/h pri ∆p&lt;0,1bar, komplet z manometroma, inox protiprirobnicama in tesnilnim in pritrdilnim materialom</t>
    </r>
  </si>
  <si>
    <r>
      <t>mehanski filter z magnetom in inox mrežico Polar ali enakovreden, tip PMS32 (G= 10,00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0,15 bar) z navojnimi priključki dimenzije DN32 (kos 1)</t>
    </r>
  </si>
  <si>
    <r>
      <t>magnetni nevtralizator kamna Polar ali enakovreden, tip PI32 (G= 10,00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0,2 bar) z navojnimi priključki, dimenzije DN32 (kos 1)</t>
    </r>
  </si>
  <si>
    <r>
      <t>Prirobnični avtomatski samočistilni navojni filter PN 10, proizvod Sati ali enakovreden, s stopnjo filtracije 100 mikronov, za pretok pitne vode 4,00m</t>
    </r>
    <r>
      <rPr>
        <vertAlign val="superscript"/>
        <sz val="10"/>
        <rFont val="Arial Narrow"/>
        <family val="2"/>
        <charset val="238"/>
      </rPr>
      <t>3</t>
    </r>
    <r>
      <rPr>
        <sz val="10"/>
        <rFont val="Arial Narrow"/>
        <family val="2"/>
        <charset val="238"/>
      </rPr>
      <t>/h pri ∆p&lt;0,1bar, komplet z manometroma, inox protiprirobnicama in tesnilnim in pritrdilnim materialom</t>
    </r>
  </si>
  <si>
    <r>
      <t>UV reaktor za dezinfekcijo pitne vode PN 10, proizvod Sita ali enakovreden, obsevalna doza min. 400 J/m</t>
    </r>
    <r>
      <rPr>
        <vertAlign val="superscript"/>
        <sz val="10"/>
        <rFont val="Arial Narrow"/>
        <family val="2"/>
        <charset val="238"/>
      </rPr>
      <t>2</t>
    </r>
    <r>
      <rPr>
        <sz val="10"/>
        <rFont val="Arial Narrow"/>
        <family val="2"/>
        <charset val="238"/>
      </rPr>
      <t>, za pretok pitne vode 4,00m</t>
    </r>
    <r>
      <rPr>
        <vertAlign val="superscript"/>
        <sz val="10"/>
        <rFont val="Arial Narrow"/>
        <family val="2"/>
        <charset val="238"/>
      </rPr>
      <t>3</t>
    </r>
    <r>
      <rPr>
        <sz val="10"/>
        <rFont val="Arial Narrow"/>
        <family val="2"/>
        <charset val="238"/>
      </rPr>
      <t>/h pri ∆p&lt;0,1bar, inox protiprirobnicama in tesnilnim in pritrdilnim materialom, komplet s kontrolno ploščo z alarmi in izhodi za CNS</t>
    </r>
  </si>
  <si>
    <r>
      <t>mehanski filter z magnetom in inox mrežico Polar ali enakovreden, tip PMS25 (G= 4,00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0,15 bar) z navojnimi priključki dimenzije DN25 (kos 1)</t>
    </r>
  </si>
  <si>
    <r>
      <t>magnetni nevtralizator kamna Polar ali enakovreden, tip PI25 (G= 4,00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0,2 bar) z navojnimi priključki, dimenzije DN25 (kos 1)</t>
    </r>
  </si>
  <si>
    <r>
      <t>G=2,47m</t>
    </r>
    <r>
      <rPr>
        <vertAlign val="superscript"/>
        <sz val="10"/>
        <rFont val="Arial Narrow"/>
        <family val="2"/>
        <charset val="238"/>
      </rPr>
      <t>3</t>
    </r>
    <r>
      <rPr>
        <sz val="10"/>
        <rFont val="Arial Narrow"/>
        <family val="2"/>
        <charset val="238"/>
      </rPr>
      <t>/h, H=905kPa</t>
    </r>
  </si>
  <si>
    <r>
      <t>N</t>
    </r>
    <r>
      <rPr>
        <vertAlign val="subscript"/>
        <sz val="10"/>
        <rFont val="Arial Narrow"/>
        <family val="2"/>
        <charset val="238"/>
      </rPr>
      <t>m</t>
    </r>
    <r>
      <rPr>
        <sz val="10"/>
        <rFont val="Arial Narrow"/>
        <family val="2"/>
        <charset val="238"/>
      </rPr>
      <t>=176W, 230V, 50Hz</t>
    </r>
  </si>
  <si>
    <r>
      <t>G=3,20m</t>
    </r>
    <r>
      <rPr>
        <vertAlign val="superscript"/>
        <sz val="10"/>
        <rFont val="Arial Narrow"/>
        <family val="2"/>
        <charset val="238"/>
      </rPr>
      <t>3</t>
    </r>
    <r>
      <rPr>
        <sz val="10"/>
        <rFont val="Arial Narrow"/>
        <family val="2"/>
        <charset val="238"/>
      </rPr>
      <t>/h, H=40kPa</t>
    </r>
  </si>
  <si>
    <r>
      <t>N</t>
    </r>
    <r>
      <rPr>
        <vertAlign val="subscript"/>
        <sz val="10"/>
        <rFont val="Arial Narrow"/>
        <family val="2"/>
        <charset val="238"/>
      </rPr>
      <t>m</t>
    </r>
    <r>
      <rPr>
        <sz val="10"/>
        <rFont val="Arial Narrow"/>
        <family val="2"/>
        <charset val="238"/>
      </rPr>
      <t>=50W, 230V, 50Hz</t>
    </r>
  </si>
  <si>
    <r>
      <t>UV reaktor za dezinfekcijo pitne vode PN 10, proizvod Sita ali enakovreden, obsevalna doza min. 300 J/m</t>
    </r>
    <r>
      <rPr>
        <vertAlign val="superscript"/>
        <sz val="10"/>
        <rFont val="Arial Narrow"/>
        <family val="2"/>
        <charset val="238"/>
      </rPr>
      <t>2</t>
    </r>
    <r>
      <rPr>
        <sz val="10"/>
        <rFont val="Arial Narrow"/>
        <family val="2"/>
        <charset val="238"/>
      </rPr>
      <t>, za pretok pitne vode 16,00m</t>
    </r>
    <r>
      <rPr>
        <vertAlign val="superscript"/>
        <sz val="10"/>
        <rFont val="Arial Narrow"/>
        <family val="2"/>
        <charset val="238"/>
      </rPr>
      <t>3</t>
    </r>
    <r>
      <rPr>
        <sz val="10"/>
        <rFont val="Arial Narrow"/>
        <family val="2"/>
        <charset val="238"/>
      </rPr>
      <t>/h pri ∆p&lt;0,1bar, inox protiprirobnicama in tesnilnim in pritrdilnim materialom, komplet s kontrolno ploščo z alarmi in izhodi za CNS</t>
    </r>
  </si>
  <si>
    <r>
      <t>mehanski filter z magnetom in inox mrežico Polar ali enakovreden, tip PMS32 (G= 2,47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0,15 bar) z navojnimi priključki dimenzije DN32 (kos 1)</t>
    </r>
  </si>
  <si>
    <r>
      <t>magnetni nevtralizator kamna Polar ali enakovreden, tip PI32 (G= 2,47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0,2 bar) z navojnimi priključki, dimenzije DN32 (kos 1)</t>
    </r>
  </si>
  <si>
    <r>
      <t>G=0,40m</t>
    </r>
    <r>
      <rPr>
        <vertAlign val="superscript"/>
        <sz val="10"/>
        <rFont val="Arial Narrow"/>
        <family val="2"/>
        <charset val="238"/>
      </rPr>
      <t>3</t>
    </r>
    <r>
      <rPr>
        <sz val="10"/>
        <rFont val="Arial Narrow"/>
        <family val="2"/>
        <charset val="238"/>
      </rPr>
      <t>/h, H=25kPa</t>
    </r>
  </si>
  <si>
    <r>
      <t>N</t>
    </r>
    <r>
      <rPr>
        <vertAlign val="subscript"/>
        <sz val="10"/>
        <rFont val="Arial Narrow"/>
        <family val="2"/>
        <charset val="238"/>
      </rPr>
      <t>m</t>
    </r>
    <r>
      <rPr>
        <sz val="10"/>
        <rFont val="Arial Narrow"/>
        <family val="2"/>
        <charset val="238"/>
      </rPr>
      <t>=22W, 230V, 50Hz</t>
    </r>
  </si>
  <si>
    <r>
      <t>G=0,24m</t>
    </r>
    <r>
      <rPr>
        <vertAlign val="superscript"/>
        <sz val="10"/>
        <rFont val="Arial Narrow"/>
        <family val="2"/>
        <charset val="238"/>
      </rPr>
      <t>3</t>
    </r>
    <r>
      <rPr>
        <sz val="10"/>
        <rFont val="Arial Narrow"/>
        <family val="2"/>
        <charset val="238"/>
      </rPr>
      <t>/h, H=23kPa</t>
    </r>
  </si>
  <si>
    <r>
      <t>N</t>
    </r>
    <r>
      <rPr>
        <vertAlign val="subscript"/>
        <sz val="10"/>
        <rFont val="Arial Narrow"/>
        <family val="2"/>
        <charset val="238"/>
      </rPr>
      <t>m</t>
    </r>
    <r>
      <rPr>
        <sz val="10"/>
        <rFont val="Arial Narrow"/>
        <family val="2"/>
        <charset val="238"/>
      </rPr>
      <t>=18W, 230V, 50Hz</t>
    </r>
  </si>
  <si>
    <r>
      <t>mehanski filter z magnetom in inox mrežico Polar ali enakovreden, tip PMS18 (G= 0,24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0,15 bar) z navojnimi priključki dimenzije DN15 (kos 1)</t>
    </r>
  </si>
  <si>
    <r>
      <t>magnetni nevtralizator kamna Polar ali enakovreden, tip PI18 (G= 0,24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0,2 bar) z navojnimi priključki, dimenzije DN15 (kos 1)</t>
    </r>
  </si>
  <si>
    <r>
      <t>5 EG - CO</t>
    </r>
    <r>
      <rPr>
        <vertAlign val="subscript"/>
        <sz val="10"/>
        <rFont val="Arial Narrow"/>
        <family val="2"/>
        <charset val="238"/>
      </rPr>
      <t>2</t>
    </r>
    <r>
      <rPr>
        <sz val="10"/>
        <rFont val="Arial Narrow"/>
        <family val="2"/>
        <charset val="238"/>
      </rPr>
      <t xml:space="preserve"> </t>
    </r>
  </si>
  <si>
    <t>3.1</t>
  </si>
  <si>
    <t>KN1 - GLAVNI KLIMAT</t>
  </si>
  <si>
    <t>Klimatska naprava za zunanjo namestitev Euroclima ali enakovredna skladna z direktivo ErP 2018, s toplotno izoliranim ohišjem iz plošč debeline 80 mm brez toplotnih mostov izdelanim iz profilov in pločevine z:</t>
  </si>
  <si>
    <t>zaščitno streho</t>
  </si>
  <si>
    <t>dvema jadrovinastima priključkoma</t>
  </si>
  <si>
    <t>zajemnim in izpušnim plenumom</t>
  </si>
  <si>
    <t>sistemom bočno zatesnjenih loput z zobniškim prenosom na zajemu svežega zraka, izpuhu zavrženega zraka in v by-passu</t>
  </si>
  <si>
    <t>filtrom zunanjega zraka ePM1 50% po ISO 16890</t>
  </si>
  <si>
    <t>energetsko učinkovitim ploščnim rekuperatorjem toplote min. izkoristka vračanja čutne toplote 81,6 % pozimi in 73,3 %  poleti, z by passom</t>
  </si>
  <si>
    <t>vodnim grelnikom grelne moči 142,61 kW pri vodi sistema 45/40 °C, komplet z internimi regulacijski elementi - obtočno črpalko in tripotnim ventilom s pogonom</t>
  </si>
  <si>
    <t>vodnim hladilnikom hladilne moči 126,98 kW pri vodi sistema 7/12 °C, komplet z internimi regulacijski elementi - tripotnim ventilom s pogonom</t>
  </si>
  <si>
    <t>filtrom odtočnega zraka ePM10 60% po ISO 16890</t>
  </si>
  <si>
    <t>vibracijsko zaščito za preprečitev prenosa vibracij na gradbeno konstrukcijo</t>
  </si>
  <si>
    <t>Klimatska naprava mora pri zunanjih pogojih pozimi -4°C / 90% r. v. in poleti 35°C / 45% r. v. dosegati vtočni zrak pozimi 20°C / 30% r. v.  in poleti 22°C / 85%</t>
  </si>
  <si>
    <t>tip ZHK Inova DG ZL 30/13,5 AL 30/12</t>
  </si>
  <si>
    <t>Zračni kanali iz pocinkane pločevine izdelani po SIST EN 1505, razred tesnosti C po SIST EN 1507, vključno s fazonskimi kosi, regulacijskimi ter usmerjevalnimi loputami, komplet s  tesnilnim materialom po SIST EN 12236, z revizijskimi odprtinami po SIST EN 12097, skupne teže:</t>
  </si>
  <si>
    <t>Podporni material iz pocinkane jeklene pločevine s pritrdilnim materialom</t>
  </si>
  <si>
    <t>Zračni spiro kanali iz pocinkane pločevine izdelani po SIST EN 1506, razred tesnosti C po SIST EN 12237, vključno s fazonskimi kosi, regulacijskimi ter usmerjevalnimi loputami, komplet s podpornim, obešalnim in tesnilnim materialom po SIST EN 12236, z revizijskimi odprtinami po SIST EN 12097, skupne dolžine:</t>
  </si>
  <si>
    <t>Ø250</t>
  </si>
  <si>
    <t>Ø200</t>
  </si>
  <si>
    <t>Ø160</t>
  </si>
  <si>
    <t>Ø125</t>
  </si>
  <si>
    <t>Ø100</t>
  </si>
  <si>
    <t>Parozaporna izolacija kanalov s ploščami s toplotno izolacijo toplotne prevodnosti &lt; 0,035 W/mK, koeficienta upora proti difuziji vodne pare ≥ 7.000,  požarnega razreda B-s3,d0 po EN 13501-1, komplet z lepilnim materialom</t>
  </si>
  <si>
    <t>debeline 57 mm, zaščiteno z Al pločevino</t>
  </si>
  <si>
    <t>debeline 19 mm</t>
  </si>
  <si>
    <t>Protipožarna izolacija zračnih kanalov s požarno odpornostjo EI 60 Promat ali enakovredna z vsemi potrebnimi atesti in certifikati, komplet z oblikovnimi kosi, pritrdilnim, spojnim in tesnilnim materialom</t>
  </si>
  <si>
    <t>tip PROMATECT®-L500 30 mm</t>
  </si>
  <si>
    <t>Požarna loputa pravokotnega preseka Klimaoprema ali enakovredna  izdelana v skladu z EN 1366-2, s CE certifikatom po EN 15650, klasificirana po EN 13501-3 na požarno odpornost EI 90, z motornim pogonom 230V, termičnim sprožilom, končnimima stikalaloma, fleksibilnima priključkoma po ONORM H 6031 in vgradnim materialom, z odbelavo preboja, označena</t>
  </si>
  <si>
    <t>tip FD25, dim. 800 x 350 mm</t>
  </si>
  <si>
    <t>tip FD25, dim. 750 x 350 mm</t>
  </si>
  <si>
    <t>tip FD25, dim. 600 x 350 mm</t>
  </si>
  <si>
    <t>tip FD25, dim. 500 x 350 mm</t>
  </si>
  <si>
    <t>tip FD25, dim. 450 x 350 mm</t>
  </si>
  <si>
    <t>tip FD25, dim. 350 x 250 mm</t>
  </si>
  <si>
    <t>tip FD25, dim. 300 x 200 mm</t>
  </si>
  <si>
    <t>tip FD25, dim. 250 x 150 mm</t>
  </si>
  <si>
    <t>tip FD25, dim. 200 x 150 mm</t>
  </si>
  <si>
    <t>Požarna loputa okroglega preseka Klimaoprema ali enakovredna  izdelana v skladu z EN 1366-2, s CE certifikatom po EN 15650, klasificirana po EN 13501-3 na požarno odpornost EI 90, z motornim pogonom 230V, termičnim sprožilom, končnimima stikalaloma, fleksibilnima priključkoma po ONORM H 6031 in vgradnim materialom, z odbelavo preboja, označena</t>
  </si>
  <si>
    <t>tip FDC25 100, dim. Ø100 mm</t>
  </si>
  <si>
    <t>Regulacijska žaluzija Klimaoprema ali enakovredna, ročna nastavitev - brez pogona, komplet s pritrdilnim materialom</t>
  </si>
  <si>
    <t>tip RL 800x350</t>
  </si>
  <si>
    <t>tip RL 750x350</t>
  </si>
  <si>
    <t>tip RL 600x350</t>
  </si>
  <si>
    <t>tip RL 500x350</t>
  </si>
  <si>
    <t>tip RL 450x350</t>
  </si>
  <si>
    <t>Medprostorski dušilnik zvoka Klimaoprema ali enakovreden, komplet s pritrdilnim materialom</t>
  </si>
  <si>
    <t>tip PZM-T Ø250 x 500</t>
  </si>
  <si>
    <t>tip PZM-T Ø200 x 500</t>
  </si>
  <si>
    <t>tip PZM-T Ø160 x 500</t>
  </si>
  <si>
    <t>tip PZM-T Ø125 x 500</t>
  </si>
  <si>
    <t>tip PZM-T Ø100 x 500</t>
  </si>
  <si>
    <t>Elektronski regulator pretoka okroglega preseka za vzdrževanje želenega pretoka zraka (min. - max.) Klimaoprema ali enakovreden, s toplotno in zvočno izoliranim ohišjem, zrakotesno loputo elipsaste oblike, s pogonom Belimo tip MF ali enakovrednim, s krmilnim signalom 0-10V s komunikacijo na CNS, s pritrdilnim materialom</t>
  </si>
  <si>
    <t>tip RVP-C 250 MF-Z</t>
  </si>
  <si>
    <t>tip RVP-C 200 MF-Z</t>
  </si>
  <si>
    <t>tip RVP-C 160 MF-Z</t>
  </si>
  <si>
    <t>tip 22RTM-19-1</t>
  </si>
  <si>
    <t>Regulator konstantnega pretoka Klimaoprema ali enakovreden, komplet s pritrdilnim materialom</t>
  </si>
  <si>
    <t>tip KVR 250, dim Ø250 mm</t>
  </si>
  <si>
    <t>tip KVR 200, dim Ø200 mm</t>
  </si>
  <si>
    <t>tip KVR 160, dim Ø160 mm</t>
  </si>
  <si>
    <t>tip KVR 125, dim Ø125 mm</t>
  </si>
  <si>
    <t>tip KVR 100, dim Ø100 mm</t>
  </si>
  <si>
    <t>Stropni vrtinčni difuzor za vtok zraka Klimaoprema ali enakovreden, s parozaporno izolirano komoro s priključki in pritrdilnim materailom, viden del barvan v barvi po RALu</t>
  </si>
  <si>
    <t>tip DEV-Q - 600/24</t>
  </si>
  <si>
    <t>tip DEV-Q - 600/16</t>
  </si>
  <si>
    <t>tip DEV-Q - 300/  8</t>
  </si>
  <si>
    <t>Aluminijasta rešetka za vtok zraka Klimaoprema ali enakovredna, komplet s priključno komoro in pritrdilnim materialom, viden del barvan v barvi po RALu</t>
  </si>
  <si>
    <t>tip OAH-2 425x125</t>
  </si>
  <si>
    <t>tip OAH-2 325x125</t>
  </si>
  <si>
    <t>tip OAH-2 225x125</t>
  </si>
  <si>
    <t>tip OAH-2 225x  75</t>
  </si>
  <si>
    <t>Aluminijasta rešetka za odtok zraka Klimaoprema ali enakovredna, komplet s priključno komoro in pritrdilnim materialom, viden del barvan v barvi po RALu</t>
  </si>
  <si>
    <t>tip OAH-1 525x225</t>
  </si>
  <si>
    <t>tip OAH-1 425x225</t>
  </si>
  <si>
    <t>tip OAH-1 425x125</t>
  </si>
  <si>
    <t>tip OAH-1 325x225</t>
  </si>
  <si>
    <t>tip OAH-1 325x125</t>
  </si>
  <si>
    <t>tip OAH-1 225x125</t>
  </si>
  <si>
    <t>tip OAH-1 225x  75</t>
  </si>
  <si>
    <t>Prezračevalni ventil za vtok zraka Klimaoprema ali enakovreden, komplet s pritrdilnim materialom, viden del barvan v barvi po RALu</t>
  </si>
  <si>
    <t>tip ZOT - 100, Ø100</t>
  </si>
  <si>
    <t>Prezračevalni ventil za odtok zraka Klimaoprema ali enakovreden, komplet s pritrdilnim materialom, viden del barvan v barvi po RALu</t>
  </si>
  <si>
    <t>tip ZOV - 100, Ø100</t>
  </si>
  <si>
    <t>Gibka zračna cev z zvočno in toplotno izolacijo Air Connections ali enakovredna tip Sonoconnect LS25 MP za priključitev distribucijskih elementov na kanalski razvod, z notranjo površino odporno na abrazivnost zraka, komplet s pritrdilnim materialom, skupne dolžine:</t>
  </si>
  <si>
    <t>Aluminijasta izenačevalna vratna rešetka Klimaoprema ali enakovredna, komplet s pritrdilnim materialom, viden del barvan v barvi po RALu</t>
  </si>
  <si>
    <t>tip OAS-R 425x225</t>
  </si>
  <si>
    <t>tip OAS-R 425x125</t>
  </si>
  <si>
    <t>tip OAS-R 325x125</t>
  </si>
  <si>
    <t>Priključek cevi na sesalno roko in prezračevano omaro komplet s spojnim in tesnilnim materialom</t>
  </si>
  <si>
    <t>Temeljito čiščenje notranjosti kanalov pri izdelovalcu in po potrebi pred montažo ter ščitenje notranjosti med samim prevozom in skladiščenjem na delovišču ter dnevno zapiranje izgotovljenih oziroma montiranih zračnih kanalov z namestitvijo polietilenskih folij na vseh njihovih odprtinah.</t>
  </si>
  <si>
    <t>Temeljito čiščenje notranjosti klimata neposredno pred prvim zagonom.</t>
  </si>
  <si>
    <t>3.2</t>
  </si>
  <si>
    <t>KN2 - GARDEROBE</t>
  </si>
  <si>
    <t>filtrom zunanjega zraka ePM1 60% po ISO 16890</t>
  </si>
  <si>
    <t>energetsko učinkovitim ploščnim rekuperatorjem toplote min. izkoristka vračanja čutne toplote 88,4 % pozimi in 80,4 %  poleti, z by passom</t>
  </si>
  <si>
    <t>vodnim grelnikom grelne moči 3,12 kW pri vodi sistema 45/40 °C, komplet z internimi regulacijski elementi - obtočno črpalko in tripotnim ventilom s pogonom</t>
  </si>
  <si>
    <t>vodnim hladilnikom hladilne moči 9,21 kW pri vodi sistema 7/12 °C, komplet z internimi regulacijski elementi - tripotnim ventilom s pogonom</t>
  </si>
  <si>
    <t xml:space="preserve">Klimatska naprava mora pri zunanjih pogojih pozimi -4°C / 90% r. v. in poleti 35°C / 45% r. v. dosegati vtočni zrak pozimi 22°C in poleti 22°C </t>
  </si>
  <si>
    <t>tip ZHK Inova DG ZL 6/6 AL 6/6</t>
  </si>
  <si>
    <t>tip FD25, dim. 350 x 300 mm</t>
  </si>
  <si>
    <t>tip FD25, dim. 250 x 250 mm</t>
  </si>
  <si>
    <t>tip DEV-Q - 300/8</t>
  </si>
  <si>
    <t>tip ZOV - 125, Ø125</t>
  </si>
  <si>
    <t>3.3</t>
  </si>
  <si>
    <t>KN3 - STERILIZACIJA</t>
  </si>
  <si>
    <t>filtrom odtočnega zraka ePM10 50% po ISO 16890</t>
  </si>
  <si>
    <t>Klimatska naprava mora pri zunanjih pogojih pozimi -4°C / 90% r. v. in poleti 35°C / 45% r. v. dosegati vtočni zrak pozimi 20°C / 30% r. v.  in poleti 18°C / 90%</t>
  </si>
  <si>
    <t>tip ZHK Inova DG ZL 6/4,5 AL 6/4,5</t>
  </si>
  <si>
    <t>tip FD25, dim. 200 x 250 mm</t>
  </si>
  <si>
    <t>Elektronski regulator pretoka okroglega preseka za vzdrževanje želenega pretoka zraka Klimaoprema ali enakovreden, s toplotno in zvočno izoliranim ohišjem, zrakotesno loputo elipsaste oblike, merilnim križem za merjenje hitrosti zraka, s kompaktno enoto Belimo MP-BUS ali enakovredno, ki vključuje  tlačni senzor, digitalni regulator in motorni pogon, z izhodnim signalom 2-10V in krmilnim signalom 0-10V s komunikacijo na CNS, s pritrdilnim materialom</t>
  </si>
  <si>
    <t>tip RVP-C-D 200 MOD-BAC -Z</t>
  </si>
  <si>
    <t>tip RVP-C-D 125 MOD-BAC -Z</t>
  </si>
  <si>
    <t>Elektronski regulator tlaka okroglega preseka za vzdrževanje želenega tlaka v prostoru Klimaoprema ali enakovreden, s toplotno in zvočno izoliranim ohišjem, zrakotesno loputo elipsaste oblike, merilnim križem za merjenje hitrosti zraka, z Belimo pogonom VRU-M1R-BAC + LMQ24A-VST ali enakovrednim, ki vključuje  tlačni senzor, digitalni regulator in motorni pogon, z izhodnim signalom 2-10V in krmilnim signalom 0-10V s komunikacijo na CNS, s pritrdilnim materialom</t>
  </si>
  <si>
    <t>tip RVP-WA-D 250 M1R-MQ-Z</t>
  </si>
  <si>
    <t>tip RVP-WA-D 125 M1R-MQ-Z</t>
  </si>
  <si>
    <t>3.4</t>
  </si>
  <si>
    <t>KN4 - LEKARNA</t>
  </si>
  <si>
    <t>energetsko učinkovitim ploščnim rekuperatorjem toplote min. izkoristka vračanja čutne toplote 96,9 % pozimi in 83,8 %  poleti, z by passom</t>
  </si>
  <si>
    <t>vodnim grelnikom grelne moči 18,31 kW pri vodi sistema 45/40 °C, komplet z internimi regulacijski elementi - obtočno črpalko in tripotnim ventilom s pogonom</t>
  </si>
  <si>
    <t>vodnim hladilnikom hladilne moči 15,86 kW pri vodi sistema 7/12 °C, komplet z internimi regulacijski elementi - tripotnim ventilom s pogonom</t>
  </si>
  <si>
    <t>Klimatska naprava mora pri zunanjih pogojih pozimi -4°C / 90% r. v. in poleti 35°C / 45% r. v. dosegati vtočni zrak pozimi 20°C / 30% r. v.  in poleti 28°C / 85%</t>
  </si>
  <si>
    <t>tip ZHK Inova DG ZL 9/7,5 AL 9/6</t>
  </si>
  <si>
    <t>debeline 38 mm</t>
  </si>
  <si>
    <t>tip FD25, dim. 450 x 400 mm</t>
  </si>
  <si>
    <t>tip FD25, dim. 400 x 400 mm</t>
  </si>
  <si>
    <t>tip FD25, dim. 250 x 300 mm</t>
  </si>
  <si>
    <t>tip RL 300x250</t>
  </si>
  <si>
    <t>Elektronski regulator tlaka okroglega preseka za vzdrževanje želenega tlaka v prostoru Klimaoprema ali enakovreden, s toplotno in zvočno izoliranim ohišjem, zrakotesno loputo elipsaste oblike, merilnim križem za merjenje hitrosti zraka, z Belimo pogonom VRU-M1R-BAC + LMQ24A-VST ali enakovrednim, ki vključuje  tlačni senzor, digitalni regulator in motorni pogon, z izhodnim signalom 2-10V in krmilnim signalom 0-10V s komunikacijo na CNS, s pritrdilnim materialom (sesalna roka in komora)</t>
  </si>
  <si>
    <t>tip RVP-WA-D 200 M1R-MQ-Z</t>
  </si>
  <si>
    <t>tip ZOT - 125, Ø125</t>
  </si>
  <si>
    <t>vključno s tlačnim senzorjem v EX izvedbi za javljanje nedelovanja</t>
  </si>
  <si>
    <t>Elektroprevodni prezračevalni kanali okroglega preseka iz polipropilena (PPS) za čelno varjenje ali vtičnimi leplenimi mufami, vključno s koleni, spojnimi, zaključnimi in prehodnimi kosi, obešali ter spojnim in tesnilnim materialom. Kot alternativo se lahko v dogovoru z uporabnikom in izdelovalcem EX elaborata za odvod določenih elementov uporabijo kanali okroglega preseka iz elektroprevodnega polietilena (PE)</t>
  </si>
  <si>
    <t>Ø150</t>
  </si>
  <si>
    <t>Ø  75</t>
  </si>
  <si>
    <t>Priključek PPS cevi na komoro, sesalno roko in prezračevano omaro komplet s spojnim in tesnilnim materialom</t>
  </si>
  <si>
    <t>Priključek cevi na ventilator, komplet s spojnim in tesnilnim materialom</t>
  </si>
  <si>
    <t>Zaščitna INOX mrežica za montažo na kanal, komplet s pritrdilnim materialom</t>
  </si>
  <si>
    <t>3.5</t>
  </si>
  <si>
    <t>KN5 - UPRAVA ZDRAVSTVENI DOM</t>
  </si>
  <si>
    <t>Klimatska naprava za notranjo namestitev Euroclima ali enakovredna skladna z direktivo ErP 2018, s toplotno izoliranim ohišjem iz plošč debeline 80 mm brez toplotnih mostov izdelanim iz profilov in pločevine z:</t>
  </si>
  <si>
    <t>štirimi jadrovinastima priključkoma</t>
  </si>
  <si>
    <t>energetsko učinkovitim ploščnim rekuperatorjem toplote min. izkoristka vračanja čutne toplote 88,8 % pozimi in 80,0 %  poleti, z by passom</t>
  </si>
  <si>
    <t>vodnim grelnikom grelne moči 9,15 kW pri vodi sistema 45/40 °C, komplet z internimi regulacijski elementi - obtočno črpalko in tripotnim ventilom s pogonom</t>
  </si>
  <si>
    <t>vodnim hladilnikom hladilne moči 8,16 kW pri vodi sistema 7/12 °C, komplet z internimi regulacijski elementi - tripotnim ventilom s pogonom</t>
  </si>
  <si>
    <t>tip ZHK Inova DG ZL 9/6 AL 9/6</t>
  </si>
  <si>
    <t>Zaščitna fasadna sesalna rešetka Klimaoprema ali enakovredna, komplet s pritrdilnim materialom</t>
  </si>
  <si>
    <t>tip AFZM 1000x400</t>
  </si>
  <si>
    <t>tip FD25, dim. 300 x 400 mm</t>
  </si>
  <si>
    <t>tip FD25, dim. 200 x 200 mm</t>
  </si>
  <si>
    <t>tip RL 200x200</t>
  </si>
  <si>
    <t>tip OAH-2 325x225</t>
  </si>
  <si>
    <t>3.6</t>
  </si>
  <si>
    <t>KN6 - LEKARNA - ASEPTIKA</t>
  </si>
  <si>
    <t>filtrom zunanjega zraka ePM1 90% po ISO 16890</t>
  </si>
  <si>
    <t>Klimatska naprava mora pri zunanjih pogojih pozimi -4°C / 90% r. v. in poleti 35°C / 45% r. v. dosegati vtočni zrak pozimi 25°C / 50% r. v.  in poleti 19°C / 50%</t>
  </si>
  <si>
    <t>tip RVP-C-D 250 MOD-BAC -Z</t>
  </si>
  <si>
    <t>tip RVP-C-D 160 MOD-BAC -Z</t>
  </si>
  <si>
    <t>tip RVP-WA-D 160 M1R-MQ-Z</t>
  </si>
  <si>
    <t>Stropni vtočni difuzor za vtok zraka Klimaoprema ali enakovreden z ohišjem klase zrakotesnosti ohišja D po EN 1751 iz pocinkane pločevine, priključki za izvajanje trajnega merjenja padca tlaka, priključkom za DOP test, priključkom zraka s strani, visoko učinkovitim filtrom razreda H14 po EN 1822 z aluminijstim ohišjem s polkrožnim tesnilnim profilom, vrtinčnim difuzorjem z nastavljivimi šobicami z barva visoko odporno proti dezinfekcijskim materialom, ročno zrakotesno loputo zrakotesnosti klase 3 po EN 1751 na priključku, ki jo je možno premikati z notranje strani filtra, komplet s pritrdilnim in tesnilnim materialom</t>
  </si>
  <si>
    <t>3.7</t>
  </si>
  <si>
    <t>KN7 - IZOLACIJA</t>
  </si>
  <si>
    <t>vodnim predgrelnikom grelne moči 1,25 kW pri vodi sistema 45/40 °C, komplet z internimi regulacijski elementi - obtočno črpalko in tripotnim ventilom s pogonom</t>
  </si>
  <si>
    <t>vodnim hladilnikom hladilne moči 2,47 kW pri vodi sistema 7/12 °C, komplet z internimi regulacijski elementi - tripotnim ventilom s pogonom</t>
  </si>
  <si>
    <t>3.8</t>
  </si>
  <si>
    <t>SKUPEN ZAJEM ZRAKA V STROJNICI</t>
  </si>
  <si>
    <t>tip AFZM 1000x1200</t>
  </si>
  <si>
    <t>3.9</t>
  </si>
  <si>
    <t>Izdelava in montaža napisnih ploščic, obratovalne sheme in navodil za obratovanje</t>
  </si>
  <si>
    <r>
      <t>vtočnim prosto tekočim ventilatorjem z EC motorjem z visoko stopnjo izkoristka in zvezno regulacijo vrtljajev skupne količine 31.115 m</t>
    </r>
    <r>
      <rPr>
        <vertAlign val="superscript"/>
        <sz val="10"/>
        <rFont val="Arial Narrow"/>
        <family val="2"/>
        <charset val="238"/>
      </rPr>
      <t>3</t>
    </r>
    <r>
      <rPr>
        <sz val="10"/>
        <rFont val="Arial Narrow"/>
        <family val="2"/>
        <charset val="238"/>
      </rPr>
      <t>/h pri eksternem tlaku 650 Pa</t>
    </r>
  </si>
  <si>
    <r>
      <t>m</t>
    </r>
    <r>
      <rPr>
        <vertAlign val="superscript"/>
        <sz val="10"/>
        <rFont val="Arial Narrow"/>
        <family val="2"/>
        <charset val="238"/>
      </rPr>
      <t>2</t>
    </r>
  </si>
  <si>
    <r>
      <t>Komplet za regulacijo pretoka zraka glede na CO</t>
    </r>
    <r>
      <rPr>
        <vertAlign val="subscript"/>
        <sz val="10"/>
        <rFont val="Arial Narrow"/>
        <family val="2"/>
        <charset val="238"/>
      </rPr>
      <t>2</t>
    </r>
    <r>
      <rPr>
        <sz val="10"/>
        <rFont val="Arial Narrow"/>
        <family val="2"/>
        <charset val="238"/>
      </rPr>
      <t xml:space="preserve"> sestoječ iz CO</t>
    </r>
    <r>
      <rPr>
        <vertAlign val="subscript"/>
        <sz val="10"/>
        <rFont val="Arial Narrow"/>
        <family val="2"/>
        <charset val="238"/>
      </rPr>
      <t>2</t>
    </r>
    <r>
      <rPr>
        <sz val="10"/>
        <rFont val="Arial Narrow"/>
        <family val="2"/>
        <charset val="238"/>
      </rPr>
      <t xml:space="preserve"> Senzorja Belimo ali enakovrednega, komplet s krmilno enoto za krmiljenje 2 pogonov 0-10 V (glavni in podrejeni), kabliranjem in nastavitvijo</t>
    </r>
  </si>
  <si>
    <r>
      <t>vtočnim prosto tekočim ventilatorjem z EC motorjem z visoko stopnjo izkoristka in zvezno regulacijo vrtljajev skupne količine 2370 m</t>
    </r>
    <r>
      <rPr>
        <vertAlign val="superscript"/>
        <sz val="10"/>
        <rFont val="Arial Narrow"/>
        <family val="2"/>
        <charset val="238"/>
      </rPr>
      <t>3</t>
    </r>
    <r>
      <rPr>
        <sz val="10"/>
        <rFont val="Arial Narrow"/>
        <family val="2"/>
        <charset val="238"/>
      </rPr>
      <t>/h pri eksternem tlaku 300 Pa</t>
    </r>
  </si>
  <si>
    <r>
      <t>odtočnim prosto tekočim ventilatorjem z EC motorjem z visoko stopnjo izkoristka in zvezno regulacijo vrtljajev skupne količine 2370 m</t>
    </r>
    <r>
      <rPr>
        <vertAlign val="superscript"/>
        <sz val="10"/>
        <rFont val="Arial Narrow"/>
        <family val="2"/>
        <charset val="238"/>
      </rPr>
      <t>3</t>
    </r>
    <r>
      <rPr>
        <sz val="10"/>
        <rFont val="Arial Narrow"/>
        <family val="2"/>
        <charset val="238"/>
      </rPr>
      <t>/h pri eksternem tlaku 300 Pa</t>
    </r>
  </si>
  <si>
    <r>
      <t>vtočnim prosto tekočim ventilatorjem z EC motorjem z visoko stopnjo izkoristka in zvezno regulacijo vrtljajev skupne količine 4025 m</t>
    </r>
    <r>
      <rPr>
        <vertAlign val="superscript"/>
        <sz val="10"/>
        <rFont val="Arial Narrow"/>
        <family val="2"/>
        <charset val="238"/>
      </rPr>
      <t>3</t>
    </r>
    <r>
      <rPr>
        <sz val="10"/>
        <rFont val="Arial Narrow"/>
        <family val="2"/>
        <charset val="238"/>
      </rPr>
      <t>/h pri eksternem tlaku 400 Pa</t>
    </r>
  </si>
  <si>
    <r>
      <t>odtočnim prosto tekočim ventilatorjem z EC motorjem z visoko stopnjo izkoristka in zvezno regulacijo vrtljajev skupne količine 3405 m</t>
    </r>
    <r>
      <rPr>
        <vertAlign val="superscript"/>
        <sz val="10"/>
        <rFont val="Arial Narrow"/>
        <family val="2"/>
        <charset val="238"/>
      </rPr>
      <t>3</t>
    </r>
    <r>
      <rPr>
        <sz val="10"/>
        <rFont val="Arial Narrow"/>
        <family val="2"/>
        <charset val="238"/>
      </rPr>
      <t>/h pri eksternem tlaku 400 Pa</t>
    </r>
  </si>
  <si>
    <r>
      <t>V</t>
    </r>
    <r>
      <rPr>
        <vertAlign val="subscript"/>
        <sz val="10"/>
        <rFont val="Arial Narrow"/>
        <family val="2"/>
        <charset val="238"/>
      </rPr>
      <t>od</t>
    </r>
    <r>
      <rPr>
        <sz val="10"/>
        <rFont val="Arial Narrow"/>
        <family val="2"/>
        <charset val="238"/>
      </rPr>
      <t xml:space="preserve"> = 300 m</t>
    </r>
    <r>
      <rPr>
        <vertAlign val="superscript"/>
        <sz val="10"/>
        <rFont val="Arial Narrow"/>
        <family val="2"/>
        <charset val="238"/>
      </rPr>
      <t>3</t>
    </r>
    <r>
      <rPr>
        <sz val="10"/>
        <rFont val="Arial Narrow"/>
        <family val="2"/>
        <charset val="238"/>
      </rPr>
      <t>/h, H</t>
    </r>
    <r>
      <rPr>
        <vertAlign val="subscript"/>
        <sz val="10"/>
        <rFont val="Arial Narrow"/>
        <family val="2"/>
        <charset val="238"/>
      </rPr>
      <t>ekst</t>
    </r>
    <r>
      <rPr>
        <sz val="10"/>
        <rFont val="Arial Narrow"/>
        <family val="2"/>
        <charset val="238"/>
      </rPr>
      <t>= 300 Pa</t>
    </r>
  </si>
  <si>
    <r>
      <t>N</t>
    </r>
    <r>
      <rPr>
        <vertAlign val="subscript"/>
        <sz val="10"/>
        <rFont val="Arial Narrow"/>
        <family val="2"/>
        <charset val="238"/>
      </rPr>
      <t>max</t>
    </r>
    <r>
      <rPr>
        <sz val="10"/>
        <rFont val="Arial Narrow"/>
        <family val="2"/>
        <charset val="238"/>
      </rPr>
      <t xml:space="preserve"> = 370 W, 400 V, 50 Hz</t>
    </r>
  </si>
  <si>
    <r>
      <t>V</t>
    </r>
    <r>
      <rPr>
        <vertAlign val="subscript"/>
        <sz val="10"/>
        <rFont val="Arial Narrow"/>
        <family val="2"/>
        <charset val="238"/>
      </rPr>
      <t>od</t>
    </r>
    <r>
      <rPr>
        <sz val="10"/>
        <rFont val="Arial Narrow"/>
        <family val="2"/>
        <charset val="238"/>
      </rPr>
      <t xml:space="preserve"> = 20 m</t>
    </r>
    <r>
      <rPr>
        <vertAlign val="superscript"/>
        <sz val="10"/>
        <rFont val="Arial Narrow"/>
        <family val="2"/>
        <charset val="238"/>
      </rPr>
      <t>3</t>
    </r>
    <r>
      <rPr>
        <sz val="10"/>
        <rFont val="Arial Narrow"/>
        <family val="2"/>
        <charset val="238"/>
      </rPr>
      <t>/h, H</t>
    </r>
    <r>
      <rPr>
        <vertAlign val="subscript"/>
        <sz val="10"/>
        <rFont val="Arial Narrow"/>
        <family val="2"/>
        <charset val="238"/>
      </rPr>
      <t>ekst</t>
    </r>
    <r>
      <rPr>
        <sz val="10"/>
        <rFont val="Arial Narrow"/>
        <family val="2"/>
        <charset val="238"/>
      </rPr>
      <t>= 2500 Pa</t>
    </r>
  </si>
  <si>
    <r>
      <t>N</t>
    </r>
    <r>
      <rPr>
        <vertAlign val="subscript"/>
        <sz val="10"/>
        <rFont val="Arial Narrow"/>
        <family val="2"/>
        <charset val="238"/>
      </rPr>
      <t>max</t>
    </r>
    <r>
      <rPr>
        <sz val="10"/>
        <rFont val="Arial Narrow"/>
        <family val="2"/>
        <charset val="238"/>
      </rPr>
      <t xml:space="preserve"> = 250 W, 400 V, 50 Hz</t>
    </r>
  </si>
  <si>
    <r>
      <t>vtočnim prosto tekočim ventilatorjem z EC motorjem z visoko stopnjo izkoristka in zvezno regulacijo vrtljajev skupne količine 2300 m</t>
    </r>
    <r>
      <rPr>
        <vertAlign val="superscript"/>
        <sz val="10"/>
        <rFont val="Arial Narrow"/>
        <family val="2"/>
        <charset val="238"/>
      </rPr>
      <t>3</t>
    </r>
    <r>
      <rPr>
        <sz val="10"/>
        <rFont val="Arial Narrow"/>
        <family val="2"/>
        <charset val="238"/>
      </rPr>
      <t>/h pri eksternem tlaku 300 Pa</t>
    </r>
  </si>
  <si>
    <r>
      <t>odtočnim prosto tekočim ventilatorjem z EC motorjem z visoko stopnjo izkoristka in zvezno regulacijo vrtljajev skupne količine 2300 m</t>
    </r>
    <r>
      <rPr>
        <vertAlign val="superscript"/>
        <sz val="10"/>
        <rFont val="Arial Narrow"/>
        <family val="2"/>
        <charset val="238"/>
      </rPr>
      <t>3</t>
    </r>
    <r>
      <rPr>
        <sz val="10"/>
        <rFont val="Arial Narrow"/>
        <family val="2"/>
        <charset val="238"/>
      </rPr>
      <t>/h pri eksternem tlaku 300 Pa</t>
    </r>
  </si>
  <si>
    <r>
      <t>vtočnim prosto tekočim ventilatorjem z EC motorjem z visoko stopnjo izkoristka in zvezno regulacijo vrtljajev skupne količine 620 m</t>
    </r>
    <r>
      <rPr>
        <vertAlign val="superscript"/>
        <sz val="10"/>
        <rFont val="Arial Narrow"/>
        <family val="2"/>
        <charset val="238"/>
      </rPr>
      <t>3</t>
    </r>
    <r>
      <rPr>
        <sz val="10"/>
        <rFont val="Arial Narrow"/>
        <family val="2"/>
        <charset val="238"/>
      </rPr>
      <t>/h pri eksternem tlaku 300 Pa</t>
    </r>
  </si>
  <si>
    <r>
      <t>odtočnim prosto tekočim ventilatorjem z EC motorjem z visoko stopnjo izkoristka in zvezno regulacijo vrtljajev skupne količine 620 m</t>
    </r>
    <r>
      <rPr>
        <vertAlign val="superscript"/>
        <sz val="10"/>
        <rFont val="Arial Narrow"/>
        <family val="2"/>
        <charset val="238"/>
      </rPr>
      <t>3</t>
    </r>
    <r>
      <rPr>
        <sz val="10"/>
        <rFont val="Arial Narrow"/>
        <family val="2"/>
        <charset val="238"/>
      </rPr>
      <t>/h pri eksternem tlaku 300 Pa</t>
    </r>
  </si>
  <si>
    <t>Splošna določila za vodovodno instalacijo:</t>
  </si>
  <si>
    <t>Splošna določila za prezračevanje:</t>
  </si>
  <si>
    <t>H/3.</t>
  </si>
  <si>
    <t>H/2.</t>
  </si>
  <si>
    <t>H/1.</t>
  </si>
  <si>
    <t>TOPLOTNI ČRPALKI IN STROJNICA</t>
  </si>
  <si>
    <t>model NPG0900E4VJ°0000</t>
  </si>
  <si>
    <t>model NRG1000XH°E°J°00</t>
  </si>
  <si>
    <t>Prirobnični fleksibilen cevni priključek, komplet s protiprirobnicama, pritrdilnim in tesnilnim materialom</t>
  </si>
  <si>
    <t>Navojni varnostni ventil za tlak odpiranja 3,0bar, komplet s tesnilnim materialom</t>
  </si>
  <si>
    <t>Prirobnično pretočno stikalo, komplet s protiprirobnicama, pritrdilnim in tesnilnim materialom</t>
  </si>
  <si>
    <t>Prirobnična zaporna loputa, komplet s protiprirobnicama, pritrdilnim in tesnilnim materialom</t>
  </si>
  <si>
    <t>DN 125</t>
  </si>
  <si>
    <t>Prirobnična zaporna loputa z ročko z dolgim vretenom, komplet s protiprirobnicama, pritrdilnim in tesnilnim materialom</t>
  </si>
  <si>
    <t>Prirobnični lovilnik nesnage s sitom iz nerjavečega jekla, komplet s protiprirobnicama, pritrdilnim in tesnilnim materialom</t>
  </si>
  <si>
    <t>Prirobnični izločevalnik nesnage Caleffi ali enakovreden, tip Dirtmag z magnetom za montažo na cev ogrevne / hladne vode, komplet s protiprirobnicami, izolacijskim plaščem, pritrdilnim in tesnilnim materialom</t>
  </si>
  <si>
    <t>Elektronska obtočna črpalka za ogrevno vodo Grundfos ali enakovredna, komplet z gumijastima amortizejema, protiprirobnicama, izolacijskim demontažnim plaščem, nastavitvijo delovanja, tesnilnim in pritrdilnim materialom</t>
  </si>
  <si>
    <t>tip MAGNA3 80-120 F</t>
  </si>
  <si>
    <t xml:space="preserve">        </t>
  </si>
  <si>
    <t xml:space="preserve">kos </t>
  </si>
  <si>
    <t>Elektronska obtočna črpalka za hladno vodo Grundfos ali enakovredna, komplet z gumijastima amortizejema, protiprirobnicama, parozapornim izolacijskim demontažnim plaščem, nastavitvijo delovanja, tesnilnim in pritrdilnim materialom</t>
  </si>
  <si>
    <t>Prirobnična protipovratna loputa z vzmetjo, komplet s protiprirobnicama, pritrdilnim in tesnilnim materialom</t>
  </si>
  <si>
    <t>Prirobnični tripotni preklopni ventil za preklop ogrevanje / hlajenje, komplet s pogonom, protiprirobnicama, pritrdilnim in tesnilnim materialom</t>
  </si>
  <si>
    <t xml:space="preserve">Manometer v okroglem ohišju premera 100 mm                 </t>
  </si>
  <si>
    <t xml:space="preserve">območja od 0 do 6 bar   </t>
  </si>
  <si>
    <t>Termometer v okroglem ohišju premera 100 mm</t>
  </si>
  <si>
    <t>območja od 0 do 80 °C</t>
  </si>
  <si>
    <t>Medeninasta polnilno praznilna pipa s kapo na verižici, komplet s tesnilnim materialom</t>
  </si>
  <si>
    <t>Zalogovnik ogrevne vode iz črne pločevine, s perforirano ploščo za zmanjšano strujanje, izoliran s 100mm izolacije območja uporabe od 0 do 110°C, požarni razred B-s3, d0 po EN 13501-1, toplotna prevodnost &lt; 0,035 WmK, koefic. parozapornosti min. 8000, s prirobničnima priključkoma 2xDN80 ter navojnimi priključki 1xDN20 in 5xDN15, komplet z vsem montažnim materialom</t>
  </si>
  <si>
    <t>vsebine 3000 l</t>
  </si>
  <si>
    <t>Zalogovnik hladne vode iz črne pločevine, antikorozijko zaščiten z epoxi premazom, s perforirano ploščo za zmanjšano strujanje, izoliran z 38mm parozaporne izolacije območja uporabe od -50 do 110°C, požarni razred B-s3, d0 po EN 13501-1, toplotna prevodnost &lt; 0,035 WmK, koefic. parozapornosti min. 10000, s prirobničnima priključkoma 2xDN80 ter navojnimi priključki 1xDN20 in 5xDN15, komplet z vsem montažnim materialom</t>
  </si>
  <si>
    <t>Razdelilnik za dovod oz. povratek ogrevne vode z bombiranima pokrovoma, varjen, iz jeklene cevi, izoliran s 100mm izolacije območja uporabe od -50 do 110°C, požarni razred B-s3, d0 po EN 13501-1, toplotna prevodnost &lt; 0,035 WmK, koefic. parozapornosti min. 8000, s prirobničnimi priključki 1xDN125, 1xDN100, 1xDN80 in navojnimi priključki 3xDN50  in 2xDN20, komplet s tesnilnim in pritrdilnim materialom</t>
  </si>
  <si>
    <t>DN200</t>
  </si>
  <si>
    <t>Razdelilnik za dovod oz. povratek hladne vodez bombiranima pokrovoma, varjen, iz jeklene cevi, izoliran z 38mm parozaporne izolacije območja uporabe od -50 do 110°C, požarni razred B-s3, d0 po EN 13501-1, toplotna prevodnost &lt; 0,035 WmK, koefic. parozapornosti min. 10000, s prirobničnimi priključki 2xDN125, 1xDN100 in navojnimi priključki 1xDN65, 1xDN50, 1xDN32  in 2xDN20, komplet s tesnilnim in pritrdilnim materialom</t>
  </si>
  <si>
    <t>tip SYSTEMWART 500</t>
  </si>
  <si>
    <t>za volumen vode 17.500 l, tlak 1,2 bar in najvišjo temeraturo vode 50 °C</t>
  </si>
  <si>
    <t>Avtomatski odzračevalni lonček, komplet s tesnilnim materialom</t>
  </si>
  <si>
    <t>Jeklena brezšivna cevi iz celega po EN 10216-1 za razvod ogrevanja / hlajenja, vključno z varilnimi fazonskimi kosi po EN 10253, spajanje z varjenjem, z varilnim in pritrdilnim materialom</t>
  </si>
  <si>
    <t xml:space="preserve">Pleskanje jeklenih cevi ogrevne / hladne vode s temeljno barvo po navodilih proizvajalca cevi, po predhodnem čiščenju </t>
  </si>
  <si>
    <t>Press inox cev Viega ali enakovredna, tip Temponox, za razvod ogrevanja / hlajenja, vključno s press faonskimi kosi, spajanje s hladnim stiskanjem, s spojnim in pritrdilnim materialom</t>
  </si>
  <si>
    <t>Ø108 x 1,5 mm</t>
  </si>
  <si>
    <t xml:space="preserve">Pleskanje jeklenih press cevi ogrevne / hladne vode s temeljno barvo po navodilih proizvajalca cevi, po predhodnem čiščenju </t>
  </si>
  <si>
    <t>Tipska držala za cevi za ogrevanje, komplet s pritrdilnim materialom</t>
  </si>
  <si>
    <t>Tipska držala za cevi za hlajenje z izolacijskimi cevnimi objemkami, komplet s pritrdilnim materialom</t>
  </si>
  <si>
    <t>Toplotna izolacija cevi ogrevne vode z gibkimi cevaki iz sintetičnega kavčuka, območje uporabe od -50 do 110°C, požarni razred B-s3, d0 po EN 13501-1, toplotna prevodnost &lt; 0,035 W/mK, koefic. parozapornosti min. 8000</t>
  </si>
  <si>
    <t>DN125 – debeline 100 mm</t>
  </si>
  <si>
    <t xml:space="preserve">  Ø108 – debeline 100 mm v Alu plašču</t>
  </si>
  <si>
    <t xml:space="preserve">  Ø108 – debeline 100 mm</t>
  </si>
  <si>
    <t>Parozaporna toplotna izolacija cevi hladne vode z gibkimi cevaki iz sintetičnega kavčuka, območje uporabe od -50 do 110°C, požarni razred B-s3, d0 po EN 13501-1, toplotna prevodnost &lt; 0,035 WmK, koefic. parozapornosti min. 10000</t>
  </si>
  <si>
    <t>DN125 – debeline  50 mm</t>
  </si>
  <si>
    <t xml:space="preserve">  Ø108 – debeline   50 mm v Alu plašču</t>
  </si>
  <si>
    <t xml:space="preserve">  Ø108 – debeline   50 mm</t>
  </si>
  <si>
    <t>Avtomatski ionski mehčalec vode s filtrom in izmenjevalcem za surovo vodo Nobel ali enakovreden, vključno z by-pass ventilom, vzorčnim ventilom za kontrolo trdote vode, stikalno omaro, prvim polnjenjem soli in programsko avtomatiko, ožičen, priključen na instalacijo, zagnan in pripravljen za obratovanje</t>
  </si>
  <si>
    <t>Grelni kabel za cev Ergo Zorman ali enakovreden, tip GD10, za vgradnjo pod toplotno izolacijo, moči 10W/m, komplet z avtomatiko, regulatorjem in zagonom</t>
  </si>
  <si>
    <t>dolžina kabla</t>
  </si>
  <si>
    <t>KLIMATSKE NAPRAVE ZDRAVSTVENI DOM</t>
  </si>
  <si>
    <t>Prirobnična zaporna krogična pipa, komplet s protiprirobnicama, pritrdilnim in tesnilnim materialom</t>
  </si>
  <si>
    <t>Navojna zaporna kroglična pipa z ročko, komplet s tesnilnim materialom</t>
  </si>
  <si>
    <t>Navojna zaporna kroglična pipa z  ročko z dolgim vretenom, komplet s tesnilnim materialom</t>
  </si>
  <si>
    <t>Navojna protipovratna loputa z vzmetjo, komplet s tesnilnim materialom</t>
  </si>
  <si>
    <t>Navojna dušilna loputa, komplet s tesnilnim materialom</t>
  </si>
  <si>
    <t>Navojni lovilnik nesnage s sitom iz nerjavečega jekla, komplet s tesnilnim materialom</t>
  </si>
  <si>
    <t>Regulacijski ventil Danfoss ali enakovreden za omejitev pretoka vode, toplotno izoliran, tip</t>
  </si>
  <si>
    <t>Regulacijski ventil Danfoss ali enakovreden za omejitev pretoka vode, parozaporno izoliran, tip</t>
  </si>
  <si>
    <t>Ø88,9 x 1,5 mm</t>
  </si>
  <si>
    <t>Ø76,1 x 1,5 mm</t>
  </si>
  <si>
    <t>Ø35,0 x 1,5 mm</t>
  </si>
  <si>
    <t>Ø28,0 x 1,2 mm</t>
  </si>
  <si>
    <t>Ø22,0 x 1,2 mm</t>
  </si>
  <si>
    <t>Ø88,9 – debeline 86 mm v Alu plašču</t>
  </si>
  <si>
    <t>Ø88,9 – debeline 86 mm</t>
  </si>
  <si>
    <t>Ø88,9 – debeline 43 mm</t>
  </si>
  <si>
    <t>Ø35,0 – debeline 32 mm v Alu plašču</t>
  </si>
  <si>
    <t>Ø35,0 – debeline 32 mm</t>
  </si>
  <si>
    <t>Ø35,0 – debeline 19 mm</t>
  </si>
  <si>
    <t>Ø28,0 – debeline 26 mm v Alu plašču</t>
  </si>
  <si>
    <t>Ø28,0 – debeline 26 mm</t>
  </si>
  <si>
    <t>Ø22,0 – debeline 20 mm v Alu plašču</t>
  </si>
  <si>
    <t>Ø22,0 – debeline 20 mm</t>
  </si>
  <si>
    <t>Ø88,9 – debeline 50 mm v Alu plašču</t>
  </si>
  <si>
    <t>Ø88,9 – debeline 50 mm</t>
  </si>
  <si>
    <t>Ø88,9 – debeline 38 mm</t>
  </si>
  <si>
    <t>Ø28,0 – debeline 32 mm v Alu plašču</t>
  </si>
  <si>
    <t>Požarna zaščita prehoda cevi med požarnimi sektorji, obojestranska, označena, za press inox izolirano cev</t>
  </si>
  <si>
    <t>KLIMATSKI NAPRAVI LEKARNA</t>
  </si>
  <si>
    <t>Navojna zaporna kroglična pipa z ročko z dolgim vretenom, komplet s tesnilnim materialom</t>
  </si>
  <si>
    <t>Elektronska obtočna črpalka za ogrevno vodo Grundfos ali enakovredna, komplet z gumijastima amortizejema, navojnima holandcema, izolacijskim demontažnim plaščem, nastavitvijo delovanja, tesnilnim in pritrdilnim materialom</t>
  </si>
  <si>
    <t>Elektronska obtočna črpalka za hladno vodo Grundfos ali enakovredna, komplet z gumijastima amortizejema, navojnima holandcema, parozapornim izolacijskim demontažnim plaščem, nastavitvijo delovanja, tesnilnim in pritrdilnim materialom</t>
  </si>
  <si>
    <t>tip MAGNA3 25-60</t>
  </si>
  <si>
    <t>Ø54,0 x 1,5 mm</t>
  </si>
  <si>
    <t>Ø42,0 x 1,5 mm</t>
  </si>
  <si>
    <t>Ø54,0 – debeline 52 mm</t>
  </si>
  <si>
    <t>Ø42,0 – debeline 40 mm</t>
  </si>
  <si>
    <t>VENTILATORSKI KONVEKTORJI IN RADIATORJI ZDRAVSTVENI DOM</t>
  </si>
  <si>
    <t>Navojni poševnosedežni regulacijski ventil, komplet s tesnilnim materialom</t>
  </si>
  <si>
    <t>tip TPE2 80-150 N-A-F-A-BQQE-HWB</t>
  </si>
  <si>
    <t>tip TPE2 100-180 N-AI-F-A-BQBE-IWB</t>
  </si>
  <si>
    <t>Kasetni ventilatorski konvektor z masko z nastavljivimi smermi izpihovanja za postavitev v spuščeni strop Aermec ali enakovreden, z vgrajenim grelnikom in hladilnikom za štiricevni sistem, filtrom, lovilno kadičko za kondenzat s črpalko in odtokom, ventilatorjem z inverterskim elektromotorjem z vhodom 0 - 10 V, komplet s pritrdilnim in nosilnim materialom</t>
  </si>
  <si>
    <t>model VECI 30 (KA212)</t>
  </si>
  <si>
    <t>model VECI 20 (KA111, KA112 in KA122)</t>
  </si>
  <si>
    <t>Kasetni ventilatorski konvektor z masko za postavitev v spuščeni strop Aermec ali enakovreden, z vgrajenim grelnikom in hladilnikom za štiricevni sistem, filtrom, lovilno kadičko za kondenzat s črpalko in odtokom, ventilatorjem z inverterskim elektromotorjem z vhodom 0 - 10 V, komplet s pritrdilnim in nosilnim materialom</t>
  </si>
  <si>
    <t>model FCLI64VL (KB312 in KB331)</t>
  </si>
  <si>
    <t>model FCLI44VL (KB413 in 432)</t>
  </si>
  <si>
    <t>Relejski vmesik za krmiljenje več konvektorjev z enim termostarom Aermec ali enakovreden, komplet s pritrdilnim materialom, ožičen</t>
  </si>
  <si>
    <t>model SIT3</t>
  </si>
  <si>
    <t>OP.:</t>
  </si>
  <si>
    <t>Termostati konvektorskega ogrevanja / hlajenja so zajeti v popisu CNS-a</t>
  </si>
  <si>
    <t>Navojna zaporna kroglična pipa z dolgim vretenom, komplet s tesnilnim materialom</t>
  </si>
  <si>
    <t>Panelni toplovodni radiator Vogel&amp;Noot ali enakovreden, komplet s pripadajočo odzračevalno pipico, konzolami in držali ter pritrdilnim materialom</t>
  </si>
  <si>
    <t>tip 22 / 105, višine 900 mm, širine 720 mm (R7910)</t>
  </si>
  <si>
    <t>tip 22 / 105, višine 900 mm, širine 400 mm (R4910)</t>
  </si>
  <si>
    <t>tip 21-S/ 80, višine 600 mm, širine 520 mm (R5608)</t>
  </si>
  <si>
    <t>Dinamični radiatorski ventil z regulatorjem diferenčnega tlaka Danfoss ali enakovreden, komplet s termostatsko glavo in pritrdilnim materialom, tip</t>
  </si>
  <si>
    <t>RA-DV kotni DN 10</t>
  </si>
  <si>
    <t>Radiatorski kotni zaporni holandec, komplet s pritrdilnim materialom</t>
  </si>
  <si>
    <t>DN 10</t>
  </si>
  <si>
    <t>Ø108,0 x 1,5 mm</t>
  </si>
  <si>
    <t>Ø  88,9 x 1,5 mm</t>
  </si>
  <si>
    <t>Ø  76,1 x 1,5 mm</t>
  </si>
  <si>
    <t>Ø  54,0 x 1,5 mm</t>
  </si>
  <si>
    <t>Ø  42,0 x 1,5 mm</t>
  </si>
  <si>
    <t>Ø  35,0 x 1,5 mm</t>
  </si>
  <si>
    <t>Ø  28,0 x 1,2 mm</t>
  </si>
  <si>
    <t>Ø  22,0 x 1,2 mm</t>
  </si>
  <si>
    <t>Ø  18,0 x 1,0 mm</t>
  </si>
  <si>
    <t>Ø  15,0 x 1,0 mm</t>
  </si>
  <si>
    <t>Ø  12,0 x 1,0 mm</t>
  </si>
  <si>
    <t>Ø108,0 – debeline 100 mm</t>
  </si>
  <si>
    <t>Ø108,0 – debeline   50 mm</t>
  </si>
  <si>
    <t>Ø  88,9 – debeline   43 mm</t>
  </si>
  <si>
    <t>Ø  76,1 – debeline   38 mm</t>
  </si>
  <si>
    <t>Ø  54,0 – debeline   26 mm</t>
  </si>
  <si>
    <t>Ø  42,0 – debeline   40 mm</t>
  </si>
  <si>
    <t>Ø  42,0 – debeline   20 mm</t>
  </si>
  <si>
    <t>Ø  35,0 – debeline   19 mm</t>
  </si>
  <si>
    <t>Ø  28,0 – debeline   19 mm</t>
  </si>
  <si>
    <t>Ø  22,0 – debeline   19 mm</t>
  </si>
  <si>
    <t>Ø  18,0 – debeline   19 mm</t>
  </si>
  <si>
    <t>Ø  15,0 – debeline   13 mm</t>
  </si>
  <si>
    <t>Ø  12,0 – debeline     6 mm</t>
  </si>
  <si>
    <t>DN125 – debeline 50 mm</t>
  </si>
  <si>
    <t>DN125 – debeline 38 mm</t>
  </si>
  <si>
    <t>Ø108,0 – debeline 38 mm</t>
  </si>
  <si>
    <t>Ø  76,1 – debeline 38 mm</t>
  </si>
  <si>
    <t>Ø  54,0 – debeline 50 mm</t>
  </si>
  <si>
    <t>Ø  54,0 – debeline 38 mm</t>
  </si>
  <si>
    <t>Ø  42,0 – debeline 32 mm</t>
  </si>
  <si>
    <t>Ø  35,0 – debeline 32 mm</t>
  </si>
  <si>
    <t>Ø  28,0 – debeline 19 mm</t>
  </si>
  <si>
    <t>Ø  22,0 – debeline 19 mm</t>
  </si>
  <si>
    <t>Ø  18,0 – debeline 19 mm</t>
  </si>
  <si>
    <t>Ø18,0 x 1,0 mm</t>
  </si>
  <si>
    <t>Ø15,0 x 1,0 mm</t>
  </si>
  <si>
    <t>Predizolirana cev za odvod kondenza dolžine 500 mm, komplet s fazonskim kosi, spojnim in pritrdilnim materialom</t>
  </si>
  <si>
    <t xml:space="preserve">Ø20/Ø26 mm </t>
  </si>
  <si>
    <t>Trda debelostenska PVC cev PN10 za izdelavo bazenskih cevnih inštalacij, med seboj spajana z lepilom za PVC, komplet s PVC fazonskimi kosi, obešali in spojkami</t>
  </si>
  <si>
    <t>PP kanalizacijska cev, medsebojno spajana z natikanjem, vključno s PP fazonskimi kosi in gumi tesnili</t>
  </si>
  <si>
    <t>PP zidni sifon za kondenz, komplet s pritrdilnim in tesnilnim materialom</t>
  </si>
  <si>
    <t>Požarna zaščita prehoda cevi med požarnimi sektorji, obojestranska, označena</t>
  </si>
  <si>
    <t>za PVC cev DN 32</t>
  </si>
  <si>
    <t>VENTILATORSKI KONVEKTORJI IN RADIATOR LEKARNA</t>
  </si>
  <si>
    <t>tip MAGNA3 32-80</t>
  </si>
  <si>
    <t>tip MAGNA3 40-100 F</t>
  </si>
  <si>
    <t>Ø12,0 x 1,0 mm</t>
  </si>
  <si>
    <t>Ø54,0 – debeline   52 mm</t>
  </si>
  <si>
    <t>Ø42,0 – debeline   40 mm</t>
  </si>
  <si>
    <t>Ø42,0 – debeline   20 mm</t>
  </si>
  <si>
    <t>Ø35,0 – debeline   32 mm</t>
  </si>
  <si>
    <t>Ø28,0 – debeline   26 mm</t>
  </si>
  <si>
    <t>Ø28,0 – debeline   19 mm</t>
  </si>
  <si>
    <t>Ø22,0 – debeline   19 mm</t>
  </si>
  <si>
    <t>Ø18,0 – debeline   19 mm</t>
  </si>
  <si>
    <t>Ø15,0 – debeline   13 mm</t>
  </si>
  <si>
    <t>Ø12,0 – debeline     6 mm</t>
  </si>
  <si>
    <t>SERVERJI ZDRAVSTVENI DOM</t>
  </si>
  <si>
    <t>Split toplotna črpalka Mitsubishi electric ali enakovredna sestavljena iz:</t>
  </si>
  <si>
    <t>Zunanje enote tip PUZ-ZM35VKA2 z vgrajenim inverterskim kompresorjem, aksialnim ventilatorjem, kondenzatorjem – uparjalnikom v ohišju in ekološkim freonom</t>
  </si>
  <si>
    <t>Notranje stenske enote tip PKA-M35LAL2 z vgrajenim ventilatorjem, freonskim uparjalnikom kondenzatorjem, vpihovalno in sesalno odprtino za obtočni zrak, filtrom ter žičnim stenskim upravljalnikom, komplet s pritrdilnim materialom. Z vmesnikom za navezavo notranje enote na CNS modbus TCP, komplet s kabliranjem</t>
  </si>
  <si>
    <t>hladilne moči 3,60kW pri temp. prostora 27°C in zunanji temp. 35°C</t>
  </si>
  <si>
    <t>priključne el. moči 0,86 kW, 230 V, 50 Hz</t>
  </si>
  <si>
    <t>Tipska nosilca za postavitev zunanje enote na fasado ali na betonski podstavek, komplet s štirimi amortizerji in pritrdilnim materialom</t>
  </si>
  <si>
    <t>Polica za vodenje para freonskih cevi pod stropom etaže</t>
  </si>
  <si>
    <t>dim 80x30mm</t>
  </si>
  <si>
    <t>Bakrene cevi za freonsko povezavo zunanje in notranjih enot, kompletpredizolirane s parozaporno toplotno izolacijo s plastificiranim zunanjim plaščem, z lepilnim materialom ter lepilnimi trakovi za spoje, speljane v zaščitni cevi</t>
  </si>
  <si>
    <t>1/2” - dz = Ø12,70 mm</t>
  </si>
  <si>
    <t>1/4” - dz = Ø  6,35 mm</t>
  </si>
  <si>
    <t>Električno kabliranje vključno z zaščitno cevjo med zunanjo in notranjimi enotami po navodilih proizvajalca</t>
  </si>
  <si>
    <t>Požarna zaščita prehoda para freonskih cevi in krmilnega kabla pri prehodu med požarnimi sektorji, obojestranska, označena</t>
  </si>
  <si>
    <t>Izolacija para freonskih cevi in krmilnega kabla na strehi z aluminijsko oblogo</t>
  </si>
  <si>
    <t>Tlačni preizkus ustreznega tlaka na visokotlačni strani po navodih proizvajalca</t>
  </si>
  <si>
    <t>Vakumiranje freonske inštalacije s črpalko za absolutni tlak ter izsuševanje</t>
  </si>
  <si>
    <t>Polnitev sistema s freonom  in zagon</t>
  </si>
  <si>
    <t>SERVER LEKARNA</t>
  </si>
  <si>
    <t>ROBOTIZIRANO SKLADIŠČE LEKARNA</t>
  </si>
  <si>
    <t>Notranje kanalske enote tip PEAD-M35JA2 z vgrajenim ventilatorjem, freonskim uparjalnikom kondenzatorjem, vpihovalno in sesalno odprtino za obtočni zrak, filtrom fleksibilnim priključkom za priključitev vpihovalnega kanala ter žičnim stenskim upravljalnikom, komplet s pritrdilnim materialom. Z vmesnikom za navezavo notranje enote na CNS modbus TCP, komplet s kabliranjem</t>
  </si>
  <si>
    <t>ogrevne moči 4,10kW pri temp. prostora 20°C in zunanji temp. 7°C</t>
  </si>
  <si>
    <t>HLAJENJE KLIMATSKE NAPRAVE ASEPTIKA - LEKARNA</t>
  </si>
  <si>
    <t>Split sistem Mitsubishi electric ali enakovreden, za priključitev na DX hladilnik / grelnik klimatske naprave, sestavljen iz :</t>
  </si>
  <si>
    <t>Koračnega krmilnika kapac. z žičnim upravljalnikom tip PAC-IF013B-E</t>
  </si>
  <si>
    <t>Polnjenje sistema z dodatno količino hladilnega sredstva R410A</t>
  </si>
  <si>
    <t>OGREVANJE PITNE VODE - ZDRAVSTVENI DOM</t>
  </si>
  <si>
    <t>tip MAGNA1 32-80</t>
  </si>
  <si>
    <t>H = 55-65 kPa</t>
  </si>
  <si>
    <t>Navojna nepovratna loputa, komplet s tesnilnim materialom</t>
  </si>
  <si>
    <t>Tripotni regulacijski ventil, komplet s pogonom, avtomatiko za regulacijo temperature vode, vsemi tipali in tesnilnim materialom</t>
  </si>
  <si>
    <t>Navojni feksibilen cevni priključek, komplet s tesnilnim materialom</t>
  </si>
  <si>
    <t>tip WPB-35-1 XHT</t>
  </si>
  <si>
    <t>Navojno pretočno stikalo, komplet s tesnilnim materialom</t>
  </si>
  <si>
    <t>Ploščati prenosnik toplote za gretje pitne vode iz nerjavečega jekla AISI316 s priključki, komplet z izolacijskim demontažnim plaščem in pritrdilnim materialom</t>
  </si>
  <si>
    <t>primarna stran 65/58°C (ogrevna voda)</t>
  </si>
  <si>
    <t>sekundarna stran: 50/60°C (pitna voda)</t>
  </si>
  <si>
    <t>DN20</t>
  </si>
  <si>
    <t>Zaprta raztezna posoda predtlaka 1,5 bar, komplet z nosilcem in  servisnim ventilom, pritrdilnim in tesnilnim materialom</t>
  </si>
  <si>
    <t>vsebine 20 l</t>
  </si>
  <si>
    <t xml:space="preserve">območja od 0 do 4 bar   </t>
  </si>
  <si>
    <t>Ø54 – debeline 52 mm</t>
  </si>
  <si>
    <t>Uregulacija armatur in nastavitev avtomatske regulacije</t>
  </si>
  <si>
    <t>Nastavitev delovanja sistema ogrevanja in hlajenja s poizkusnim obratovanjem</t>
  </si>
  <si>
    <t>Pripravljalna dela, zarisovanje, polnjenje in odzračevanje inštalacije, tlačni preizkusi, zagoni naprav in zaključna dela</t>
  </si>
  <si>
    <r>
      <t>Q</t>
    </r>
    <r>
      <rPr>
        <vertAlign val="subscript"/>
        <sz val="10"/>
        <rFont val="Arial Narrow"/>
        <family val="2"/>
        <charset val="238"/>
      </rPr>
      <t>g</t>
    </r>
    <r>
      <rPr>
        <sz val="10"/>
        <rFont val="Arial Narrow"/>
        <family val="2"/>
        <charset val="238"/>
      </rPr>
      <t>= 252,2 kW, t</t>
    </r>
    <r>
      <rPr>
        <vertAlign val="subscript"/>
        <sz val="10"/>
        <rFont val="Arial Narrow"/>
        <family val="2"/>
        <charset val="238"/>
      </rPr>
      <t>v</t>
    </r>
    <r>
      <rPr>
        <sz val="10"/>
        <rFont val="Arial Narrow"/>
        <family val="2"/>
        <charset val="238"/>
      </rPr>
      <t>=40/45°C, t</t>
    </r>
    <r>
      <rPr>
        <vertAlign val="subscript"/>
        <sz val="10"/>
        <rFont val="Arial Narrow"/>
        <family val="2"/>
        <charset val="238"/>
      </rPr>
      <t>z</t>
    </r>
    <r>
      <rPr>
        <sz val="10"/>
        <rFont val="Arial Narrow"/>
        <family val="2"/>
        <charset val="238"/>
      </rPr>
      <t>= 7°C, COP= 3,19</t>
    </r>
  </si>
  <si>
    <r>
      <t>Q</t>
    </r>
    <r>
      <rPr>
        <vertAlign val="subscript"/>
        <sz val="10"/>
        <rFont val="Arial Narrow"/>
        <family val="2"/>
        <charset val="238"/>
      </rPr>
      <t>g</t>
    </r>
    <r>
      <rPr>
        <sz val="10"/>
        <rFont val="Arial Narrow"/>
        <family val="2"/>
        <charset val="238"/>
      </rPr>
      <t>= 184,0 kW, t</t>
    </r>
    <r>
      <rPr>
        <vertAlign val="subscript"/>
        <sz val="10"/>
        <rFont val="Arial Narrow"/>
        <family val="2"/>
        <charset val="238"/>
      </rPr>
      <t>v</t>
    </r>
    <r>
      <rPr>
        <sz val="10"/>
        <rFont val="Arial Narrow"/>
        <family val="2"/>
        <charset val="238"/>
      </rPr>
      <t>=40/45°C, t</t>
    </r>
    <r>
      <rPr>
        <vertAlign val="subscript"/>
        <sz val="10"/>
        <rFont val="Arial Narrow"/>
        <family val="2"/>
        <charset val="238"/>
      </rPr>
      <t>z</t>
    </r>
    <r>
      <rPr>
        <sz val="10"/>
        <rFont val="Arial Narrow"/>
        <family val="2"/>
        <charset val="238"/>
      </rPr>
      <t>= 0°C, COP= 2,52</t>
    </r>
  </si>
  <si>
    <r>
      <t>Q</t>
    </r>
    <r>
      <rPr>
        <vertAlign val="subscript"/>
        <sz val="10"/>
        <rFont val="Arial Narrow"/>
        <family val="2"/>
        <charset val="238"/>
      </rPr>
      <t>h</t>
    </r>
    <r>
      <rPr>
        <sz val="10"/>
        <rFont val="Arial Narrow"/>
        <family val="2"/>
        <charset val="238"/>
      </rPr>
      <t>= 243,7 kW, t</t>
    </r>
    <r>
      <rPr>
        <vertAlign val="subscript"/>
        <sz val="10"/>
        <rFont val="Arial Narrow"/>
        <family val="2"/>
        <charset val="238"/>
      </rPr>
      <t>v</t>
    </r>
    <r>
      <rPr>
        <sz val="10"/>
        <rFont val="Arial Narrow"/>
        <family val="2"/>
        <charset val="238"/>
      </rPr>
      <t>=12/  7°C, t</t>
    </r>
    <r>
      <rPr>
        <vertAlign val="subscript"/>
        <sz val="10"/>
        <rFont val="Arial Narrow"/>
        <family val="2"/>
        <charset val="238"/>
      </rPr>
      <t>z</t>
    </r>
    <r>
      <rPr>
        <sz val="10"/>
        <rFont val="Arial Narrow"/>
        <family val="2"/>
        <charset val="238"/>
      </rPr>
      <t>=35°C, EER= 3,23</t>
    </r>
  </si>
  <si>
    <r>
      <t>Q</t>
    </r>
    <r>
      <rPr>
        <vertAlign val="subscript"/>
        <sz val="10"/>
        <rFont val="Arial Narrow"/>
        <family val="2"/>
        <charset val="238"/>
      </rPr>
      <t>g</t>
    </r>
    <r>
      <rPr>
        <sz val="10"/>
        <rFont val="Arial Narrow"/>
        <family val="2"/>
        <charset val="238"/>
      </rPr>
      <t>= 292,5 kW in Q</t>
    </r>
    <r>
      <rPr>
        <vertAlign val="subscript"/>
        <sz val="10"/>
        <rFont val="Arial Narrow"/>
        <family val="2"/>
        <charset val="238"/>
      </rPr>
      <t>h</t>
    </r>
    <r>
      <rPr>
        <sz val="10"/>
        <rFont val="Arial Narrow"/>
        <family val="2"/>
        <charset val="238"/>
      </rPr>
      <t>= 228,3 kW pri hlajenju z rekup. toplote, TER= 7,70</t>
    </r>
  </si>
  <si>
    <r>
      <t>P</t>
    </r>
    <r>
      <rPr>
        <vertAlign val="subscript"/>
        <sz val="10"/>
        <rFont val="Arial Narrow"/>
        <family val="2"/>
        <charset val="238"/>
      </rPr>
      <t>el</t>
    </r>
    <r>
      <rPr>
        <sz val="10"/>
        <rFont val="Arial Narrow"/>
        <family val="2"/>
        <charset val="238"/>
      </rPr>
      <t>= 75,5 k W, 400 V, 50 Hz</t>
    </r>
  </si>
  <si>
    <r>
      <t>O</t>
    </r>
    <r>
      <rPr>
        <vertAlign val="subscript"/>
        <sz val="10"/>
        <rFont val="Arial Narrow"/>
        <family val="2"/>
        <charset val="238"/>
      </rPr>
      <t>g</t>
    </r>
    <r>
      <rPr>
        <sz val="10"/>
        <rFont val="Arial Narrow"/>
        <family val="2"/>
        <charset val="238"/>
      </rPr>
      <t>= 202,6 kW, t</t>
    </r>
    <r>
      <rPr>
        <vertAlign val="subscript"/>
        <sz val="10"/>
        <rFont val="Arial Narrow"/>
        <family val="2"/>
        <charset val="238"/>
      </rPr>
      <t>v</t>
    </r>
    <r>
      <rPr>
        <sz val="10"/>
        <rFont val="Arial Narrow"/>
        <family val="2"/>
        <charset val="238"/>
      </rPr>
      <t>=40/45°C, t</t>
    </r>
    <r>
      <rPr>
        <vertAlign val="subscript"/>
        <sz val="10"/>
        <rFont val="Arial Narrow"/>
        <family val="2"/>
        <charset val="238"/>
      </rPr>
      <t>z</t>
    </r>
    <r>
      <rPr>
        <sz val="10"/>
        <rFont val="Arial Narrow"/>
        <family val="2"/>
        <charset val="238"/>
      </rPr>
      <t>= 0°C, COP= 2,47</t>
    </r>
  </si>
  <si>
    <r>
      <t>O</t>
    </r>
    <r>
      <rPr>
        <vertAlign val="subscript"/>
        <sz val="10"/>
        <rFont val="Arial Narrow"/>
        <family val="2"/>
        <charset val="238"/>
      </rPr>
      <t>h</t>
    </r>
    <r>
      <rPr>
        <sz val="10"/>
        <rFont val="Arial Narrow"/>
        <family val="2"/>
        <charset val="238"/>
      </rPr>
      <t>= 265,0 kW, t</t>
    </r>
    <r>
      <rPr>
        <vertAlign val="subscript"/>
        <sz val="10"/>
        <rFont val="Arial Narrow"/>
        <family val="2"/>
        <charset val="238"/>
      </rPr>
      <t>v</t>
    </r>
    <r>
      <rPr>
        <sz val="10"/>
        <rFont val="Arial Narrow"/>
        <family val="2"/>
        <charset val="238"/>
      </rPr>
      <t>=12/  7°C, t</t>
    </r>
    <r>
      <rPr>
        <vertAlign val="subscript"/>
        <sz val="10"/>
        <rFont val="Arial Narrow"/>
        <family val="2"/>
        <charset val="238"/>
      </rPr>
      <t>z</t>
    </r>
    <r>
      <rPr>
        <sz val="10"/>
        <rFont val="Arial Narrow"/>
        <family val="2"/>
        <charset val="238"/>
      </rPr>
      <t>=35°C, EER= 3,09</t>
    </r>
  </si>
  <si>
    <r>
      <t>P</t>
    </r>
    <r>
      <rPr>
        <vertAlign val="subscript"/>
        <sz val="10"/>
        <rFont val="Arial Narrow"/>
        <family val="2"/>
        <charset val="238"/>
      </rPr>
      <t>el</t>
    </r>
    <r>
      <rPr>
        <sz val="10"/>
        <rFont val="Arial Narrow"/>
        <family val="2"/>
        <charset val="238"/>
      </rPr>
      <t>= 68,3 k W, 400 V, 50 Hz</t>
    </r>
  </si>
  <si>
    <r>
      <t>DN 125, k</t>
    </r>
    <r>
      <rPr>
        <vertAlign val="subscript"/>
        <sz val="10"/>
        <rFont val="Arial Narrow"/>
        <family val="2"/>
        <charset val="238"/>
      </rPr>
      <t>vs</t>
    </r>
    <r>
      <rPr>
        <sz val="10"/>
        <rFont val="Arial Narrow"/>
        <family val="2"/>
        <charset val="238"/>
      </rPr>
      <t>=365m</t>
    </r>
    <r>
      <rPr>
        <vertAlign val="superscript"/>
        <sz val="10"/>
        <rFont val="Arial Narrow"/>
        <family val="2"/>
        <charset val="238"/>
      </rPr>
      <t>3</t>
    </r>
    <r>
      <rPr>
        <sz val="10"/>
        <rFont val="Arial Narrow"/>
        <family val="2"/>
        <charset val="238"/>
      </rPr>
      <t>/h</t>
    </r>
  </si>
  <si>
    <r>
      <t>G= 43,5 m</t>
    </r>
    <r>
      <rPr>
        <vertAlign val="superscript"/>
        <sz val="10"/>
        <rFont val="Arial Narrow"/>
        <family val="2"/>
        <charset val="238"/>
      </rPr>
      <t>3</t>
    </r>
    <r>
      <rPr>
        <sz val="10"/>
        <rFont val="Arial Narrow"/>
        <family val="2"/>
        <charset val="238"/>
      </rPr>
      <t>/h, H= 80 kPa</t>
    </r>
  </si>
  <si>
    <r>
      <t>N</t>
    </r>
    <r>
      <rPr>
        <vertAlign val="subscript"/>
        <sz val="10"/>
        <rFont val="Arial Narrow"/>
        <family val="2"/>
        <charset val="238"/>
      </rPr>
      <t>m</t>
    </r>
    <r>
      <rPr>
        <sz val="10"/>
        <rFont val="Arial Narrow"/>
        <family val="2"/>
        <charset val="238"/>
      </rPr>
      <t>= 1496 W, 230 V, 50 Hz</t>
    </r>
  </si>
  <si>
    <r>
      <t>G= 41,9 m</t>
    </r>
    <r>
      <rPr>
        <vertAlign val="superscript"/>
        <sz val="10"/>
        <rFont val="Arial Narrow"/>
        <family val="2"/>
        <charset val="238"/>
      </rPr>
      <t>3</t>
    </r>
    <r>
      <rPr>
        <sz val="10"/>
        <rFont val="Arial Narrow"/>
        <family val="2"/>
        <charset val="238"/>
      </rPr>
      <t>/h, H= 75 kPa</t>
    </r>
  </si>
  <si>
    <r>
      <t>tip AC 60, za pretok do 1,80 m</t>
    </r>
    <r>
      <rPr>
        <vertAlign val="superscript"/>
        <sz val="10"/>
        <rFont val="Arial Narrow"/>
        <family val="2"/>
        <charset val="238"/>
      </rPr>
      <t>3</t>
    </r>
    <r>
      <rPr>
        <sz val="10"/>
        <rFont val="Arial Narrow"/>
        <family val="2"/>
        <charset val="238"/>
      </rPr>
      <t>/h</t>
    </r>
  </si>
  <si>
    <r>
      <t>G= 35,71 m</t>
    </r>
    <r>
      <rPr>
        <vertAlign val="superscript"/>
        <sz val="10"/>
        <rFont val="Arial Narrow"/>
        <family val="2"/>
        <charset val="238"/>
      </rPr>
      <t>3</t>
    </r>
    <r>
      <rPr>
        <sz val="10"/>
        <rFont val="Arial Narrow"/>
        <family val="2"/>
        <charset val="238"/>
      </rPr>
      <t>/h, H= 105 kPa</t>
    </r>
  </si>
  <si>
    <r>
      <t>N</t>
    </r>
    <r>
      <rPr>
        <vertAlign val="subscript"/>
        <sz val="10"/>
        <rFont val="Arial Narrow"/>
        <family val="2"/>
        <charset val="238"/>
      </rPr>
      <t>m</t>
    </r>
    <r>
      <rPr>
        <sz val="10"/>
        <rFont val="Arial Narrow"/>
        <family val="2"/>
        <charset val="238"/>
      </rPr>
      <t>= 1500 W, 400 V, 50 Hz</t>
    </r>
  </si>
  <si>
    <r>
      <t>G= 58,10 m</t>
    </r>
    <r>
      <rPr>
        <vertAlign val="superscript"/>
        <sz val="10"/>
        <rFont val="Arial Narrow"/>
        <family val="2"/>
        <charset val="238"/>
      </rPr>
      <t>3</t>
    </r>
    <r>
      <rPr>
        <sz val="10"/>
        <rFont val="Arial Narrow"/>
        <family val="2"/>
        <charset val="238"/>
      </rPr>
      <t>/h, H= 100 kPa</t>
    </r>
  </si>
  <si>
    <r>
      <t>N</t>
    </r>
    <r>
      <rPr>
        <vertAlign val="subscript"/>
        <sz val="10"/>
        <rFont val="Arial Narrow"/>
        <family val="2"/>
        <charset val="238"/>
      </rPr>
      <t>m</t>
    </r>
    <r>
      <rPr>
        <sz val="10"/>
        <rFont val="Arial Narrow"/>
        <family val="2"/>
        <charset val="238"/>
      </rPr>
      <t>= 2200 W, 400 V, 50 Hz</t>
    </r>
  </si>
  <si>
    <r>
      <t>V</t>
    </r>
    <r>
      <rPr>
        <vertAlign val="subscript"/>
        <sz val="10"/>
        <rFont val="Arial Narrow"/>
        <family val="2"/>
        <charset val="238"/>
      </rPr>
      <t>z</t>
    </r>
    <r>
      <rPr>
        <sz val="10"/>
        <rFont val="Arial Narrow"/>
        <family val="2"/>
        <charset val="238"/>
      </rPr>
      <t>= 309 m</t>
    </r>
    <r>
      <rPr>
        <vertAlign val="superscript"/>
        <sz val="10"/>
        <rFont val="Arial Narrow"/>
        <family val="2"/>
        <charset val="238"/>
      </rPr>
      <t>3</t>
    </r>
    <r>
      <rPr>
        <sz val="10"/>
        <rFont val="Arial Narrow"/>
        <family val="2"/>
        <charset val="238"/>
      </rPr>
      <t>/h v srednji hitrosti</t>
    </r>
  </si>
  <si>
    <r>
      <t>Q</t>
    </r>
    <r>
      <rPr>
        <vertAlign val="subscript"/>
        <sz val="10"/>
        <rFont val="Arial Narrow"/>
        <family val="2"/>
        <charset val="238"/>
      </rPr>
      <t>g</t>
    </r>
    <r>
      <rPr>
        <sz val="10"/>
        <rFont val="Arial Narrow"/>
        <family val="2"/>
        <charset val="238"/>
      </rPr>
      <t>= 1046 kW, t</t>
    </r>
    <r>
      <rPr>
        <vertAlign val="subscript"/>
        <sz val="10"/>
        <rFont val="Arial Narrow"/>
        <family val="2"/>
        <charset val="238"/>
      </rPr>
      <t>p</t>
    </r>
    <r>
      <rPr>
        <sz val="10"/>
        <rFont val="Arial Narrow"/>
        <family val="2"/>
        <charset val="238"/>
      </rPr>
      <t>=20°C, t</t>
    </r>
    <r>
      <rPr>
        <vertAlign val="subscript"/>
        <sz val="10"/>
        <rFont val="Arial Narrow"/>
        <family val="2"/>
        <charset val="238"/>
      </rPr>
      <t>v</t>
    </r>
    <r>
      <rPr>
        <sz val="10"/>
        <rFont val="Arial Narrow"/>
        <family val="2"/>
        <charset val="238"/>
      </rPr>
      <t>=45/40°C</t>
    </r>
  </si>
  <si>
    <r>
      <t>Q</t>
    </r>
    <r>
      <rPr>
        <vertAlign val="subscript"/>
        <sz val="10"/>
        <rFont val="Arial Narrow"/>
        <family val="2"/>
        <charset val="238"/>
      </rPr>
      <t>h</t>
    </r>
    <r>
      <rPr>
        <sz val="10"/>
        <rFont val="Arial Narrow"/>
        <family val="2"/>
        <charset val="238"/>
      </rPr>
      <t>= 1432 W, t</t>
    </r>
    <r>
      <rPr>
        <vertAlign val="subscript"/>
        <sz val="10"/>
        <rFont val="Arial Narrow"/>
        <family val="2"/>
        <charset val="238"/>
      </rPr>
      <t>p</t>
    </r>
    <r>
      <rPr>
        <sz val="10"/>
        <rFont val="Arial Narrow"/>
        <family val="2"/>
        <charset val="238"/>
      </rPr>
      <t>=27°C, t</t>
    </r>
    <r>
      <rPr>
        <vertAlign val="subscript"/>
        <sz val="10"/>
        <rFont val="Arial Narrow"/>
        <family val="2"/>
        <charset val="238"/>
      </rPr>
      <t>v</t>
    </r>
    <r>
      <rPr>
        <sz val="10"/>
        <rFont val="Arial Narrow"/>
        <family val="2"/>
        <charset val="238"/>
      </rPr>
      <t>=  7/12°C</t>
    </r>
  </si>
  <si>
    <r>
      <t>V</t>
    </r>
    <r>
      <rPr>
        <vertAlign val="subscript"/>
        <sz val="10"/>
        <rFont val="Arial Narrow"/>
        <family val="2"/>
        <charset val="238"/>
      </rPr>
      <t>z</t>
    </r>
    <r>
      <rPr>
        <sz val="10"/>
        <rFont val="Arial Narrow"/>
        <family val="2"/>
        <charset val="238"/>
      </rPr>
      <t>= 194 m</t>
    </r>
    <r>
      <rPr>
        <vertAlign val="superscript"/>
        <sz val="10"/>
        <rFont val="Arial Narrow"/>
        <family val="2"/>
        <charset val="238"/>
      </rPr>
      <t>3</t>
    </r>
    <r>
      <rPr>
        <sz val="10"/>
        <rFont val="Arial Narrow"/>
        <family val="2"/>
        <charset val="238"/>
      </rPr>
      <t>/h v srednji hitrosti</t>
    </r>
  </si>
  <si>
    <r>
      <t>Q</t>
    </r>
    <r>
      <rPr>
        <vertAlign val="subscript"/>
        <sz val="10"/>
        <rFont val="Arial Narrow"/>
        <family val="2"/>
        <charset val="238"/>
      </rPr>
      <t>g</t>
    </r>
    <r>
      <rPr>
        <sz val="10"/>
        <rFont val="Arial Narrow"/>
        <family val="2"/>
        <charset val="238"/>
      </rPr>
      <t>= 641 kW, t</t>
    </r>
    <r>
      <rPr>
        <vertAlign val="subscript"/>
        <sz val="10"/>
        <rFont val="Arial Narrow"/>
        <family val="2"/>
        <charset val="238"/>
      </rPr>
      <t>p</t>
    </r>
    <r>
      <rPr>
        <sz val="10"/>
        <rFont val="Arial Narrow"/>
        <family val="2"/>
        <charset val="238"/>
      </rPr>
      <t>=20°C, t</t>
    </r>
    <r>
      <rPr>
        <vertAlign val="subscript"/>
        <sz val="10"/>
        <rFont val="Arial Narrow"/>
        <family val="2"/>
        <charset val="238"/>
      </rPr>
      <t>v</t>
    </r>
    <r>
      <rPr>
        <sz val="10"/>
        <rFont val="Arial Narrow"/>
        <family val="2"/>
        <charset val="238"/>
      </rPr>
      <t>=45/40°C</t>
    </r>
  </si>
  <si>
    <r>
      <t>Q</t>
    </r>
    <r>
      <rPr>
        <vertAlign val="subscript"/>
        <sz val="10"/>
        <rFont val="Arial Narrow"/>
        <family val="2"/>
        <charset val="238"/>
      </rPr>
      <t>h</t>
    </r>
    <r>
      <rPr>
        <sz val="10"/>
        <rFont val="Arial Narrow"/>
        <family val="2"/>
        <charset val="238"/>
      </rPr>
      <t>= 948 W, t</t>
    </r>
    <r>
      <rPr>
        <vertAlign val="subscript"/>
        <sz val="10"/>
        <rFont val="Arial Narrow"/>
        <family val="2"/>
        <charset val="238"/>
      </rPr>
      <t>p</t>
    </r>
    <r>
      <rPr>
        <sz val="10"/>
        <rFont val="Arial Narrow"/>
        <family val="2"/>
        <charset val="238"/>
      </rPr>
      <t>=27°C, t</t>
    </r>
    <r>
      <rPr>
        <vertAlign val="subscript"/>
        <sz val="10"/>
        <rFont val="Arial Narrow"/>
        <family val="2"/>
        <charset val="238"/>
      </rPr>
      <t>v</t>
    </r>
    <r>
      <rPr>
        <sz val="10"/>
        <rFont val="Arial Narrow"/>
        <family val="2"/>
        <charset val="238"/>
      </rPr>
      <t>=  7/12°C</t>
    </r>
  </si>
  <si>
    <r>
      <t>V</t>
    </r>
    <r>
      <rPr>
        <vertAlign val="subscript"/>
        <sz val="10"/>
        <rFont val="Arial Narrow"/>
        <family val="2"/>
        <charset val="238"/>
      </rPr>
      <t>z</t>
    </r>
    <r>
      <rPr>
        <sz val="10"/>
        <rFont val="Arial Narrow"/>
        <family val="2"/>
        <charset val="238"/>
      </rPr>
      <t>= 500 m</t>
    </r>
    <r>
      <rPr>
        <vertAlign val="superscript"/>
        <sz val="10"/>
        <rFont val="Arial Narrow"/>
        <family val="2"/>
        <charset val="238"/>
      </rPr>
      <t>3</t>
    </r>
    <r>
      <rPr>
        <sz val="10"/>
        <rFont val="Arial Narrow"/>
        <family val="2"/>
        <charset val="238"/>
      </rPr>
      <t>/h v srednji hitrosti</t>
    </r>
  </si>
  <si>
    <r>
      <t>Q</t>
    </r>
    <r>
      <rPr>
        <vertAlign val="subscript"/>
        <sz val="10"/>
        <rFont val="Arial Narrow"/>
        <family val="2"/>
        <charset val="238"/>
      </rPr>
      <t>g</t>
    </r>
    <r>
      <rPr>
        <sz val="10"/>
        <rFont val="Arial Narrow"/>
        <family val="2"/>
        <charset val="238"/>
      </rPr>
      <t>= 1396 kW, t</t>
    </r>
    <r>
      <rPr>
        <vertAlign val="subscript"/>
        <sz val="10"/>
        <rFont val="Arial Narrow"/>
        <family val="2"/>
        <charset val="238"/>
      </rPr>
      <t>p</t>
    </r>
    <r>
      <rPr>
        <sz val="10"/>
        <rFont val="Arial Narrow"/>
        <family val="2"/>
        <charset val="238"/>
      </rPr>
      <t>=20°C, t</t>
    </r>
    <r>
      <rPr>
        <vertAlign val="subscript"/>
        <sz val="10"/>
        <rFont val="Arial Narrow"/>
        <family val="2"/>
        <charset val="238"/>
      </rPr>
      <t>v</t>
    </r>
    <r>
      <rPr>
        <sz val="10"/>
        <rFont val="Arial Narrow"/>
        <family val="2"/>
        <charset val="238"/>
      </rPr>
      <t>=45/40°C</t>
    </r>
  </si>
  <si>
    <r>
      <t>Q</t>
    </r>
    <r>
      <rPr>
        <vertAlign val="subscript"/>
        <sz val="10"/>
        <rFont val="Arial Narrow"/>
        <family val="2"/>
        <charset val="238"/>
      </rPr>
      <t>h</t>
    </r>
    <r>
      <rPr>
        <sz val="10"/>
        <rFont val="Arial Narrow"/>
        <family val="2"/>
        <charset val="238"/>
      </rPr>
      <t>= 2963 W, t</t>
    </r>
    <r>
      <rPr>
        <vertAlign val="subscript"/>
        <sz val="10"/>
        <rFont val="Arial Narrow"/>
        <family val="2"/>
        <charset val="238"/>
      </rPr>
      <t>p</t>
    </r>
    <r>
      <rPr>
        <sz val="10"/>
        <rFont val="Arial Narrow"/>
        <family val="2"/>
        <charset val="238"/>
      </rPr>
      <t>=27°C, t</t>
    </r>
    <r>
      <rPr>
        <vertAlign val="subscript"/>
        <sz val="10"/>
        <rFont val="Arial Narrow"/>
        <family val="2"/>
        <charset val="238"/>
      </rPr>
      <t>v</t>
    </r>
    <r>
      <rPr>
        <sz val="10"/>
        <rFont val="Arial Narrow"/>
        <family val="2"/>
        <charset val="238"/>
      </rPr>
      <t>=  7/12°C</t>
    </r>
  </si>
  <si>
    <r>
      <t>V</t>
    </r>
    <r>
      <rPr>
        <vertAlign val="subscript"/>
        <sz val="10"/>
        <rFont val="Arial Narrow"/>
        <family val="2"/>
        <charset val="238"/>
      </rPr>
      <t>z</t>
    </r>
    <r>
      <rPr>
        <sz val="10"/>
        <rFont val="Arial Narrow"/>
        <family val="2"/>
        <charset val="238"/>
      </rPr>
      <t>= 360 m</t>
    </r>
    <r>
      <rPr>
        <vertAlign val="superscript"/>
        <sz val="10"/>
        <rFont val="Arial Narrow"/>
        <family val="2"/>
        <charset val="238"/>
      </rPr>
      <t>3</t>
    </r>
    <r>
      <rPr>
        <sz val="10"/>
        <rFont val="Arial Narrow"/>
        <family val="2"/>
        <charset val="238"/>
      </rPr>
      <t>/h v srednji hitrosti</t>
    </r>
  </si>
  <si>
    <r>
      <t>Q</t>
    </r>
    <r>
      <rPr>
        <vertAlign val="subscript"/>
        <sz val="10"/>
        <rFont val="Arial Narrow"/>
        <family val="2"/>
        <charset val="238"/>
      </rPr>
      <t>g</t>
    </r>
    <r>
      <rPr>
        <sz val="10"/>
        <rFont val="Arial Narrow"/>
        <family val="2"/>
        <charset val="238"/>
      </rPr>
      <t>= 1136 W, t</t>
    </r>
    <r>
      <rPr>
        <vertAlign val="subscript"/>
        <sz val="10"/>
        <rFont val="Arial Narrow"/>
        <family val="2"/>
        <charset val="238"/>
      </rPr>
      <t>p</t>
    </r>
    <r>
      <rPr>
        <sz val="10"/>
        <rFont val="Arial Narrow"/>
        <family val="2"/>
        <charset val="238"/>
      </rPr>
      <t>=20°C, t</t>
    </r>
    <r>
      <rPr>
        <vertAlign val="subscript"/>
        <sz val="10"/>
        <rFont val="Arial Narrow"/>
        <family val="2"/>
        <charset val="238"/>
      </rPr>
      <t>v</t>
    </r>
    <r>
      <rPr>
        <sz val="10"/>
        <rFont val="Arial Narrow"/>
        <family val="2"/>
        <charset val="238"/>
      </rPr>
      <t>=45/40°C</t>
    </r>
  </si>
  <si>
    <r>
      <t>Q</t>
    </r>
    <r>
      <rPr>
        <vertAlign val="subscript"/>
        <sz val="10"/>
        <rFont val="Arial Narrow"/>
        <family val="2"/>
        <charset val="238"/>
      </rPr>
      <t>h</t>
    </r>
    <r>
      <rPr>
        <sz val="10"/>
        <rFont val="Arial Narrow"/>
        <family val="2"/>
        <charset val="238"/>
      </rPr>
      <t>= 2304 W, t</t>
    </r>
    <r>
      <rPr>
        <vertAlign val="subscript"/>
        <sz val="10"/>
        <rFont val="Arial Narrow"/>
        <family val="2"/>
        <charset val="238"/>
      </rPr>
      <t>p</t>
    </r>
    <r>
      <rPr>
        <sz val="10"/>
        <rFont val="Arial Narrow"/>
        <family val="2"/>
        <charset val="238"/>
      </rPr>
      <t>=27°C, t</t>
    </r>
    <r>
      <rPr>
        <vertAlign val="subscript"/>
        <sz val="10"/>
        <rFont val="Arial Narrow"/>
        <family val="2"/>
        <charset val="238"/>
      </rPr>
      <t>v</t>
    </r>
    <r>
      <rPr>
        <sz val="10"/>
        <rFont val="Arial Narrow"/>
        <family val="2"/>
        <charset val="238"/>
      </rPr>
      <t>=  7/12°C</t>
    </r>
  </si>
  <si>
    <r>
      <t>G= 3,79 m</t>
    </r>
    <r>
      <rPr>
        <vertAlign val="superscript"/>
        <sz val="10"/>
        <rFont val="Arial Narrow"/>
        <family val="2"/>
        <charset val="238"/>
      </rPr>
      <t>3</t>
    </r>
    <r>
      <rPr>
        <sz val="10"/>
        <rFont val="Arial Narrow"/>
        <family val="2"/>
        <charset val="238"/>
      </rPr>
      <t>/h, H= 75 kPa</t>
    </r>
  </si>
  <si>
    <r>
      <t>N</t>
    </r>
    <r>
      <rPr>
        <vertAlign val="subscript"/>
        <sz val="10"/>
        <rFont val="Arial Narrow"/>
        <family val="2"/>
        <charset val="238"/>
      </rPr>
      <t>m</t>
    </r>
    <r>
      <rPr>
        <sz val="10"/>
        <rFont val="Arial Narrow"/>
        <family val="2"/>
        <charset val="238"/>
      </rPr>
      <t>= 136 W, 230 V, 50 Hz</t>
    </r>
  </si>
  <si>
    <r>
      <t>G= 6,26 m</t>
    </r>
    <r>
      <rPr>
        <vertAlign val="superscript"/>
        <sz val="10"/>
        <rFont val="Arial Narrow"/>
        <family val="2"/>
        <charset val="238"/>
      </rPr>
      <t>3</t>
    </r>
    <r>
      <rPr>
        <sz val="10"/>
        <rFont val="Arial Narrow"/>
        <family val="2"/>
        <charset val="238"/>
      </rPr>
      <t>/h, H= 85 kPa</t>
    </r>
  </si>
  <si>
    <r>
      <t>N</t>
    </r>
    <r>
      <rPr>
        <vertAlign val="subscript"/>
        <sz val="10"/>
        <rFont val="Arial Narrow"/>
        <family val="2"/>
        <charset val="238"/>
      </rPr>
      <t>m</t>
    </r>
    <r>
      <rPr>
        <sz val="10"/>
        <rFont val="Arial Narrow"/>
        <family val="2"/>
        <charset val="238"/>
      </rPr>
      <t>= 359 W, 230 V, 50 Hz</t>
    </r>
  </si>
  <si>
    <r>
      <t>G = 4,30 m</t>
    </r>
    <r>
      <rPr>
        <vertAlign val="superscript"/>
        <sz val="10"/>
        <rFont val="Arial Narrow"/>
        <family val="2"/>
        <charset val="238"/>
      </rPr>
      <t>3</t>
    </r>
    <r>
      <rPr>
        <sz val="10"/>
        <rFont val="Arial Narrow"/>
        <family val="2"/>
        <charset val="238"/>
      </rPr>
      <t>/h</t>
    </r>
  </si>
  <si>
    <r>
      <t>N</t>
    </r>
    <r>
      <rPr>
        <vertAlign val="subscript"/>
        <sz val="10"/>
        <rFont val="Arial Narrow"/>
        <family val="2"/>
        <charset val="238"/>
      </rPr>
      <t>m</t>
    </r>
    <r>
      <rPr>
        <sz val="10"/>
        <rFont val="Arial Narrow"/>
        <family val="2"/>
        <charset val="238"/>
      </rPr>
      <t>= 151 W, 230 V, 50 Hz</t>
    </r>
  </si>
  <si>
    <r>
      <t>Q</t>
    </r>
    <r>
      <rPr>
        <vertAlign val="subscript"/>
        <sz val="10"/>
        <rFont val="Arial Narrow"/>
        <family val="2"/>
        <charset val="238"/>
      </rPr>
      <t>g</t>
    </r>
    <r>
      <rPr>
        <sz val="10"/>
        <rFont val="Arial Narrow"/>
        <family val="2"/>
        <charset val="238"/>
      </rPr>
      <t>= 35,0 kW</t>
    </r>
  </si>
  <si>
    <r>
      <t>vhodna ogrevna voda: G= 4,30 m</t>
    </r>
    <r>
      <rPr>
        <vertAlign val="superscript"/>
        <sz val="10"/>
        <rFont val="Arial Narrow"/>
        <family val="2"/>
        <charset val="238"/>
      </rPr>
      <t>3</t>
    </r>
    <r>
      <rPr>
        <sz val="10"/>
        <rFont val="Arial Narrow"/>
        <family val="2"/>
        <charset val="238"/>
      </rPr>
      <t>/h, 45/39°C</t>
    </r>
  </si>
  <si>
    <r>
      <t>izhodna ogrevna voda: G= 4,30 m</t>
    </r>
    <r>
      <rPr>
        <vertAlign val="superscript"/>
        <sz val="10"/>
        <rFont val="Arial Narrow"/>
        <family val="2"/>
        <charset val="238"/>
      </rPr>
      <t>3</t>
    </r>
    <r>
      <rPr>
        <sz val="10"/>
        <rFont val="Arial Narrow"/>
        <family val="2"/>
        <charset val="238"/>
      </rPr>
      <t>/h, 58/65°C</t>
    </r>
  </si>
  <si>
    <r>
      <t>N</t>
    </r>
    <r>
      <rPr>
        <vertAlign val="subscript"/>
        <sz val="10"/>
        <rFont val="Arial Narrow"/>
        <family val="2"/>
        <charset val="238"/>
      </rPr>
      <t>el</t>
    </r>
    <r>
      <rPr>
        <sz val="10"/>
        <rFont val="Arial Narrow"/>
        <family val="2"/>
        <charset val="238"/>
      </rPr>
      <t>=6,8 kW, 400 V, 50 Hz</t>
    </r>
  </si>
  <si>
    <r>
      <t>ogrevne moči Q</t>
    </r>
    <r>
      <rPr>
        <vertAlign val="subscript"/>
        <sz val="10"/>
        <rFont val="Arial Narrow"/>
        <family val="2"/>
        <charset val="238"/>
      </rPr>
      <t>g</t>
    </r>
    <r>
      <rPr>
        <sz val="10"/>
        <rFont val="Arial Narrow"/>
        <family val="2"/>
        <charset val="238"/>
      </rPr>
      <t>= 35,0 kW</t>
    </r>
  </si>
  <si>
    <r>
      <t>G= 4,30 m</t>
    </r>
    <r>
      <rPr>
        <vertAlign val="superscript"/>
        <sz val="10"/>
        <rFont val="Arial Narrow"/>
        <family val="2"/>
        <charset val="238"/>
      </rPr>
      <t>3</t>
    </r>
    <r>
      <rPr>
        <sz val="10"/>
        <rFont val="Arial Narrow"/>
        <family val="2"/>
        <charset val="238"/>
      </rPr>
      <t>/h, ∆p</t>
    </r>
    <r>
      <rPr>
        <vertAlign val="subscript"/>
        <sz val="10"/>
        <rFont val="Arial Narrow"/>
        <family val="2"/>
        <charset val="238"/>
      </rPr>
      <t>max</t>
    </r>
    <r>
      <rPr>
        <sz val="10"/>
        <rFont val="Arial Narrow"/>
        <family val="2"/>
        <charset val="238"/>
      </rPr>
      <t xml:space="preserve">= 10,0 kPa,  </t>
    </r>
  </si>
  <si>
    <r>
      <t>G= 3,20 m</t>
    </r>
    <r>
      <rPr>
        <vertAlign val="superscript"/>
        <sz val="10"/>
        <rFont val="Arial Narrow"/>
        <family val="2"/>
        <charset val="238"/>
      </rPr>
      <t>3</t>
    </r>
    <r>
      <rPr>
        <sz val="10"/>
        <rFont val="Arial Narrow"/>
        <family val="2"/>
        <charset val="238"/>
      </rPr>
      <t>/h, ∆p</t>
    </r>
    <r>
      <rPr>
        <vertAlign val="subscript"/>
        <sz val="10"/>
        <rFont val="Arial Narrow"/>
        <family val="2"/>
        <charset val="238"/>
      </rPr>
      <t>max</t>
    </r>
    <r>
      <rPr>
        <sz val="10"/>
        <rFont val="Arial Narrow"/>
        <family val="2"/>
        <charset val="238"/>
      </rPr>
      <t xml:space="preserve">= 5,0 kPa,  </t>
    </r>
  </si>
  <si>
    <t xml:space="preserve">L./ </t>
  </si>
  <si>
    <t>TRANSFORMATORSKA POSTAJA</t>
  </si>
  <si>
    <t>Dobava in montaža ALU zaključne (C profil) letve višine h=2,6, prašno barvana RAL 9005, na stiku stenske akustične obloge s steno.</t>
  </si>
  <si>
    <t>Informacijski pult gl. avla      
Izdelava in montaža AB prefabriciranega podstavka info. pulta brušene obdelave -segment z zaobljenimi robovi, radij 60 cm. Podstavek je enotnega preseka 10x25 cm (š x v), dolžine 700 cm.
Predvidena jeklena podkonstrukcija za montažo lesenega dela pulta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Elementi morajo zadoščati zahtevam za ravnost in barvnego odstopanja po standardu za vidne betone kvalitete VB4 (zahteve za VB3 s polovičnimi tolerancami).</t>
  </si>
  <si>
    <t>Informacijski pult pediatrija   
Izdelava in montaža AB prefabriciranega podstavka info. pulta brušene obdelave -segment z zaobljenimi robovi, radij 60 cm. Podstavek je enotnega preseka 10x25 cm (š x v), dolžine 350 cm.
Predvidena jeklena podkonstrukcija za montažo lesenega dela pulta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Elementi morajo zadoščati zahtevam za ravnost in barvnego odstopanja po standardu za vidne betone kvalitete VB4 (zahteve za VB3 s polovičnimi tolerancami).</t>
  </si>
  <si>
    <t>Leseni del informacijskega pulta je dimenzij 200 x 85 cm, višine 115 cm, izdelan iz oplemenitene iverne plošče (iveral) ali MDF-ja, obdelan z dekorativnim urnirjem hrast. Delovna površina je dimenzij 150 x 60 cm, debeline 4 cm in montirana na višini 75 cm. V zgornji ploskvi pulta je izdelan vtor oziroma vgrajen profil za umestitev fiksne zasteklitve (stekleni del obračunan v ločeni postavki). Po potrebi izvedene priprave za elektro instalacije. Betonski del - podstavek je na leseni del pulta privijačen preko RF podkonstrukcije z RF betonskimi vijaki.  Postavka vključuje tudi ves pritrdilni material.</t>
  </si>
  <si>
    <t>Izdelava steklenega zaščitnega panela iz kaljenega prozornega stekla debeline 8 mm, dolžine 320 cm, vogali zaobljeni, radij 25 cm, dimenzije po meri(glej shemo). Panel služi kot fizična zaščita med osebjem in obiskovalcem. Montaža z inox nosilci (predviden vtor v lesen delu pulta) ali drugo primerno neopazno konstrukcijo. Robovi brušeni  Postavka vključuje tudi ves pritrdilni material.</t>
  </si>
  <si>
    <t>Dobava, nabava in montaža akustične dekorativne stenske obloge iz recikliranih materialov (kot npr. Archisonic Nordic Pine 311) debeline 24 mm, v vhodni avli. Akustična obloga bo oblikovana kot večji dekorativni napis: "ZDRAVSTVENI CENTER KOPER" na podlagi CNC izreza. Dimenzija posamezne črke naj bo višine 80 cm, slog pisave po izboru projektanta
Posamezni elementi so lepljeni na podlago z ustreznimi lepili. z vključenimi vsemi razrezi, izrezi in vpasovanji. Max dimenzije elementa 425 x 440 cm.
*obračun po dejanskih izmerah.</t>
  </si>
  <si>
    <t xml:space="preserve">Okno pri RTG (RTG diagnostika)
Okno je izdelano iz alu profila 
Dimenzije: 62 x 42 cm
Na osnovni profil je montiran prekrivni stekleni element najvišje kvalitete
Zaščita enakovredna Pb 2,00 mm
Barva RAL 9003
( na primer MAVIG DGS 90, ali podobno )
</t>
  </si>
  <si>
    <t xml:space="preserve">Tiha komora
Dimenzije cca 110 x 110 x 220 cm
Zložljiva iz negorljivih panelov, odporna na mokro čiščenje
Notranjost obložena z akustično izolacijo, negorljivo in pralno
Vrata: možnost levega, ali desnega odpiranja, z magnetnim zapiralom
Optični kontakt – okence cca 55 x 90 cm z dvojnim varnostnim steklom
Tlak komore je negorljiv, antistatičen in pralen
Komora je brezšumno ventilitana in osvetljena
( kot na primer IAC ACOUSTICS, ali podobno ) 
</t>
  </si>
  <si>
    <t>SANITARNA OPREMA</t>
  </si>
  <si>
    <t xml:space="preserve">Ogledalo z osvetlitvijo, 
(kot npr. Geberit Option Plus Square
Aluminij, eloksiran, dim. 40x70cm)
</t>
  </si>
  <si>
    <t xml:space="preserve">Dozirnik za milo kot npr. Tork Mini dozirnik mila in razkužila ročni, bel 
</t>
  </si>
  <si>
    <t xml:space="preserve">Dozirnik za razkužilo kot npr. Tork Mini dozirnik mila in razkužila ročni, bel 
</t>
  </si>
  <si>
    <t xml:space="preserve">Dozirnik za milo z ročico kot npr. Tork dozirnik tekočega mila z nosilcem, bel 
</t>
  </si>
  <si>
    <t xml:space="preserve">Dozirnik za razkužilo z ročico kot npr. Tork dozirnik tekočega mila z nosilcem, bel </t>
  </si>
  <si>
    <t>Sušilnik za roke kot npr. Sušilnik za roke AURA Classic line, beli. Stenski sušilnik rok z vročim zrakom</t>
  </si>
  <si>
    <t>Podajalnik brisač kot npr. Tork Matic® podajalnik rol brisač za roke, bel</t>
  </si>
  <si>
    <t>Podajalnik toaletnih rol kot npr. Tork dvojni podajalnik toaletnih rol srednje velikosti je idealen za zmerno obiskane in zelo obiskane toaletne prostore</t>
  </si>
  <si>
    <t xml:space="preserve">Stenski koš za sanitarne odpadke v kabini, kot npr. Tork 5l smetnjak.
Pokrov se samostojno zapre, bela barva.
</t>
  </si>
  <si>
    <t>Kompleten umivalnik, prirejen za invalide, za montažo na steno sestavljen iz nosilne konstrukcije, školjke iz sanitarne keramike z odlivnim ventilom in sifonom, stoječe enoročne mešalne baterije, veznih cevi, kotnih ventilov, z vsem tesnilnim in pritrdilnim materialom, po izboru arhitekta in potrditvi naročnika
dim. cca. 640 x 550 mm</t>
  </si>
  <si>
    <t>Priključek PPS cevi na prezračevano omaro komplet s spojnim in tesnilnim materialom</t>
  </si>
  <si>
    <t>Elektronska obtočna črpalka za ogrevno vodo Grundfos ali enakovredna, komplet z gumijastima amortizejema, navojnima holandcema, izolacijskim demontažnim plaščem, nastavitvijo delovanja, tesnilnim in pritrdilnim materialom, vmesnikom za navezavo na CNS Modbus, komplet s kabliranjem</t>
  </si>
  <si>
    <t>Elektronska obtočna črpalka za ogrevno vodo Grundfos ali enakovredna, komplet z navojnima holandcema, izolacijskim demontažnim plaščem, nastavitvijo delovanja, tesnilnim in pritrdilnim materialom, vmesnikom za navezavo na CNS Modbus, komplet s kabliranjem</t>
  </si>
  <si>
    <t xml:space="preserve">V cenah so zajeti: dobava in sajenje sadik v sadilno jamo ustrezne dimenzije (1,5 kratnik premera koreninskega spleta in nekoliko globlja kot je višina koreninske grude) na enako višino kot je rasla v drevesnici, skladno s standardom SIST DIN 18916:219, skupaj z  materialom za zasutje ustrezne kvalitete, določenim glede na tip tal in rastne zahteve rastline, založnim gnojenjem, vključno izkop, odvoz nerodovitnega materiala v predelavo gradbenih odpadkov, dodajanje rodovitne zemlje iz gradbiščne deponije, oporo pri drevesih, 3 - nožno oporo iz impregniranih kolov, pritrditev na oporni količek,  izvedba zalivalnih zank pri drevesih iz drenažne cevi (fi 60-80 mm), gnojenje po potrebi z založnimi gnojili pred brstenjem. Vzdrževalna dela v dobi vraščanja. </t>
  </si>
  <si>
    <t>Celtis australis- navadni koprivovec (drevoredno vzgojena sadika z obsegom debla 16/18 na višini 1m, višina debla 250 + krošnja, sadika v kontejnerju ali z balirano koreninsko grudo)</t>
  </si>
  <si>
    <t>Magnolia grandiflora - velecvetna magnolija,  (drevoredno vzgojena sadika z obsegom debla 16/18 na višini 1m, višina debla 250 + krošnja, sadika v kontejnerju ali z balirano koreninsko grudo)</t>
  </si>
  <si>
    <t>Morus alba 'Fruitless',  drevoredno vzgojena sadika  (višina debla 250 + krošnja, sadika v kontejnerju ali z balirano koreninsko grudo)</t>
  </si>
  <si>
    <t>Cupressus sempervirens 'Pyramidalis'- stebrasta cipresa (višina sadike 150 cm, sadika v kontejnerju ali z balirano koreninsko grudo)</t>
  </si>
  <si>
    <t>Trachycarpus fortunei  -  visoka žumara, palma (višina sadike 150 - 200 cm, sadika v kontejnerju )</t>
  </si>
  <si>
    <t>Tamarix s.p. - tamariska (višina sadike 150 cm, C3)</t>
  </si>
  <si>
    <t>Nerium oleander 'Petite Pink' - oleander 'Petite Pink' (višina sadike 50 cm, C3)</t>
  </si>
  <si>
    <t>Photinia x fraseri 'Red Robin' - fotinija 'Red Robin' (višina sadike 50 cm, C3) - za striženo živo mejo</t>
  </si>
  <si>
    <t>Rosmarinus officinalis - navadni rožmarin  (višina sadike 20-40 cm,, C2)</t>
  </si>
  <si>
    <t>Rosmarinus officinalis 'Prostratus'- plazeči rožmarin (višina sadike 20-30 cm, P13)</t>
  </si>
  <si>
    <t>Lonicera nitida- kosteničevje (višina sadike 20-40 cm, C2)</t>
  </si>
  <si>
    <t>Lonicera nitida'Maigrun'- kosteničevje 'Maigrun' (višina sadike 20-40 cm, C2)</t>
  </si>
  <si>
    <t>Lonicera ovalifolium - kosteničevje (višina sadike 20-40 cm, C2)</t>
  </si>
  <si>
    <t>Vinca minor ('Gruner Teppich') (višina sadike 5-10 cm, P9)</t>
  </si>
  <si>
    <t>Pittosporum tobira - lepljivec (višina sadike 50 cm, C3)</t>
  </si>
  <si>
    <t>Pittosporum tobira 'Nana' (višina 20 - 40 cm, C2)</t>
  </si>
  <si>
    <t>Juniperus procumbens 'Nana' (širina sadike 20-30 cm, C2)</t>
  </si>
  <si>
    <t>Juniperus squamata 'Blue Star' (višina / širina sadike 20-30 cm, C2)</t>
  </si>
  <si>
    <t>Lavandua angustifolia 'Hidcote' - sivka 'Hidcote' (višina sadike 20-30 cm, P13 )</t>
  </si>
  <si>
    <t>Lavandua x intermedia - lavandin (višina sadike 30-50 cm, C2)</t>
  </si>
  <si>
    <t>Yucca filamentosa - juka (višina sadike 20-40 cm, C3)</t>
  </si>
  <si>
    <t>Salvia officinalis - žajbelj (višina sadike 20-40 cm, P13)</t>
  </si>
  <si>
    <t>Srachys byzantina - volnati čišljak (višina sadike 15 cm, P9)</t>
  </si>
  <si>
    <t>Senecio mandraliscae -  (višina sadike 10-15 cm, P9)</t>
  </si>
  <si>
    <t xml:space="preserve">Euphorbia wulfenii (veneta) - wulfenov mleček (višina sadike 20-40 cm, C2) </t>
  </si>
  <si>
    <t>Sedum telephium 'Herbstfreude' - hermelika (višina sadike 20 - 30 cm, P13 )</t>
  </si>
  <si>
    <t>Iris sibirica 'Caesars Brother' - sibirska perunika (višina sadike 20-40 cm, P13)</t>
  </si>
  <si>
    <t>Bergenia cordifolia - bergenija (višina sadike 15-25 cm, P13)</t>
  </si>
  <si>
    <t xml:space="preserve">Pokrovnice/trajnice (5 kos/m2, višina sadike 10 -15 cm, P9) </t>
  </si>
  <si>
    <t>Dobava in setev ustrezne travne mešanice vključno z valjanjem, vzdrževanjem trate v dobi vraščanja</t>
  </si>
  <si>
    <t>Polnjenje korit ob JZ in SZ fasadi z ustrezno zemljo, vključno z izvedbo spodnjega drenažnega sloja, ki se ga prekrije s filcem, nabavo in nasutjem rodovitne zemlje, ki se jo pripravi za saditev po projektu (višina korita od kote tlaka 1,1 m)</t>
  </si>
  <si>
    <t>Priprava  zasaditvenih  površin z rodovitno zemljo v povprečni debelini  30 cm, razgrinjanje ter fino planiranje zemlje, vse komplet</t>
  </si>
  <si>
    <t>Magnolia Vulcan -  magnolija 'Vulcan' (višina sadike 80-150  cm, C10)</t>
  </si>
  <si>
    <t>Laurus nobilis -  navadni lovor  (višina sadike 50 cm, C3)</t>
  </si>
  <si>
    <t>Trachycarpus fortunei  -  visoka žumara, palma (višina sadike 150 - 200 cm, lonec 55 L)</t>
  </si>
  <si>
    <t>Fatsia japonica - aralija (višina sadike 40-60 cm, C2)</t>
  </si>
  <si>
    <t>Taxus baccata 'Fastigiata' -  stebrasta tisa (višina sadike 150-175 cm, v balirani grudi, 2 x presajena)</t>
  </si>
  <si>
    <t>Camellia japonica - kamelija (višina sadike 20-40 cm, C3)</t>
  </si>
  <si>
    <t>Lonicera nitida - kosteničevje (višina sadike 20-40 cm, C2)</t>
  </si>
  <si>
    <t>Hakonechloa macra - hakonska trava  (višina sadike 20-30 cm, C2)</t>
  </si>
  <si>
    <t>Skimmia japonica 'White Globe' - skimija (višina 20 - 40 cm, C2)</t>
  </si>
  <si>
    <t>Pittosporum tobira 'Nana' (višina sadike 20 - 40 cm, C2)</t>
  </si>
  <si>
    <t>Vinca minor - mali zimzelen  (višina sadike 5-10 cm, P9)</t>
  </si>
  <si>
    <t>Crataegus laevigata -  enovrati glog (višina sadike 40-100 cm, C10)</t>
  </si>
  <si>
    <t>Ilex aquifolia 'Pyramidalis' - bodika (višina sadike 40-100 cm, C10)</t>
  </si>
  <si>
    <t>Sorbus aria - jerebika (višina sadike 150-200 cm, C10)</t>
  </si>
  <si>
    <t>Magnolia - magnolija (bel cvet) (višina sadike 80-150 cm, C10)</t>
  </si>
  <si>
    <t>Rhododendron - rododendron (višina sadike 30-60 cm, C3)</t>
  </si>
  <si>
    <t>Hydrangea arborescens 'Annabelle' - hortenzija 'Annabelle' (višina sadike 40-80 cm, C3)</t>
  </si>
  <si>
    <t>Pittosporum tobira 'Nana' - pritlikavi lepljivec (višina sadike 20 - 40 cm, C2)</t>
  </si>
  <si>
    <t>Taxus x media 'Densiformis' / tisa  (višina sadike 50-100 cm, C3)</t>
  </si>
  <si>
    <t>Paeonia officinalis - navadna potonika (višina sadike 20-30 cm, C2)</t>
  </si>
  <si>
    <t>Hakonechloa macra - hakonska trava (višina sadike 20-30 cm, C2)</t>
  </si>
  <si>
    <t>Asparagus acutifolius - špargelj (višina sadike 30-50 cm, P13)</t>
  </si>
  <si>
    <t>Pachysandra terminalis - pahisandra (višina sadike 10-15 cm, P9)</t>
  </si>
  <si>
    <t>Phyllitis scolopendrium / jelenov jezik (višina sadike 15-30 cm, P13)</t>
  </si>
  <si>
    <t>Dryopteris intermedia - praprot (višina sadike 20-40 cm, P13)</t>
  </si>
  <si>
    <t>GRADBENO MONTAŽNA DELA</t>
  </si>
  <si>
    <t>Pripravljalna in zaključna dela (zavarovanje gradbišča, čiščenje gradbišča)</t>
  </si>
  <si>
    <t>Izdelava tehnične smernice zapore in prometne ureditve v času montaže SE, pridobitev potrebnih dovoljenj za zaporo</t>
  </si>
  <si>
    <t>Izdelava prebojev na objektu ZC Koper za potrebe položitve kablov RV-K 4 x 95 mm2, RV-K 5 x 50 mm2,  CU 16 mm2, PV1-F 6mm2 in S.FTP cat6a + zatesnitev</t>
  </si>
  <si>
    <t xml:space="preserve">Odstranjevanje materiala in odvoz na deponijo </t>
  </si>
  <si>
    <t>ELEKTRO DELA IN OPREMA</t>
  </si>
  <si>
    <t>Fotonapetostni panel:
- monokristalni
- 450Wp
- Voc = 52,9 V
- Isc = 10,74A
- dim.:1762x1134x30mm
- Steklo-Steklo
- razred A po SIST EN 61730-1</t>
  </si>
  <si>
    <t>npr. Trina Solar TSM</t>
  </si>
  <si>
    <t>3 fazni hibridni razsmernik: 
- hibridni razsmernik 75kVA
- napredni hibridni razsmernik s funkcijo UPS
- do 10 razsmerniki vzporedno (ON in OFF grid)
- podpira visokonapetostne baterije 
- montaža na steno</t>
  </si>
  <si>
    <t>npr. SUN-75K-SG02HP3</t>
  </si>
  <si>
    <t xml:space="preserve">Optimizatorji moči </t>
  </si>
  <si>
    <t>npr. Tigo TS4-A-0</t>
  </si>
  <si>
    <t>Optimizatorji moči  - komponente (točka dostopa, cloud)</t>
  </si>
  <si>
    <t>npr. Tigo CCA Kit</t>
  </si>
  <si>
    <t>Baterijski hranilnik energije:
- nazivna kapaciteta: 102.4 kWh
- nazivna napetost: 512 V
- tok praznjenja/polnjenja: 100 A
- max tok praznjenja/polnjenja: 100 A
- 50 kW stalna obremenitev/ 75kW maksimalna obremenitev
- do 20 baterij vzporedno
- tehnologija: LiFePO4
- teža: 1172 kg
- dimenzije: 1400x1100x1650mm
- zunanja montaža z vključemo klimatizacijo
OPOMBA: k vsaki bateriji je priložen 
- napredni krmilnik HEE za to baterijo in en razsmernik
- upravljanje baterije in razsmernika (vsi podprti razsmerniki)
- možnost priklopa na: xEMS GAEWAY, HEMS
SW za izbrano baterijo in razsmernik!</t>
  </si>
  <si>
    <t>3 fazni multifunkcijski merilnik E in P - potreben CT</t>
  </si>
  <si>
    <t>CT za 3 fazni multifunkcijski merilnik</t>
  </si>
  <si>
    <t>xEMS - krmilni sistem za upravljanje z energijo
ohišje za montažo na steno, vsebuje krmilnik
- brezžičen priklop analizatorjev  (glavni dovod PVE, baterijski sistem, breme)
- brez licenčne programske opreme</t>
  </si>
  <si>
    <t>EMS gateway s spletnim uporabniškim vmesnikom (dostopen v lokalnem omrežju):
- MQTT komunikacija na EMS storitveni strežnik
- prikaz in nastavitev ključnih parametrov delovanja PV elektrarne
- opozorila/alarmi v primeru napak
- vmesnik za upravljanje z digitalnimi storitvami</t>
  </si>
  <si>
    <t>UV obstojni, kabel za potrebe DC povezav s konektorji</t>
  </si>
  <si>
    <t>PV1-F  
1 X 6 mm2</t>
  </si>
  <si>
    <t>G/2.</t>
  </si>
  <si>
    <t xml:space="preserve">Energetski kabel za potrebe AC povezav </t>
  </si>
  <si>
    <t>RV-K 4x95mm2</t>
  </si>
  <si>
    <t>RV-K 1x95mm2</t>
  </si>
  <si>
    <t>RV-K 5x50mm2</t>
  </si>
  <si>
    <t>Finožični zaščitni vodnik, kompletno s pritrdilnim materialom</t>
  </si>
  <si>
    <t>H07V-K 16 mm2</t>
  </si>
  <si>
    <t xml:space="preserve"> Telekomunikacijski kabel in zaključevanje s konektorji RJ 45</t>
  </si>
  <si>
    <t>SFTP cat 6a</t>
  </si>
  <si>
    <t>Vključitev R-AC SE v glavni razdelilec RP.G objekta ZC Koper, glej - projektno dokumentacijo št. 24010A, LIZ PROEL d.o.o.</t>
  </si>
  <si>
    <t>Razdelilec R-AC SE:                                                                                                        
- 1 x  stenska razdelilna omarica, dvokrilna dimenzije omarica 1000 x 1200 x 300 mm, zapiranje tritočkovno, IP55, material INOX pločevina, 
z montažno ploščo in drobnim materialom, npr. Schneider Electric
- 1 x bremenski odklopnik z nazivnim tokom: In = 400 A, npr. NSX400 + Micrologic2 
- varovalčni ločilnik In=160 A,  NV00, 3 x varovalke 80 A,
- 3 x varovalčni ločilnik In=160 A,  NV00, 9 x varovalke 160 A,
- 1x kontaktor 400 A, npr. CES 400 (230V, 50 Hz),
- 1 x stikalo, izklopno, 20A, 1-polno, 
- 1x inštalacijski odklopnik, C6A, 3p, 
- 1 kom kontrolnik napetosti in frekvence RP 9811 DOLD,
- odvodniki prenapetosti 4p - npr: PROTEC C, 40/320, 
- PE zbiralka 
- N zbiralka
-vrstne sponke, vezni in ostali drobni material, prostor za Gateway in XEMS
- vrstne sponke, vezni in ostali drobni material 
 - pritrditev na steno.</t>
  </si>
  <si>
    <t>Razdelilec R-DC: 
- 1 x  stenska razdelilna omarica, dvokrilna dimenzije omarica 1000 x 800 x 300 mm, zapiranje tritočkovno, IP55, material INOX pločevina, 
z montažno ploščo in drobnim materialom, npr. Schneider Electric
- 6 x dvopolno stikalo za pritrditev na
DIN letev, 32 A, npr. ETI LS32 SMA A2, 
- 6 x odvodniki prenapetosti, 40 kA, npr. PV  PROTEC BS(R) 12.5, 
- 12 x varovalčni ločilnik 1p, npr. ETI EPH 10, 
- 12 x vložek talilni CH 10x38 25 A, 1000 Vdc,  
- vrstne sponke, vezni in ostali drobni material,
- pritrditev na steno.</t>
  </si>
  <si>
    <t>Vgradnja merilnika energije z MODbus povezavo +  3x tokovniki 1000/5 A v v glavni razdelilec RP.G objekta ZC Koper</t>
  </si>
  <si>
    <t>Dobava perforirane, kabelske police iz nerjaveče pločevine, dim.: 100x60 mm, kompletno z vsem pritrdilnim, spojnim in ostalim drobnim materialom</t>
  </si>
  <si>
    <t>KP 60/100 HERMI</t>
  </si>
  <si>
    <t>Dobava pokrova kabelske police iz nerjaveče pločevine, dim. 100x18 mm</t>
  </si>
  <si>
    <t>KP-P 100 HERMI</t>
  </si>
  <si>
    <t>Dobava perforirane, kabelske police iz nerjaveče pločevine, dim.: 50x60 mm, kompletno z vsem pritrdilnim, spojnim in ostalim drobnim materialom</t>
  </si>
  <si>
    <t>KP 60/50 HERMI</t>
  </si>
  <si>
    <t>Dobava pokrova kabelske police iz nerjaveče pločevine, dim. 50x18 mm</t>
  </si>
  <si>
    <t>KP-P 50 HERMI</t>
  </si>
  <si>
    <t>Dobava zaščitne cevi PVC črna, 16 mm</t>
  </si>
  <si>
    <t>Dobava zaščitne cevi PVC črna, 23 mm</t>
  </si>
  <si>
    <t>Transport materiala na streho objekta (avtodvigalo H&gt;10 m), npr; 8 ur + premik</t>
  </si>
  <si>
    <t xml:space="preserve">Montaža nosilne konstrukcije, montaža in priklop električne opreme, kompletno z drobnim pritrdilnim, montažnim, veznim in spojnim materialom, označevanje električne inštalacije in električne opreme </t>
  </si>
  <si>
    <t>Sestavljanje in priklop baterijskega sistema na pripravljeno instalacijo (kabli/priključki v neposredni bližini), zagon in nastavitve parametrov - oprema, parametrizacija in standardne nastavitve programske opreme - XEMS baterijski sistem</t>
  </si>
  <si>
    <t>Meritve energetske, električne inštalacije in izdaja poročila</t>
  </si>
  <si>
    <t>UPRAVLJANJE SONČNE ELEKTRARNE</t>
  </si>
  <si>
    <t xml:space="preserve">Zagon sončne elektrarne </t>
  </si>
  <si>
    <t xml:space="preserve">Parametriranje in aktivacija sončne elektrarne – podporni nadzorni sistem (Solar Edge) </t>
  </si>
  <si>
    <t>Parametriranje povezave sončne elektrarne v nadzorni center</t>
  </si>
  <si>
    <t>G/3.</t>
  </si>
  <si>
    <t>G/4.</t>
  </si>
  <si>
    <t>GUMIJASTA ZAŠČITNA OBLOGA. 0,5 cm 15 X 25</t>
  </si>
  <si>
    <t>PLOŠČA Z MOČNO OBJEMKO IZ NERJAVEČEGA JEKLA ZA PRIKLJUČKE</t>
  </si>
  <si>
    <r>
      <t>m</t>
    </r>
    <r>
      <rPr>
        <vertAlign val="superscript"/>
        <sz val="10"/>
        <color theme="1"/>
        <rFont val="Arial Narrow"/>
        <family val="2"/>
        <charset val="238"/>
      </rPr>
      <t>2</t>
    </r>
  </si>
  <si>
    <t>OPOMBA 2: Izvajalec mora odpadni material odpeljati na urejeno deponijo, pri pripravi ponudbe upošteva stroške odvoza in deponije !</t>
  </si>
  <si>
    <t>OPOMBA1:  Podani so projektantski popisi. V fazi priprave ponudbe za izvedbo mora ponudnik  preveriti dejanske količine na terenu!</t>
  </si>
  <si>
    <t>OPOMBA 3: Izvajalec mora upoštevati vse stroške v skladu z Uredbo o zagovatavljanju varnosti in zdravja pri delu na začasnih in premičnih gradbiščih in ostalo veljavno zakonodajo !</t>
  </si>
  <si>
    <t>OPOMBA 4: Za vse postavke velja, da je v končni ceni upoštevana dobava in montaža, usklajevanje z naročnikom in ostalimi izvajalci, pripravljalna dela, organiziranje izklopa in ves montažni material.</t>
  </si>
  <si>
    <t>OPOMBA 6: Za izvedbo nekaterih del, je v postavkah potrebno upoštevati strošek uporabe avtodvigala. Dodatnih stroškov iz tega naslova naročnik ne bo priznal.</t>
  </si>
  <si>
    <t>OPOMBA 7: Pri izdelavi ponudbe je potrebno pri stikalnih blokih upoštevati poleg navedenega v postavkah tudi: Izdelavo napisnih ploščic za označevanje elementov,  izdelavo vseh kabelskih označb, ves vezni, pritrdilni in drobni montažni material, vse označbe stikalnega bloka je izvesti v skladu z veljavnimi predpisi, atesti, vse potrebne meritve in preskuse ter spuščanje v pogon, po opravljeni montaži s strani naročnika.</t>
  </si>
  <si>
    <t>OPOMBA 8: Vse trase DC povezav so predvidene po obstoječih objektih in strehah. V fazi priprave ponudbe za izvedbo mora izvajalec preveriti možnost dejanske izvedbe in preveriti dejanske aktivnosti in količine na terenu !</t>
  </si>
  <si>
    <t>OPOMBA 9: V popisu je zajeta samo izdelava lovilne strelovodne instalacije. Glede na to, da je premalo vertikalnih odvodov, je potrebno dodelati tudi ozemljitveno instalacijo in vertikalne odvode.</t>
  </si>
  <si>
    <t>OPOMBA 10: Strelovodna inštalacija je vključena v projektni dokumentaciji PZI št. 24010A, LIZ PROEL d.o.o.</t>
  </si>
  <si>
    <t>OPOMBA 5: Izvedbo del mora izvajalec prilagajati terminskemu planu izgradnje ZC Koper, ki se mora odvijati nemoteno. V kolikor bo izvajalec za izvedbo del moral začasno umikati mehanizacijo, mora te stroške vključiti v svojo ponudbo. Dodatnih stroškov iz tega naslova naročnik ne bo priznal.</t>
  </si>
  <si>
    <t xml:space="preserve">tesnenje kabelskih prehodov skozi požarne sektorje z ognjevarno tesnilno maso po navodilih proizvajalca mase, </t>
  </si>
  <si>
    <t>vtičnica HDMI</t>
  </si>
  <si>
    <t xml:space="preserve">  2 ks kombinirano zaščitno stikalo KZS 16/0,03A tip A</t>
  </si>
  <si>
    <t>polje RP.LG+C35A</t>
  </si>
  <si>
    <t>polje RP.LGM</t>
  </si>
  <si>
    <t>Razdelilna omara R5.1A izdelana iz omare delavniške izdelave, velikosti 600x2100x300mm z vrati , izdelana po vezalni shemi, protikorozivno zaščitena in pleskana, z vgrajenim:</t>
  </si>
  <si>
    <t>Razdelilna omara R5.1M izdelana iz omare delavniške izdelave, velikosti 600x2100x300mm z vrati , izdelana po vezalni shemi, protikorozivno zaščitena in pleskana, z vgrajenim:</t>
  </si>
  <si>
    <t xml:space="preserve">  5 ks kombinirano zaščitno stikalo KZS 16/0,03A tip A</t>
  </si>
  <si>
    <t>Razdelilna omara R3.3A izdelana iz podometne omare delavniške izdelave, velikosti 600x600x150mm z vrati , izdelana po vezalni shemi, protikorozivno zaščitena in pleskana, z vgrajenim:</t>
  </si>
  <si>
    <t>Razdelilna omara R3.3M izdelana iz podometne omare delavniške izdelave, velikosti 600x600x150mm z vrati , izdelana po vezalni shemi, protikorozivno zaščitena in pleskana, z vgrajenim:</t>
  </si>
  <si>
    <t xml:space="preserve">  3 ks kombinirano zaščitno stikalo KZS 16/0,03A tip A</t>
  </si>
  <si>
    <t>10 ks inst. odklopniki Etimat P10C/1</t>
  </si>
  <si>
    <t>Razdelilna omara R3.2A izdelana iz podometne omare delavniške izdelave, velikosti 600x600x150mm z vrati , izdelana po vezalni shemi, protikorozivno zaščitena in pleskana, z vgrajenim:</t>
  </si>
  <si>
    <t>10 ks kombinirano zaščitno stikalo KZS 16/0,03A tip A</t>
  </si>
  <si>
    <t>Razdelilna omara R3.2M izdelana iz podometne omare delavniške izdelave, velikosti 600x700x150mm z vrati , izdelana po vezalni shemi, protikorozivno zaščitena in pleskana, z vgrajenim:</t>
  </si>
  <si>
    <t xml:space="preserve">  9 ks kombinirano zaščitno stikalo KZS 16/0,03A tip A</t>
  </si>
  <si>
    <t xml:space="preserve"> 63 ks inst. odklopniki Etimat P10C/1</t>
  </si>
  <si>
    <t>Razdelilna omara R3.1A izdelana iz omare delavniške izdelave, velikosti 600x2100x300mm z vrati , izdelana po vezalni shemi, protikorozivno zaščitena in pleskana, z vgrajenim:</t>
  </si>
  <si>
    <t>28 ks kombinirano zaščitno stikalo KZS 16/0,03A tip A</t>
  </si>
  <si>
    <t xml:space="preserve"> 61 ks inst. odklopniki Etimat P10C/1</t>
  </si>
  <si>
    <t>Razdelilna omara R3.1M izdelana iz omare delavniške izdelave, velikosti 600x2100x300mm z vrati , izdelana po vezalni shemi, protikorozivno zaščitena in pleskana, z vgrajenim:</t>
  </si>
  <si>
    <t xml:space="preserve">  6 ks kombinirano zaščitno stikalo KZS 16/0,03A tip A</t>
  </si>
  <si>
    <t>Razdelilna omara R2.3A izdelana iz podometne omare delavniške izdelave, velikosti 600x300x150mm z vrati , izdelana po vezalni shemi, protikorozivno zaščitena in pleskana, z vgrajenim:</t>
  </si>
  <si>
    <t>13 ks kombinirano zaščitno stikalo KZS 16/0,03A tip A</t>
  </si>
  <si>
    <t>Razdelilna omara R2.3M izdelana iz podometne omare delavniške izdelave, velikosti 600x600x150mm z vrati , izdelana po vezalni shemi, protikorozivno zaščitena in pleskana, z vgrajenim:</t>
  </si>
  <si>
    <t xml:space="preserve">  6 ks inst. odklopniki Etimat P10C/1</t>
  </si>
  <si>
    <t>Razdelilna omara R2.2A izdelana iz podometne omare delavniške izdelave, velikosti 600x600x150mm z vrati , izdelana po vezalni shemi, protikorozivno zaščitena in pleskana, z vgrajenim:</t>
  </si>
  <si>
    <t>Razdelilna omara R2.2M izdelana iz podometne omare delavniške izdelave, velikosti 600x600x150mm z vrati , izdelana po vezalni shemi, protikorozivno zaščitena in pleskana, z vgrajenim:</t>
  </si>
  <si>
    <t xml:space="preserve">  7 ks kombinirano zaščitno stikalo KZS 16/0,03A tip A</t>
  </si>
  <si>
    <t xml:space="preserve"> 54 ks inst. odklopniki Etimat P10C/1</t>
  </si>
  <si>
    <t>Razdelilna omara R2.1A izdelana iz omare delavniške izdelave, velikosti 600x2100x300mm z vrati , izdelana po vezalni shemi, protikorozivno zaščitena in pleskana, z vgrajenim:</t>
  </si>
  <si>
    <t>14 ks kombinirano zaščitno stikalo KZS 16/0,03A tip A</t>
  </si>
  <si>
    <t>58 ks inst. odklopniki Etimat P10C/1</t>
  </si>
  <si>
    <t>Razdelilna omara R2.1M izdelana iz omare delavniške izdelave, velikosti 600x2100x300mm z vrati , izdelana po vezalni shemi, protikorozivno zaščitena in pleskana, z vgrajenim:</t>
  </si>
  <si>
    <t>Razdelilna omara R1.SEM in R1.SEA izdelana iz nadometne omare delavniške izdelave, velikosti 600x2100x300mm z vrati, razdeljena po višini na dva dela, izdelana po vezalni shemi, protikorozivno zaščitena in pleskana, z vgrajenim:</t>
  </si>
  <si>
    <t>Razdelilna omara R1.3A izdelana iz podometne omare delavniške izdelave, velikosti 600x600x150mm z vrati , izdelana po vezalni shemi, protikorozivno zaščitena in pleskana, z vgrajenim:</t>
  </si>
  <si>
    <t>12 ks kombinirano zaščitno stikalo KZS 16/0,03A tip A</t>
  </si>
  <si>
    <t xml:space="preserve"> 14 ks inst. odklopniki Etimat P10C/1</t>
  </si>
  <si>
    <t>Razdelilna omara R1.3M izdelana iz podometne omare delavniške izdelave, velikosti 600x800x150mm z vrati , izdelana po vezalni shemi, protikorozivno zaščitena in pleskana, z vgrajenim:</t>
  </si>
  <si>
    <t>17 ks kombinirano zaščitno stikalo KZS 16/0,03A tip A</t>
  </si>
  <si>
    <t>Razdelilna omara R1.2A izdelana iz podometne omare delavniške izdelave, velikosti 600x600x150mm z vrati , izdelana po vezalni shemi, protikorozivno zaščitena in pleskana, z vgrajenim:</t>
  </si>
  <si>
    <t>23 ks kombinirano zaščitno stikalo KZS 16/0,03A tip A</t>
  </si>
  <si>
    <t>Razdelilna omara R1.2M izdelana iz podometne omare delavniške izdelave, velikosti 600x600x150mm z vrati , izdelana po vezalni shemi, protikorozivno zaščitena in pleskana, z vgrajenim:</t>
  </si>
  <si>
    <t>24 ks kombinirano zaščitno stikalo KZS 16/0,03A tip A</t>
  </si>
  <si>
    <t>54 ks inst. odklopniki Etimat P10C/1</t>
  </si>
  <si>
    <t>Razdelilna omara R1.1A izdelana iz omare delavniške izdelave, velikosti 800x2100x300mm z vrati , izdelana po vezalni shemi, protikorozivno zaščitena in pleskana, z vgrajenim:</t>
  </si>
  <si>
    <t>36 ks kombinirano zaščitno stikalo KZS 16/0,03A tip A</t>
  </si>
  <si>
    <t xml:space="preserve"> 58 ks inst. odklopniki Etimat P10C/1</t>
  </si>
  <si>
    <t>Razdelilna omara R1.1M izdelana iz omare delavniške izdelave, velikosti 800x2100x300mm z vrati , izdelana po vezalni shemi, protikorozivno zaščitena in pleskana, z vgrajenim:</t>
  </si>
  <si>
    <t>Razdelilna omara RP.3A izdelana iz podometne omare delavniške izdelave, velikosti 600x600x150mm z vrati , izdelana po vezalni shemi, protikorozivno zaščitena in pleskana, z vgrajenim:</t>
  </si>
  <si>
    <t>16 ks inst. odklopniki Etimat P10C/1</t>
  </si>
  <si>
    <t>Razdelilna omara RP.3M izdelana iz podometne omare delavniške izdelave, velikosti 600x700x150mm z vrati , izdelana po vezalni shemi, protikorozivno zaščitena in pleskana, z vgrajenim:</t>
  </si>
  <si>
    <t>Razdelilna omara RP.2A izdelana iz podometne omare delavniške izdelave, velikosti 600x600x150mm z vrati , izdelana po vezalni shemi, protikorozivno zaščitena in pleskana, z vgrajenim:</t>
  </si>
  <si>
    <t>Razdelilna omara RP.2M izdelana iz podometne omare delavniške izdelave, velikosti 600x600x150mm z vrati , izdelana po vezalni shemi, protikorozivno zaščitena in pleskana, z vgrajenim:</t>
  </si>
  <si>
    <t>Razdelilna omara RP.1U izdelana iz omare delavniške izdelave, velikosti 600x800x300mm z vrati , izdelana po vezalni shemi, protikorozivno zaščitena in pleskana, z vgrajenim:</t>
  </si>
  <si>
    <t xml:space="preserve"> 84 ks inst. odklopniki Etimat P10C/1</t>
  </si>
  <si>
    <t>Razdelilna omara RP.1A izdelana iz omare delavniške izdelave, velikosti 600x2100x300mm z vrati , izdelana po vezalni shemi, protikorozivno zaščitena in pleskana, z vgrajenim:</t>
  </si>
  <si>
    <t xml:space="preserve">  17 ks kombinirano zaščitno stikalo KZS 16/0,03A tip A</t>
  </si>
  <si>
    <t xml:space="preserve"> 85 ks inst. odklopniki Etimat P10C/1</t>
  </si>
  <si>
    <t>Razdelilna omara RP.1M izdelana iz omare delavniške izdelave, velikosti 600x2100x300mm z vrati , izdelana po vezalni shemi, protikorozivno zaščitena in pleskana, z vgrajenim:</t>
  </si>
  <si>
    <t>Razdelilna omara RP.GU izdelana iz omare delavniške izdelave, velikosti 600x600x300mm z vrati , izdelana po vezalni shemi, protikorozivno zaščitena in pleskana, z vgrajenim:</t>
  </si>
  <si>
    <t>Razdelilna omara RP.GA izdelana iz omare delavniške izdelave, velikosti 800x2100x300mm z vrati , izdelana po vezalni shemi, protikorozivno zaščitena in pleskana, z vgrajenim:</t>
  </si>
  <si>
    <t>polje RP.GM</t>
  </si>
  <si>
    <t>Razdelilna omara RPG in RP.GM izdelana iz dveh omar delavniške izdelave, velikosti 1500x2100x300mm z enimi vrati in 1200x2100x300mm z dvemi vrati, izdelana po vezalni shemi, protikorozivno zaščitena in pleskana, z vgrajenim:</t>
  </si>
  <si>
    <t xml:space="preserve">Programska oprema za server, odjemalce in nastavitve sistema, skladna s ssitemom zvočnikov, komplet s programiranjem in nstavitvami </t>
  </si>
  <si>
    <t>F/7</t>
  </si>
  <si>
    <t>IP zvočnik, moči 20W RMS, 90-20000Hz, 90dB, s protokoli SIP, TCP, HTTPS, TFTP, RTP, DHCP, SNMP, ONVIF, CoolP, UTP, kodirnimi proetokoli OPUS, MP3, G72z, ADPCM, s priključki USB in LAN, s stenskim nosilcem, pritrjen na steno pri monitorju</t>
  </si>
  <si>
    <t>Mini računalnik s procesorjem Itel iCore 5 13240Hz, spominom 16GB, diskom 512GB SSD, grafično kartico ločljivosti UHD, povezave LAN in WiFi, s priključki USB, HDMI, LAN, display port, s stenskim nosilcem, pritrjen na steni za monitorjem</t>
  </si>
  <si>
    <t xml:space="preserve"> 139cm (55")</t>
  </si>
  <si>
    <t xml:space="preserve"> 108cm (43")</t>
  </si>
  <si>
    <t>Barvni monitor (televizor) OLED, ločljivosti UHD, osveževanje zaslona 50Hz, povezave Ethernet in WiFi, priključki HDMI, USB, LAN, s stenskim nosilcem, pritrjen na steno, naslednjih velikosti:</t>
  </si>
  <si>
    <t>WiFi antena 800-3000MHz, ojačanjem 12dB, LTG, 4G, 3G, s stenskim nosilcem in napajalnikom, pritrjena v spuščenem stropu</t>
  </si>
  <si>
    <t>JH(St)H 2x2x0,8mm BMK,  (B2ca, s1, d1, a1)</t>
  </si>
  <si>
    <t>LiH-CH 2x0,5+4x2x0,22mm2 - senzorski                  (B2ca, s1, d1, a1)</t>
  </si>
  <si>
    <t>S/FTP 4x2x23AWG, kat.6A, LSHF (B2ca, s1, d1, a1)</t>
  </si>
  <si>
    <t>Montaža sistema kontrole pristopa na pripravljene instalacije, po navodilih dobavitelja., parametriranje,  spuščanje v pogon in testiranje sistema.</t>
  </si>
  <si>
    <t>SIP domofon z 7'' LCD prikazovalnikom in prepoznavo obraza:
- H.264 video in avdio kodek G.722,
- Android OS V5.1 za katero koli drugo programsko opremo ali
  prilagoditev,
- Zaslon: 7-palčni IPS LCD kapacitivni zaslon na dotik 1280x800,
- Kamera: dvojna kamera za prepoznavanje,
- Bluetooth in brezžična funkcija,
- Vodoodporna in proti prahu: IP65,
- Odpornost na trke: IK06,
- PoE (IEEE802.3af, Power-over-Ethernet),
- Podpirajte bralnik kartic Wiegand, 13,56 MHz in 125 kHz,
- Namestitev: nadometna in podometna montaža z uporabo nosilca
- Siva barva.
AKV-R29C</t>
  </si>
  <si>
    <t>Horizontalni razvod strukturiranega sistema ožičenja za potrebe, z bakrenimi kabli:                                    S/FTP 4x2x23AWG, kat.6A, LSHF (B2ca, s1, d1, a1)</t>
  </si>
  <si>
    <t>F/1</t>
  </si>
  <si>
    <t>F/2</t>
  </si>
  <si>
    <t>F/3</t>
  </si>
  <si>
    <t>F/4</t>
  </si>
  <si>
    <t>F/5</t>
  </si>
  <si>
    <t>F/6</t>
  </si>
  <si>
    <t>F/8</t>
  </si>
  <si>
    <t>F/9</t>
  </si>
  <si>
    <t>F/10</t>
  </si>
  <si>
    <t>F/11</t>
  </si>
  <si>
    <t>F/12</t>
  </si>
  <si>
    <t>F/13</t>
  </si>
  <si>
    <t>F/14</t>
  </si>
  <si>
    <r>
      <t xml:space="preserve">►dim. 80 x 220 cm </t>
    </r>
    <r>
      <rPr>
        <b/>
        <sz val="10"/>
        <rFont val="Arial Narrow"/>
        <family val="2"/>
        <charset val="238"/>
      </rPr>
      <t>(V-2.5.3, V-2.5.4)</t>
    </r>
  </si>
  <si>
    <r>
      <t xml:space="preserve">►dim. 90 x 220 cm </t>
    </r>
    <r>
      <rPr>
        <b/>
        <sz val="10"/>
        <rFont val="Arial Narrow"/>
        <family val="2"/>
        <charset val="238"/>
      </rPr>
      <t>(V-0.3.18, V-0.3.19)</t>
    </r>
  </si>
  <si>
    <r>
      <t xml:space="preserve">►dim. 90 x 220 cm </t>
    </r>
    <r>
      <rPr>
        <b/>
        <sz val="10"/>
        <rFont val="Arial Narrow"/>
        <family val="2"/>
        <charset val="238"/>
      </rPr>
      <t>(V-3.22, V-0.3.23</t>
    </r>
    <r>
      <rPr>
        <sz val="10"/>
        <rFont val="Arial Narrow"/>
        <family val="2"/>
      </rPr>
      <t>)</t>
    </r>
  </si>
  <si>
    <t>F./</t>
  </si>
  <si>
    <t>ELEKTRO INSTALACIJE</t>
  </si>
  <si>
    <t>SKUPAJ NOSILNA PODKONSTRUKCIJA</t>
  </si>
  <si>
    <t>SKUPAJ UPRAVLJANJE SONČNE ELEKTRARNE</t>
  </si>
  <si>
    <t>SKUPAJ ELEKTRO DELA IN OPREMA</t>
  </si>
  <si>
    <t>SKUPAJ GRADBENO MONTAŽNA DELA</t>
  </si>
  <si>
    <t xml:space="preserve">Pogonski agregat SD6 </t>
  </si>
  <si>
    <t>Dobava in vgradnja strešnega odvodnika zraka (oddušnika) z vsemi potrebnimi dodatki in podaljški za ravne strehe iz materiala odpornega na ogenj B2, ki je dimenzijsko in materialno skladen z sestavo predvidenih strešnih slojev. Oddušni mora biti dvodelni in zagotavljat možnost priklopa cevi DN 100 in DN 75 in imeti predpripravljeno navarjeno dvojno bitumensko prirobnico za pritrjevanje hidroizolacije v spodnji in zgornji coni. Vgradnja zahteva natančno in učinkovit izvedb stika med oddušnikom in predvideno hidroizolacijo na objektu in preverjanje 100% tesnenja, odvod zraka mora biti minimalno 50 cm nad zadnjim slojem hidroizolacije. (kot npr.  Flavent® Wohnraum Be- und Entlüftung - Klober).</t>
  </si>
  <si>
    <t>► DN100</t>
  </si>
  <si>
    <t>► DN75</t>
  </si>
  <si>
    <t>Dobava in vgradnja strešnega odvodnika za el. instalacije s polkrožnim zaključkom za preprečevanje prepuščanje vode ("fajfo") z vsemi potrebnimi dodatki in podaljški za ravne strehe iz materiala odpornega na ogenj B2, ki je dimenzijsko in materialno skladen z sestavo predvidenih strešnih slojev. Oddušni mora biti dvodelni in zagotavljat možnost priklopa cevi DN 100 in imeti predpripravljeno navarjeno dvojno bitumensko prirobnico za pritrjevanje hidroizolacije v spodnji in zgornji coni. Vgradnja zahteva natančno in učinkovit izvedb stika med oddušnikom in predvideno hidroizolacijo na objektu in preverjanje 100% tesnenja, dvod zraka mora biti minimalno 50 cm nad zadnjim slojem hidroizolacije.  (kot npr.  Flavent®  KF 6921,  KF 6511  - Klober).</t>
  </si>
  <si>
    <t>V cenah zajeti: Izdelava zalivalnega sistema, ki obsega vse potrebne dovodne cevi do posameznih priključnih jaškov, vključno z izvedbo novega armaturnega jaška v katerem se umesti elektromagnetske ventile za vsak trakt posebaj, vezanega na vodomerni jašek, glede na rastne zahteve rastlin, ki vključuje delavniške črte, ki jih potrdi investitor,  nabavo in izvedbo zalivalnega sistema na vseh zasaditvenih površinah:
- atrij '1' 56,1 m2, atrij '2' 74,2 m2; oba skupaj: 130,3m2
- betonska korita ob stavbi, skupaj: 109,6 m2
- zasaditvene površine ob  stavbi: zelenice ob cesti 578,1 m2, grede ob vhodu 49,9 m2, pravokotne grede 134 m2, grede pred pediatrijo 99 m2, živa meja ob igrišču 35,8 m2, greda ob smeteh  31,3 m2; vse skupaj:  928,1m2.</t>
  </si>
  <si>
    <t>Quercus ilex - črnika (drevoredno vzgojena sadika z obsegom debla 16/18 na višini 1m, višina debla 250 + krošnja, sadika v kontejnerju ali z balirano koreninsko grudo)</t>
  </si>
  <si>
    <t>Trachycarpus fortunei  -  visoka žumara, palma (višina sadike 100 -150 cm, C25)</t>
  </si>
  <si>
    <r>
      <t xml:space="preserve">Dobava in izdelava jaška iz BC cevi  fi 100 cm, globina jaška 3,0 - 4,0  m, vključno z izdelavo dna, mulde, obdelavo priključkov, razbremenilno ploščo za pokrove,  potrebnim dodatnim izkopom za jašek, odvozom izkopnega materiala v predelavo gradbenih odpadkov, zasip, vse komplet - </t>
    </r>
    <r>
      <rPr>
        <b/>
        <sz val="10"/>
        <rFont val="Arial Narrow"/>
        <family val="2"/>
        <charset val="238"/>
      </rPr>
      <t>vgradnja na obstoječo cev</t>
    </r>
  </si>
  <si>
    <r>
      <t>Dobava in izdelava</t>
    </r>
    <r>
      <rPr>
        <b/>
        <sz val="10"/>
        <rFont val="Arial Narrow"/>
        <family val="2"/>
        <charset val="238"/>
      </rPr>
      <t xml:space="preserve"> preobremenilnega nasipa</t>
    </r>
    <r>
      <rPr>
        <sz val="10"/>
        <rFont val="Arial Narrow"/>
        <family val="2"/>
        <charset val="238"/>
      </rPr>
      <t xml:space="preserve"> terena z ustrezno pripravljenim izkopnim materialom fi 0-32 mm v slojih do 30 cm, skupne debeline 0- 70 cm vključno z razgrinjanjem, utrjevanjem in valjanjem v plasteh </t>
    </r>
  </si>
  <si>
    <t>Notranja klop tip 1, =165 cm      
Izdelava in montaža AB prefabriciranih klopi brušene obdelave - ravni segment z zaobljenimi robovi, radij 7 cm. Klopi so enotnega preseka 55x15 cm (š x v), dolžine 165 cm.
Predvidena jeklena podkonstrukcija za montažo lesenega sedalnega dela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Elementi morajo zadoščati zahtevam za ravnost in barvnego odstopanja po standardu za vidne betone kvalitete VB4 (zahteve za VB3 s polovičnimi tolerancami).
V sklopu klopi predvideti tudi izdelavo in montažo lesenega sedala širine 55 cm, višine 28 cm, iz masivnega lesa kot npr. Fumako Kaindl, ekološka plošča iz masivnega lesa hrast. vogali so zaobljeni, radij 7 cm.  Sedalo je na beton privijačeno preko RF podkonstrukcije z RF betonskimi vijaki.  Postavka vključuje tudi ves pritrdilni material.</t>
  </si>
  <si>
    <t>Notranja klop tip 2, =110 cm      
Izdelava in montaža AB prefabriciranih klopi brušene obdelave - ravni segment z zaobljenimi robovi, radij 7 cm. Klopi so enotnega preseka 55x15 cm (š x v), dolžine 165 cm.
Predvidena jeklena podkonstrukcija za montažo lesenega sedalnega dela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Elementi morajo zadoščati zahtevam za ravnost in barvnego odstopanja po standardu za vidne betone kvalitete VB4 (zahteve za VB3 s polovičnimi tolerancami).
V sklopu klopi predvideti tudi izdelavo in montažo lesenega sedala širine 55 cm, višine 28 cm, iz masivnega lesa kot npr. Fumako Kaindl, ekološka plošča iz masivnega lesa hrast. vogali so zaobljeni, radij 7 cm.  Sedalo je na beton privijačeno preko RF podkonstrukcije z RF betonskimi vijaki.  Postavka vključuje tudi ves pritrdilni material.</t>
  </si>
  <si>
    <t>V sklopu pulta predvideti leseni del informacijskega pulta je dimenzij 500 x 250 cm, višine 115 cm, izdelan iz oplemenitene iverne plošče (iveral) ali MDF-ja, obdelan z dekorativnim furnirjem hrast. Delovna površina je dimenzij 410 x 60 cm, debeline 4 cm in montirana na višini 75 cm. V zadnjem delu vgrajene omarice s krilnim odpiranjem, 410 x 40 cm, višine 75 cm, z mehkim zapiranjem (soft-close) in usklajenim zaključnim slojem. V sklopu pulta izvedena vrata s skritimi nasadili, ki onemogočajo nekontroliran dostop za pult; možna oprema z magnetnim zapiralom ali ključavnico. V zgornji ploskvi pulta je izdelan vtor oziroma vgrajen profil za umestitev fiksne zasteklitve (stekleni del obračunan v ločeni postavki). Po potrebi izvedene priprave za elektro instalacije. Betonski del - podstavek je na leseni del pulta privijačen preko RF podkonstrukcije z RF betonskimi vijaki.  Postavka vključuje tudi ves pritrdilni material.</t>
  </si>
  <si>
    <t>Vključno z izdelavo steklenega zaščitnega panela iz kaljenega prozornega stekla debeline 8 mm, dolžine 660 cm, vogali zaobljeni, radij 25 cm, dimenzije po meri(glej shemo). Panel služi kot fizična zaščita med osebjem in obiskovalcem. Montaža z inox nosilci (predviden vtor v lesen delu pulta) ali drugo primerno neopazno konstrukcijo. Robovi brušeni  Postavka vključuje tudi ves pritrdilni material.</t>
  </si>
  <si>
    <r>
      <t xml:space="preserve">Wc- ščetka viseča kot npr. WC ščetka Voxort 8000, </t>
    </r>
    <r>
      <rPr>
        <b/>
        <sz val="10"/>
        <rFont val="Arial Narrow"/>
        <family val="2"/>
        <charset val="238"/>
      </rPr>
      <t>viseča</t>
    </r>
    <r>
      <rPr>
        <sz val="10"/>
        <rFont val="Arial Narrow"/>
        <family val="2"/>
        <charset val="238"/>
      </rPr>
      <t>, krom.</t>
    </r>
  </si>
  <si>
    <t>Izvajalec mora pred izvedbo naročila predložiti tehnološki in tehnični opis dvigala, ki mora ustrezati minimalnim zahtevam iz popisa ter pridobiti potrdilo od vodje projektiranja, nadzora in naročnika. 
Dvigala morajo izponjevati zahteve iz Pravilnika o varnosti dvigal (Ur. List RS št. 25/16 oz. harmoniziranimi standardi : SIST EN 81-20 in SIST EN 81-50).
Vgrajeni materiali, izvedba in dimenzije kabin po standardu SIST ISO 4190-5.
Notranje stene kabine morajo biti obložene z visoko kvalitetnimi paneli, odpornimi na poškodbe in dezinfekcijska sredstva. Izvedba sten in tlakov mora zagotavljatinezahtevno in preprosto vzdrževanje in čiščenje. Vrata se morajo odpirati popolnoma samodejno, drsno s teleskopskim načinom odpiranje (nastavljiva hitrost).
Kabina mora zagotavljati:
- prezračevanje (vsaj 8 izmenjav /uro),
- osvetlitev najmanj 300 lx, s čimvečjo površino svetila (cel strop),
- zasilno razsvetljavo,
- govorno komunikacijo z nadzornim mestom
Tipke za upravljanje morajo biti vizualno kontrastne, simboli na njih pa tipno zaznavni. Komunikacijska naprava v dvigalu mora biti opremljena z indukcijsko slušno zanko za potrebe komunikacije oseb z okvaro sluha s službo za reševanje iz dvigala in s svetlobnim signalom, ki označuje, kdaj je ta komunikacija vzpostavljena.
Dvigalo morabiti opremljeno z zvočnimi najavami nadstropij.
Dvigala namenjena evakuaciji, morajo biti izvedena na način, ki omogoča varen in neoviran umik oseb iz stavbe, skladno z zahtevami iz Pravilnika o požarni varnosti v stavbah in Tehnične smernice TSG-1-001:2019.
►Zaznavanje vrat dvigala: Večsnopna svetlobna zavesa
►Klasifikacija protipožarne zaščite jaškovnih vrat: EN 81-58 E120
►Lokacija protiuteži: Na levi strani
►Strani za dostop do dvigala: 1 1 - En vhod spredaj
►Pogon vrat: Varidor 15
►Pogon in krmiljenje: 1KS
►Pozicija krmilja: V desnem vratnem okvirju (LDU)
►Lokacija krmilja: Postaja 3 na strani 1
►Moč pogona: 4.6 kW
►Glavna povezava: TN-S (3L+PE+N)
►Glavno napajanje: 400 V 50 Hz
►Napajanje za razsvetljavo: 230 V
►Število voženj na uro: 180
►Način vgradnje: Metoda vgradnje dvigala brez gradbenega odra
►Tip frekvečnega regulatorja: VAF0xx REGEN 
►Možnosti komuniciranja: Obvestilo o glasovnem klicu; GSM povezljivost; Izpust potnikov; Daljinski alarm ETMA; Sistem za daljinsko spremljanje; Alarm na vrhu dvigala
►Možnosti krmiljenja: Samodejna vrnitev v glavno nadstropje; Predodpiranje vrat; Samodejno zapiranje vrat z odštevalnikom; Pokazalnik položaja v kabini; Gong v nadstropju; Indikator delovanja; Indikator smeri vožnje; Indikator vzdrževalnih del; Indikator prihoda in nadaljne vožnje; Glasovna signalizacija; Blokada klica kabine s čitalcem kartic; Avtomatska evakuacija; Zunanji kontakt + stikalo na ključ</t>
  </si>
  <si>
    <t>Za vsa omenjenga dvigala predvideti sledeče tehnične specifikacije, enakovredne ali boljše: 
- Zaznavanje vrat dvigala: Večsnopna svetlobna zavesa
- Pogon vrat: Varidor 15
- Pogon in krmiljenje: 1KS
- Pozicija krmilja: V desnem vratnem okvirju (LDU)
- Lokacija krmilja: Postaja 3 na strani 1
- Moč pogona: 4.6 kW
- Glavna povezava: TN-S (3L+PE+N)
- Glavno napajanje: 400 V 50 Hz
- Napajanje za razsvetljavo: 230 V
- Število voženj na uro: 180
- Način vgradnje: Metoda vgradnje dvigala brez gradbenega odra
- Tip frekvečnega regulatorja: VAF0xx REGEN 
- Možnosti komuniciranja: Obvestilo o glasovnem klicu; GSM povezljivost; Izpust potnikov; Daljinski alarm ETMA; Sistem za daljinsko spremljanje; Alarm na vrhu dvigala
- Možnosti krmiljenja: Samodejna vrnitev v glavno nadstropje; Predodpiranje vrat; Samodejno zapiranje vrat z odštevalnikom; Pokazalnik položaja v kabini; Gong v nadstropju; Indikator delovanja; Indikator smeri vožnje; Indikator vzdrževalnih del; Indikator prihoda in nadaljne vožnje; Glasovna signalizacija; Blokada klica kabine s čitalcem kartic; Avtomatska evakuacija; Zunanji kontakt + stikalo na ključ</t>
  </si>
  <si>
    <t>Za vsa omenjenga dvigala predvideti sledečo izbiro dekoracije, enakovredne ali boljše: 
- Razsvetljava dvigala: LED
- Kabinske fronte dvigala: Nerjaveče brušeno jeklo, 
Ureditev Stonehenge, z glavo polne širine dvigala.
- Tipke: Nerjaveče brušeno jeklo  K320 
 Dot Matrix
- Tehnologija tipk: Mehanske tipke
Nerjaveče krtačeno jeklo  - Črn 
Braille tipke
- Različica LOP-a: Linea 100
Nerjaveče brušeno jeklo K320 Black Glass Display
Black Hairline Stainless Steel buttons 
Vertikalno - Podometno v okvirju
- Različica LIP-a: Puščice + indikator položaja v vseh postajah Horizontalno - Podometno v okvirju
- Prag dvigala: Prag iz aluminija
- Prag jaškovnih vrat: Prag iz aluminija
- Dimenzije okvirja jaškovnih vrat: 120 mm x 60 mm
- Največja dovoljena teža dekoracije: 80 kg</t>
  </si>
  <si>
    <t>Vsi zgoraj navedeni opisi primerov obdelav, tehničnih specifikacij in dekoracije so informativni, potrebno je predvideti enakovredne ali boljše!</t>
  </si>
  <si>
    <t>DN15 - 15x1 (2 kom.)</t>
  </si>
  <si>
    <t>DN20 - 22x1 (1 kokm.)</t>
  </si>
  <si>
    <t>V ceno vključeno tudi:</t>
  </si>
  <si>
    <t>B/2.</t>
  </si>
  <si>
    <t>Splošna določila za sterilizacijo:</t>
  </si>
  <si>
    <t>Splošna določila za plinske instalacije:</t>
  </si>
  <si>
    <t>AVGUST 2025</t>
  </si>
  <si>
    <t>Stroške izdelave dodatne PZI dokumentacije v primeru spremembe izvedbe glede na predano PZI dokumentacijo.</t>
  </si>
  <si>
    <t xml:space="preserve">0. </t>
  </si>
  <si>
    <t>Dobava, montaža, prevozi, vnos materiala in opreme, iznos in odvoz embalaže,</t>
  </si>
  <si>
    <t>Ponudnik je dolžan v ceno vključiti vse stroške pridobitve potrebnih soglasij in dovoljenj v zvezi s prevozi, zaporo cest (občinskih in državnih - elaborati) in parkirišč, prečkanji komunalnih vodov, stroške zaščite komunalnih naprav in stroške upravljavcev ali njihovih predstavnikov.</t>
  </si>
  <si>
    <t xml:space="preserve">Stalen geotehnični nadzor med izvedbo vrtanja pilotov (pregled sestave tal, kontrola globin vpetja, kontrola Poročil o izvedbi pilotov, sestanki, koordinacije, pojasnila in vpisi v GD). Projektantski geomehanski nadzor pri izvedbi uvrtanih pilotov, udeležba na sestankih, koordinacije, pojasnila, vpisi v GD.
</t>
  </si>
  <si>
    <t>V ceno upoštevati vse premiki med posameznimi lokacijami uvrtanih pilotov.</t>
  </si>
  <si>
    <t>Formiranje gradbišča za potrebe izvedbe geotehničnih del (izvedba uvrtanih pilotov), transport, postavitev in odstranitev potrebne opreme in števila strojev za potrebe izvedbe uvrtanih pilotov premera Φ80cm in Φ100, globine vrtanja predvidoma do 20m in Stojnina opreme za izdelavo pilotov v času od izvedbe testnih pilotov do časa pričetka pilotiranja po potrditvi projektanta (po oceni cca 30 dni).</t>
  </si>
  <si>
    <t>Izvajalec je dolžan v cene všteti kompletno dobavo cevi in postavitev ter kasnejša demontaža fasadnega odra iz H ali cevnih elementov, višine do 10.00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Lahki premični odri na železnih stolicah, višine do 2,00 m, odri za pomoč pri izvajanju obrtniških in inštalaterskih del. Napenjanje zaščitne ponjave po fasadnem odru: ponjava služi varnostnemu namenu za protiprašno zaščito, preprečuje padanje predmetov in omogoča nemoten potek dela izvajalcem; izdela se jo na zahtevo nadzora ali investitorja!</t>
  </si>
  <si>
    <r>
      <t xml:space="preserve">Vgrajeni material mora ustrezati veljavnim normativom in predpisanim standardom, ter ustrezati kvaliteti določeni z veljavno zakonodajo ter projektom. Kontrola kakovosti vseh vgrajenih materialov (zbitost, ravnost, tesnost, trdnost...). Ponudnik to dokaže s predložitvijo izjav o skladnosti in ustreznih certifikatov pred vgrajevanjem, pridobitev teh listin mora biti vkalkulirana v cenah po enoti. Izdelava Elaborata kontrole in dokazovanja kvalitete za izvedena dela in vgrajene materiale, ki vsebujejo protokole izvajanja z vsemi potrebnimi meritvami, dokazili in certifikati za vsa izvedena dela in vgrajeno opremo, za pridobitev uporabnega dovoljenja objekta.  </t>
    </r>
    <r>
      <rPr>
        <b/>
        <u/>
        <sz val="10"/>
        <rFont val="Arial Narrow"/>
        <family val="2"/>
      </rPr>
      <t>Projektna dokumentacija v celoti je sestavni del tega popisa.</t>
    </r>
  </si>
  <si>
    <t>Stroški izvedenskih pregledov izvedenih ukrepov vseh strok (požarne varnosti,elektro inštalacij, strojnih inštalacij, EX,...), ki ob enem potrdi dokazila o ustrezno izvedenih ukrepih in potrdi izkaz.</t>
  </si>
  <si>
    <t>Stroške zakoličbe in zapisnika o zakoličenju, stroški zakoličbe vseh tangiranih vodov javne gospodarske infrastrukture in zakoličbo trase predvidene interne in javne kanlaizacije. Všteta tudi zakoličba vseh potrebnih tras ostalih instalacij.</t>
  </si>
  <si>
    <t>Nabava, dobava  in vgradnja ekspandiranega polistirena  kot izolacija (npr. Fragmat EPS 100) po estrihom deb. 15,0 cm v tehničnem prostoru s klimati, z vsemi pomožnimi, pripravljalnimi in zaključnimi deli ter vsemi potrebnimi horizontalnimi in vertikalnimi transporti</t>
  </si>
  <si>
    <t>6. V ceno posamezne postavke predvideti izvedbo zaključka stika mavčnokartonske in AB stene z ALU zaključnim vogalnikom, dobavo, montažo in finalizacijo s kitanjem končnim silikoniranjem stika.</t>
  </si>
  <si>
    <t>Dobava in polaganje čistilnega tepiha na zunanju strani vhoda v atrije, (kot npr. čistilni tepih EMCO DIPLOMAT Premium z vložkom Outdoor). Tepih mora biti poglobljen in zaključen z alu letvico. Barva po opotrditvi projektanta. Vključena vsa dodatna dela, materiali in prevozi. V ceno predvideti tudi kompletno izvedbo odvodnjavanja predpražnika v bližnji meteorni jašek preko cevke ali v bližnjo kanaleto po navodilih proizvajalca!</t>
  </si>
  <si>
    <r>
      <t xml:space="preserve">Kompletna dobava in izvdeba </t>
    </r>
    <r>
      <rPr>
        <b/>
        <u/>
        <sz val="10"/>
        <rFont val="Arial Narrow"/>
        <family val="2"/>
      </rPr>
      <t>mavčno kartonske stene debeline 150 mm</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Zvočna zaščita stene </t>
    </r>
    <r>
      <rPr>
        <b/>
        <sz val="10"/>
        <rFont val="Arial Narrow"/>
        <family val="2"/>
      </rPr>
      <t>Rw=58 dB</t>
    </r>
    <r>
      <rPr>
        <sz val="10"/>
        <rFont val="Arial Narrow"/>
        <family val="2"/>
      </rPr>
      <t>.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 Z-P1:</t>
    </r>
  </si>
  <si>
    <r>
      <t xml:space="preserve">Kompletna dobava in izvdeba </t>
    </r>
    <r>
      <rPr>
        <b/>
        <u/>
        <sz val="10"/>
        <rFont val="Arial Narrow"/>
        <family val="2"/>
      </rPr>
      <t>požarne mavčno kartonske stene debeline 150 mm EI90</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Zvočna zaščita stene </t>
    </r>
    <r>
      <rPr>
        <b/>
        <sz val="10"/>
        <rFont val="Arial Narrow"/>
        <family val="2"/>
      </rPr>
      <t>Rw=59 dB.</t>
    </r>
    <r>
      <rPr>
        <sz val="10"/>
        <rFont val="Arial Narrow"/>
        <family val="2"/>
      </rPr>
      <t xml:space="preserv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 Z-P1.2:</t>
    </r>
  </si>
  <si>
    <r>
      <t xml:space="preserve">Kompletna dobava in izvdeba </t>
    </r>
    <r>
      <rPr>
        <b/>
        <u/>
        <sz val="10"/>
        <rFont val="Arial Narrow"/>
        <family val="2"/>
      </rPr>
      <t>enostranskega zapiranja betonskih in opečnatih sten za dodatno zvočno izolativnost z dvemi sloji mavčno kartonskih plošč</t>
    </r>
    <r>
      <rPr>
        <sz val="10"/>
        <rFont val="Arial Narrow"/>
        <family val="2"/>
      </rPr>
      <t xml:space="preserve">, izvedenega po sistemu npr. Knauf ali Rigips na tipski kovinski podkonstrukciji širine 5,0 cm,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t>
    </r>
    <r>
      <rPr>
        <u/>
        <sz val="10"/>
        <rFont val="Arial Narrow"/>
        <family val="2"/>
        <charset val="238"/>
      </rPr>
      <t>dodatne zvočne izolacije</t>
    </r>
    <r>
      <rPr>
        <sz val="10"/>
        <rFont val="Arial Narrow"/>
        <family val="2"/>
      </rPr>
      <t xml:space="preserve"> stene Z-N3.1</t>
    </r>
  </si>
  <si>
    <r>
      <t xml:space="preserve">Kompletna dobava in izvdeba </t>
    </r>
    <r>
      <rPr>
        <b/>
        <u/>
        <sz val="10"/>
        <rFont val="Arial Narrow"/>
        <family val="2"/>
      </rPr>
      <t>mavčno kartonske stene z zaščito za sevanje debeline 15 mm</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Zvočna zaščita stene </t>
    </r>
    <r>
      <rPr>
        <b/>
        <sz val="10"/>
        <rFont val="Arial Narrow"/>
        <family val="2"/>
      </rPr>
      <t>Rw=59 dB</t>
    </r>
    <r>
      <rPr>
        <sz val="10"/>
        <rFont val="Arial Narrow"/>
        <family val="2"/>
      </rPr>
      <t xml:space="preserv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 Z-P3:</t>
    </r>
  </si>
  <si>
    <r>
      <t xml:space="preserve">• Safeboard plošča - </t>
    </r>
    <r>
      <rPr>
        <i/>
        <sz val="10"/>
        <rFont val="Arial Narrow"/>
        <family val="2"/>
      </rPr>
      <t>12,5 mm</t>
    </r>
  </si>
  <si>
    <r>
      <t xml:space="preserve">Kompletna dobava in izvdeba </t>
    </r>
    <r>
      <rPr>
        <b/>
        <u/>
        <sz val="10"/>
        <rFont val="Arial Narrow"/>
        <family val="2"/>
      </rPr>
      <t>mavčno kartonske stene z izboljšano zvočno izolativnostjo debeline 155 mm</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Zvočna zaščita stene </t>
    </r>
    <r>
      <rPr>
        <b/>
        <sz val="10"/>
        <rFont val="Arial Narrow"/>
        <family val="2"/>
      </rPr>
      <t>Rw=74 dB</t>
    </r>
    <r>
      <rPr>
        <sz val="10"/>
        <rFont val="Arial Narrow"/>
        <family val="2"/>
      </rPr>
      <t xml:space="preserv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 Z-P2:</t>
    </r>
  </si>
  <si>
    <t>Izdelava in montaža AB prefabriciranih klopi brušene obdelave - ravni segmenti. Klopi so enotnega preseka 45x42 cm (š x v) in sestavljene iz segmentov različnih dolžin. Na posameznih delih izvedena poglobitev 4,5 cm za montažo lesenega sedalnega dela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Montaža na AB ploščo ali pasovni temelj z gradbenim lepilom odpornim na zmrzal. Posamezni segmetni klopi se med seboj stikajo z minimalno fugo 3 mm, stikovanja se ne fugirajo (razen pri prečnih klopeh v atriju, kjer je zemlja nad nivojem spodnjega roba klopi. Tam je potrebno z zadnje strani zagotoviti tesnenje stikov in vertikalno hidroizolacijo). Elementi morajo zadoščati zahtevam za ravnost in barvnego odstopanja po standardu za vidne betone kvalitete VB4 (zahteve za VB3 s polovičnimi tolerancami).</t>
  </si>
  <si>
    <t>Izdelava in montaža AB prefabriciranih klopi brušene obdelave - ločni segmenti. Klopi so enotnega preseka 45x42 cm (š x v) in sestavljene iz segmentov različnih dolžin. Na posameznih delih izvedena poglobitev 4,5 cm za montažo lesenega sedalnega dela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Montaža na AB ploščo ali pasovni temelj z gradbenim lepilom odpornim na zmrzal. Posamezni segmetni klopi se med seboj stikajo z minimalno fugo 3 mm, stikovanja se ne fugirajo (razen pri prečnih klopeh v atriju, kjer je zemlja nad nivojem spodnjega roba klopi. Tam je potrebno z zadnje strani zagotoviti tesnenje stikov in vertikalno hidroizolacijo). Elementi morajo zadoščati zahtevam za ravnost in barvnego odstopanja po standardu za vidne betone kvalitete VB4 (zahteve za VB3 s polovičnimi tolerancami).</t>
  </si>
  <si>
    <r>
      <t xml:space="preserve">Izdelava in montaža AB prefabriciranih klopi brušene obdelave - </t>
    </r>
    <r>
      <rPr>
        <b/>
        <sz val="10"/>
        <rFont val="Arial Narrow"/>
        <family val="2"/>
        <charset val="238"/>
      </rPr>
      <t>ravni segmenti.</t>
    </r>
    <r>
      <rPr>
        <sz val="10"/>
        <rFont val="Arial Narrow"/>
        <family val="2"/>
        <charset val="238"/>
      </rPr>
      <t xml:space="preserve"> Klopi so enotnega preseka 45x42 cm (š x v) in sestavljene iz segmentov različnih dolžin. Na posameznih delih izvedena poglobitev 4,5 cm za montažo lesenega sedalnega dela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Montaža na AB ploščo ali pasovni temelj z gradbenim lepilom odpornim na zmrzal. Posamezni segmetni klopi se med seboj stikajo z minimalno fugo 3 mm, stikovanja se ne fugirajo (razen pri prečnih klopeh v atriju, kjer je zemlja nad nivojem spodnjega roba klopi. Tam je potrebno z zadnje strani zagotoviti tesnenje stikov in vertikalno hidroizolacijo). </t>
    </r>
    <r>
      <rPr>
        <b/>
        <sz val="10"/>
        <rFont val="Arial Narrow"/>
        <family val="2"/>
        <charset val="238"/>
      </rPr>
      <t>Elementi morajo zadoščati zahtevam za ravnost in barvnego odstopanja po standardu za vidne betone kvalitete VB4 (zahteve za VB3 s polovičnimi tolerancami).</t>
    </r>
  </si>
  <si>
    <r>
      <t xml:space="preserve">Izdelava in montaža AB prefabriciranih klopi brušene obdelave - </t>
    </r>
    <r>
      <rPr>
        <b/>
        <sz val="10"/>
        <rFont val="Arial Narrow"/>
        <family val="2"/>
        <charset val="238"/>
      </rPr>
      <t>ločni segmenti.</t>
    </r>
    <r>
      <rPr>
        <sz val="10"/>
        <rFont val="Arial Narrow"/>
        <family val="2"/>
        <charset val="238"/>
      </rPr>
      <t xml:space="preserve"> Klopi so enotnega preseka 45x42 cm (š x v) in sestavljene iz segmentov različnih dolžin. Na posameznih delih izvedena poglobitev 4,5 cm za montažo lesenega sedalnega dela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Montaža na AB ploščo ali pasovni temelj z gradbenim lepilom odpornim na zmrzal. Posamezni segmetni klopi se med seboj stikajo z minimalno fugo 3 mm, stikovanja se ne fugirajo (razen pri prečnih klopeh v atriju, kjer je zemlja nad nivojem spodnjega roba klopi. Tam je potrebno z zadnje strani zagotoviti tesnenje stikov in vertikalno hidroizolacijo). </t>
    </r>
    <r>
      <rPr>
        <b/>
        <sz val="10"/>
        <rFont val="Arial Narrow"/>
        <family val="2"/>
        <charset val="238"/>
      </rPr>
      <t>Elementi morajo zadoščati zahtevam za ravnost in barvnego odstopanja po standardu za vidne betone kvalitete VB4 (zahteve za VB3 s polovičnimi tolerancami).</t>
    </r>
  </si>
  <si>
    <t>Kompletna dobava, nabava, izvedba in montaža kovinske podkonstrukcije za fiksiranje fasadnih plošč in pločevine na območju požarnega vhoda na jugo zahodu objekta. Podkonstrukcija izvedena in škatlastih vročecinkanih jeklenih profilov dimenzij 40x40x2 mm. Maksimalne dimenzije okvirja so 39 x 58 cm. Okvirji so postavljeni na razdalji 67,5 cm povezani s štirimi škatlastimi profili enakih dimenzij. Profili so med seboj vijačeni. V ceno vključiti vsa dodatna dela in ves pritrdilni material, vključno z nastavki za pritrditev obešene fasade in izvedbo priteditve na nosilno konstrukcijo.</t>
  </si>
  <si>
    <t>Splošna določila za cevno pošto:</t>
  </si>
  <si>
    <t>Splošna določila za splošno:</t>
  </si>
  <si>
    <t>V ceno postavk vzajedi še sledeče:</t>
  </si>
  <si>
    <t>1. Izdelava zagonskega zapisnika: zdelava zapisnika o zagonu SISTEMA MEDICINSKIH PLINOV
- obvezna prisotnost NADZORNIKA in UPORABNIKA!</t>
  </si>
  <si>
    <t>2. Izdelava funkcionalnih shem posameznih sistemov v okvirju, nameščena na steno v strojnici, skupaj z navodili za uporabo posameznega sistema.</t>
  </si>
  <si>
    <t>11. Meritve prezračevanja z regulacijo količin zraka vseh elementov in izdelavo poročila, po SIST EN 12599</t>
  </si>
  <si>
    <t>12. Pregled sistema aktivne požarne varnosti s strani pooblaščenega preglednika</t>
  </si>
  <si>
    <t>13. Izdelava in montaža napisnih ploščic, obratovalne sheme in navodil za obratovanje</t>
  </si>
  <si>
    <t>14. Pripravljalna dela, zarisovanje, poizkusno obratovanje in zaključna dela</t>
  </si>
  <si>
    <t>11.</t>
  </si>
  <si>
    <t>12.</t>
  </si>
  <si>
    <t>13.</t>
  </si>
  <si>
    <t>14.</t>
  </si>
  <si>
    <t>OPOMBA 12.</t>
  </si>
  <si>
    <t>OPOMBA 11.</t>
  </si>
  <si>
    <t>Splošna določila za sončno elektrarno:</t>
  </si>
  <si>
    <t>V ceno postavk všteti še:</t>
  </si>
  <si>
    <t>Splošna določila za IP domofon:</t>
  </si>
  <si>
    <t>Splošna določila za videonadzor:</t>
  </si>
  <si>
    <t>Splošna določila zakontrola pristopa:</t>
  </si>
  <si>
    <t>Splošna določila protivlomni sistem:</t>
  </si>
  <si>
    <t>Splošna določila javljanje požara:</t>
  </si>
  <si>
    <t>Splošna določila zasilno razsvetljavom:</t>
  </si>
  <si>
    <t>Nabava, dobava in zidanje zidka pri strehi od laboratorija v 1. nadstropju debeline 15 cm, z uporabo zidaokv iz porobetone, kot npr. zidni blok Ytong 15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</si>
  <si>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Nabava, dobava in zidanje nosilnih zidov debeline 15 cm, z uporabo zidaokv iz porobetone, kot npr. zidni blok Ytong 15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</si>
  <si>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Nabava, dobava in zidanje nosilnih zidov debeline 20 cm, z uporabo zidaokv iz porobetone, kot npr. zidni blok Ytong 20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</si>
  <si>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 xml:space="preserve">Kompletna izdelava, dobava in montaža STENSKE OBLOGE debeline 9 mm iz obložnih medicinskih stenskih panelov v prostorih sterilizacije in izolacije iz antibakterijskih celoformatnih stenskih oblog, sestavljenih iz aluminijevega hidroksida in akrilnega veziva (100 % PMMA) (kot npr. Kerrock+), fuga z U utorjem na stik, fuga vodotesna in zrakotesna, brez vidnih stikov. Skladno s stanradri SIST ISO 22196:2011, SIST EN ISO 178, SIST EN ISO 527-2, SIST EN 59 in uredbo (ES) št. 1907/2006 (REACH). Požarni razred B. Obloga lepljena na pripravljeno mavčnokartonsko podlago ali predhodno izravnano, pobrušeno, pošiščeno in razprašeno AB steno. Raster plošč 750 ali 920 mm. Dolžina 2750 mm.
Izvajalec naredi delavniški načrt in ga predloži v potrditev projektantu. Barva po izboru projektanta.
Podane neto površine oblog. </t>
  </si>
  <si>
    <t xml:space="preserve">Kompletna izdelava, dobava in montaža ZAKLJUČKA - OKENSKE POLICE debeline 9 mm pri fasadnih zasteklitvah na notranji strani, kot horizontalna zaščita mvk plošče iz obložnih panelov, sestavljenih iz aluminijevega hidroksida in akrilnega veziva (100 % PMMA) (kot npr. Kerrock), fuga z U utorjem na stik, fuga vodotesna in zrakotesna, brez vidnih stikov. Skladno s stanradri SIST ISO 22196:2011, SIST EN ISO 178, SIST EN ISO 527-2, SIST EN 59 in uredbo (ES) št. 1907/2006 (REACH). Požarni razred B. Obloga lepljena na pripravljeno mavčnokartonsko podlago ali predhodno izravnano, pobrušeno, pošiščeno in razprašeno AB podlago. Širina plošč 375 mm.
Izvajalec naredi delavniški načrt in ga predloži v potrditev projektantu. Barva po izboru projektanta.
Podane neto površine oblog. </t>
  </si>
  <si>
    <t>JZa-D-865_1</t>
  </si>
  <si>
    <t>Fasadna zasteklitev:
- dim.: 865 x 100 cm
- po shemi iz PZI projeta; 8x parapetna zasteklitev;
- zasteklitev - sončno-zaščitno steklo; varnostno proti - nalet</t>
  </si>
  <si>
    <t>JZa-E-1320_1</t>
  </si>
  <si>
    <t>Fasadna zasteklitev:
- dim.: 1320 x 100 cm
- po shemi iz PZI projeta; 13x parapetna zasteklitev;
- zasteklitev - sončno-zaščitno steklo; varnostno proti padcu v globino</t>
  </si>
  <si>
    <t>JZa-A-715_1</t>
  </si>
  <si>
    <t>Fasadna zasteklitev:
- dim.: 715 x 100 cm
- po shemi iz PZI projeta; 7x parapetna zasteklitev; 
- zasteklitev - sončno-zaščitno steklo; varnostno proti - nalet</t>
  </si>
  <si>
    <t>Fasadna zasteklitev:
- dim.: 715 x 100 cm
- po shemi iz PZI projeta; 7x parapetna zasteklitev; 
- zasteklitev - sončno-zaščitno steklo; varnostno proti padcu v globino</t>
  </si>
  <si>
    <t>JZa-B-715_1</t>
  </si>
  <si>
    <t>SVa-I-715_1</t>
  </si>
  <si>
    <t>Strojni široki izkop zemljine za temelje, v terenu III.  in IV. kategoriji,  s  sprotnim  nakladanjem na transportno sredstvo in premikom na bližnjo deponijo na območju gradnje. (izkopani material se kasneje uporabo za izravnavo parcele). Obračun po dejansko izvršenih delih in v raščenem stanju, vse komplet.</t>
  </si>
  <si>
    <t>►deb. od 13 do 20 cm (v atrijih)</t>
  </si>
  <si>
    <t>►ab temeljne grede širine 80 cm, višine 100 in 120 cm</t>
  </si>
  <si>
    <t>►ab temeljne grede širine 100 cm, višine 120 cm</t>
  </si>
  <si>
    <t>►ab temeljne grede širine 60 cm, višine 100 in 120 cm</t>
  </si>
  <si>
    <t>►ab temeljne grede širine 40 cm, višine 60 in 100 cm</t>
  </si>
  <si>
    <t>Strojni odkop zemljine za cevi, jaške, z odmetom zemljine na rob; vključno s kasnejšim zasipom in utrjevanje v plasteh do 30 cm s komprimacijo. Stopnja zbitosti po navodilih geomehanike. Opomba: del izkop za cevi zajeto pri zemeljskih delih (Preostanek materiala se uporabi pri kasnejši izravnavi parcele in zunanji ureditvi). Obračun po dejansko izvršenih delih in v raščenem stanju, vse komplet.</t>
  </si>
  <si>
    <t>Dobava in polaganje PVC cevi SN 8 za kanalizacijo na betonsko posteljico deb 10 cm, beton C 16/20 vključno s fazonskimi kosi, s tesnjenem stikov, vključno s prenosi do mesta vgradnje, polaganje, vgrajevanje in tesnjenje po navodilih proizvajalca. V ceni upoštevati izdelavo betonske posteljice in obbetoniranje cevi 10 cm nad temenom, beton C20/25.</t>
  </si>
  <si>
    <t>Nabava, dobava in zidanje nosilnih zidov debeline 30 cm, z uporabo zidaokv iz porobetone, kot npr. zidni blok Ytong 25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</si>
  <si>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►ab razširitev temeljne grede kot glava pilota višine 80 cm in 100 cm</t>
  </si>
  <si>
    <t>Kompletna izdelava, dobava in vgrajevanje betona C30/37 XC1, v armirane konstrukcije, prereza od 0.20 do 0.30 m3/m2/m1, vključno z vsemi pomožnimi deli in transportom do mesta vgrajevanja:</t>
  </si>
  <si>
    <t>Izdelava opaža ab stena, višine do 1,20 m, skupaj s potrebnim opiranjem, opaženje, razopaženje, čiščenje  in zlaganje po končanih delih</t>
  </si>
  <si>
    <r>
      <t>Kompletna izdelava, dobava in montaža pocinkanih kovinskih stopnic iz jeklene konstrukcije.
Primarna okvirja stopnic se izvedeta iz profilov [160, podpre se ju s štirimi stebri prečnega prereza
HEA160. Ograja in prečne povezave (med primarnima okvirjema se na cca 1m izvede prečne
povezave) se izvedejo iz kvadratnih cevi HOP 60/60/3. Na sredini stebrov se stebra poveže na AB
jašek s profili L70/70/6, s katerimi se doseže stabilnost stopnic.
Sidranje v tla se izvede na vsakem stiku stebrov in okvirjev s ploščo. Nad ploščo se izvede 12cm
debelo AB razbremenilno ploščo, v katero se vsak stik vijači s štirimi (4) sidrnimi vijaki HUS4-H 12x90.
Na enak način se izvede tudi sidranje kotnikov v AB jedro.
Vsi elementi se izdelajo iz mehkega konstrukcijskega jekla S235JR
Vsi zvari se izvedejo kot polnonosilni čelni zvari oz kot obojestranski kotni zvari z minimalno debelino
0,7t (t = minimalna debelina spojenih elementov). Konstrukcija se pripravi na način, ki bo omogočal
sestavitev konstrukcije na mestu (vijačeni spoji). Spoji se izvedejo na točkah, kjer je upogibni moment
čim bližje 0.
Izvedbeni razred konstukcije EXC2.
Razred protikorozijske zaščite C5(H). 
Prašno barvano. 11 pohodnih plošč na vsaki strani dim. 70 x 24 cm iz vročecinkene mrežne rešetke 30 x 30 mm, z vmesnim podestom dolžine 600 cm. Vključno s jekleno ograjo in vsemi pomožnimi deli in materialom potrebnim za pritrjevanje.</t>
    </r>
    <r>
      <rPr>
        <i/>
        <sz val="10"/>
        <rFont val="Arial Narrow"/>
        <family val="2"/>
        <charset val="238"/>
      </rPr>
      <t/>
    </r>
  </si>
  <si>
    <r>
      <t xml:space="preserve">Pri izvedbi AB plošč všteti kompletna izdelava, dobava in vgrajevanje betona C25/30, XC4, v armirane konstrukcije, debeline 12 cm, vključno z vsemi pomožnimi deli in transportom do mesta vgrajevanja. Enostranska armatura Q355 (mreža naj se položi v spodnjo tretjino plošče), po robovih naj se položi odprta stremena ø8 na 15 cm razmaka, vzdolžna armatura ±2ø12.
Ocenjena teža jeklene konstrukcije: 1065 kg.
Skupna površina vročecinkane mrežne rešetke: 8,7 m2.
</t>
    </r>
    <r>
      <rPr>
        <i/>
        <sz val="10"/>
        <rFont val="Arial Narrow"/>
        <family val="2"/>
        <charset val="238"/>
      </rPr>
      <t>V ceno vključiti tudi delavniške načrte!
Končne količine, tip in izvedbeni detajl potrdi projektant!</t>
    </r>
  </si>
  <si>
    <r>
      <t xml:space="preserve">Kompletna dobava materiala in izvedba obdelave atike </t>
    </r>
    <r>
      <rPr>
        <b/>
        <sz val="10"/>
        <rFont val="Arial Narrow"/>
        <family val="2"/>
        <charset val="238"/>
      </rPr>
      <t>(višina ab konstrukcije h=70 cm)</t>
    </r>
    <r>
      <rPr>
        <sz val="10"/>
        <rFont val="Arial Narrow"/>
        <family val="2"/>
      </rPr>
      <t xml:space="preserve"> na ravni strehi, po detajlu </t>
    </r>
    <r>
      <rPr>
        <b/>
        <u/>
        <sz val="10"/>
        <rFont val="Arial Narrow"/>
        <family val="2"/>
        <charset val="238"/>
      </rPr>
      <t>DETAJL ATIKE</t>
    </r>
    <r>
      <rPr>
        <sz val="10"/>
        <rFont val="Arial Narrow"/>
        <family val="2"/>
      </rPr>
      <t>, skupaj z vsemi pomožnimi, pripravljalnimi in zaključnimi deli in odri ter vsemi potrebnimi horizontalnimi in vertikalnimi transporti.
- Sestava na notranji strani:</t>
    </r>
  </si>
  <si>
    <r>
      <t xml:space="preserve">Kompletna dobava materiala in izvedba obdelave atike </t>
    </r>
    <r>
      <rPr>
        <b/>
        <sz val="10"/>
        <rFont val="Arial Narrow"/>
        <family val="2"/>
        <charset val="238"/>
      </rPr>
      <t>(višina ab konstrukcije h=60 cm)</t>
    </r>
    <r>
      <rPr>
        <sz val="10"/>
        <rFont val="Arial Narrow"/>
        <family val="2"/>
      </rPr>
      <t xml:space="preserve"> na ravni strehi, po detajlu </t>
    </r>
    <r>
      <rPr>
        <b/>
        <u/>
        <sz val="10"/>
        <rFont val="Arial Narrow"/>
        <family val="2"/>
        <charset val="238"/>
      </rPr>
      <t>DETAJL ATIKE</t>
    </r>
    <r>
      <rPr>
        <sz val="10"/>
        <rFont val="Arial Narrow"/>
        <family val="2"/>
      </rPr>
      <t>, skupaj z vsemi pomožnimi, pripravljalnimi in zaključnimi deli in odri ter vsemi potrebnimi horizontalnimi in vertikalnimi transporti.
- Sestava na notranji strani:</t>
    </r>
  </si>
  <si>
    <r>
      <t xml:space="preserve">Kompletna dobava materiala in izvedba obdelave atike </t>
    </r>
    <r>
      <rPr>
        <b/>
        <sz val="10"/>
        <rFont val="Arial Narrow"/>
        <family val="2"/>
        <charset val="238"/>
      </rPr>
      <t>(višina ab konstrukcije h=50 cm)</t>
    </r>
    <r>
      <rPr>
        <sz val="10"/>
        <rFont val="Arial Narrow"/>
        <family val="2"/>
      </rPr>
      <t xml:space="preserve"> na ravni strehi, po detajlu </t>
    </r>
    <r>
      <rPr>
        <b/>
        <u/>
        <sz val="10"/>
        <rFont val="Arial Narrow"/>
        <family val="2"/>
        <charset val="238"/>
      </rPr>
      <t>DETAJL ATIKE</t>
    </r>
    <r>
      <rPr>
        <sz val="10"/>
        <rFont val="Arial Narrow"/>
        <family val="2"/>
      </rPr>
      <t>, skupaj z vsemi pomožnimi, pripravljalnimi in zaključnimi deli in odri ter vsemi potrebnimi horizontalnimi in vertikalnimi transporti.
- Sestava na notranji strani:</t>
    </r>
  </si>
  <si>
    <t>Kompletna dobava materiala in izvedba vertikalne odtočne cevi pravokotnega žleba dim. 12,5 x 12,5 cm na strehi jaška, komplet s kolenom za prosti preliv, skupaj z vsemi pomožnimi, pripravljalnimi in zaključnimi deli in odri ter vsemi potrebnimi horizontalnimi in vertikalnimi transporti.</t>
  </si>
  <si>
    <t>Kompletna dobava materiala in izvedba pravokotnega žleba dim. 20 x 20 cm na nadstrešku za izdelavo odtočne horizontalne cevi, skupaj z vsemi pomožnimi, pripravljalnimi in zaključnimi deli, materiali in pritrjevanjem, ter odri z vsemi potrebnimi horizontalnimi in vertikalnimi transporti.</t>
  </si>
  <si>
    <t xml:space="preserve">Kompletna izvedba preboj skozi ab atiko strehe zaradi izvedbe varnostnega preliva, skupaj z vsemi pomožnimi, pripravljalnimi in zaključnimi deli in odri ter vsemi potrebnimi horizontalnimi in vertikalnimi transporti. </t>
  </si>
  <si>
    <r>
      <t xml:space="preserve">Kompletna izdelava, dobava in montaža pohodne mreže/rešetke v revizijskih jaških, vključno s podkonstrukcijo - škatlasi profili pritrjeni po pobodu jaška, na katere se pritrdi rešetko, max. dimenzija rešetke 100 x 90 cm. </t>
    </r>
    <r>
      <rPr>
        <i/>
        <u/>
        <sz val="10"/>
        <rFont val="Arial Narrow"/>
        <family val="2"/>
      </rPr>
      <t>Izvajalec mora izdelati delavniške risbe, izvedba po potrditvi projektanta!</t>
    </r>
    <r>
      <rPr>
        <i/>
        <sz val="10"/>
        <rFont val="Arial Narrow"/>
        <family val="2"/>
        <charset val="238"/>
      </rPr>
      <t xml:space="preserve"> </t>
    </r>
  </si>
  <si>
    <r>
      <t xml:space="preserve">Kompletna izdelava, dobava in montaža masivnega lesenega držala iz hrasta 35 x 50 mm. </t>
    </r>
    <r>
      <rPr>
        <i/>
        <u/>
        <sz val="10"/>
        <rFont val="Arial Narrow"/>
        <family val="2"/>
        <charset val="238"/>
      </rPr>
      <t xml:space="preserve">Izvajalec mora izdelati delavniške risbe, izvedba po potrditvi projektanta! </t>
    </r>
  </si>
  <si>
    <r>
      <t xml:space="preserve">Kompletna izdelava, dobava in montaža kontinuiranega kovinskega držala. </t>
    </r>
    <r>
      <rPr>
        <i/>
        <u/>
        <sz val="10"/>
        <rFont val="Arial Narrow"/>
        <family val="2"/>
        <charset val="238"/>
      </rPr>
      <t xml:space="preserve">Izvajalec mora izdelati delavniške risbe, izvedba po potrditvi projektanta! </t>
    </r>
  </si>
  <si>
    <r>
      <t xml:space="preserve">Kompletna izdelava, dobava in montaža kontinuiranega kovinskega držala. </t>
    </r>
    <r>
      <rPr>
        <i/>
        <u/>
        <sz val="10"/>
        <rFont val="Arial Narrow"/>
        <family val="2"/>
      </rPr>
      <t xml:space="preserve">Izvajalec mora izdelati delavniške risbe, izvedba po potrditvi projektanta! </t>
    </r>
  </si>
  <si>
    <r>
      <t xml:space="preserve">Kompletna izdelava, dobava in montaža masivnega lesenega držala iz hrasta 35 x 50 mm. </t>
    </r>
    <r>
      <rPr>
        <i/>
        <u/>
        <sz val="10"/>
        <rFont val="Arial Narrow"/>
        <family val="2"/>
      </rPr>
      <t xml:space="preserve">Izvajalec mora izdelati delavniške risbe, izvedba po potrditvi projektanta! </t>
    </r>
  </si>
  <si>
    <r>
      <t xml:space="preserve">Kompletna izdelava, dobava in montaža pocinkane, prašno barvane ograje grobe strukture. Panel dim. 160 x 129 cm stopniščne ograje v petem nadstropju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</si>
  <si>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Panel dim. 288 x 129 cm ograje v nadstropjih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</si>
  <si>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Vzdolžni panel dim. 307 x 129 cm ograje v prevem nadstropju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</si>
  <si>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Stranski panel dim. 112 x 129 cm ograje v prevem nadstropju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</si>
  <si>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Stranski panel dim. 136 x 129 cm stopniščne ograje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</si>
  <si>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Vzdolžni panel stopniščne ograje dim. 362 x 129 cm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</si>
  <si>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Panel ograje dim. 149 x 128 cm v petem nadstropju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</si>
  <si>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Panel stopniščne ograje dim. 339 x 128 cm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</si>
  <si>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t>Dobava in polaganje izgotovljeni troslojni parket, zgornji sloj 1 – lamelni plemeniti listavec hrast, gradacija CD, izgled – kmečki pod, površinska obdelava, krtačeno, stopnja 2, oljeno z posebnimi 2- k olji RUBIO MONOCOAT – natur, transparent z UV – inhibitorji, spoj T+G, 4V – fuga, dim. 14/3 x 190 x 1900mm, polno lepljeno z 2k pur/ep lepili na pripravljeno podlago (zaglajen cementni estrih ravnosti po DIN 18202 ). Parket primeren za toplovodno talno ogrevanje (kot npr. ALPOD HERDRE-TIM020). 
Oznaka sheme tlaka T5.</t>
  </si>
  <si>
    <r>
      <t xml:space="preserve">Dobava in montaža talne homogene 1 slojne obloge iz kavčuka (kot npr. NORAMENT 926 GRANO) v ploščah.1x1m, debeline 3,50 mm, </t>
    </r>
    <r>
      <rPr>
        <u/>
        <sz val="10"/>
        <rFont val="Arial Narrow"/>
        <family val="2"/>
      </rPr>
      <t>kot talna obloga na hodnikih in čakalnicah</t>
    </r>
    <r>
      <rPr>
        <sz val="10"/>
        <rFont val="Arial Narrow"/>
        <family val="2"/>
      </rPr>
      <t>. Talna obloga mora ustrezati smernicami ral. UZ 120, DIN ognjevarnost po EN 13 501-1-B fl - S1 razred A varen v požarno toksikološkem smislu, DIN 51130-R9 varnost zdrsa, trdnost po ISO 7619 92 shoreA, odpornost proti obrabi po ISO 4649, postopek A 115 mm3.  Barva po izbiri arhitekta, talna obloga mora imeti ekološki certifikat Modri angel in ustrezati standardu RAL UZ 120; talna obloga je brez zaščitnih premazov ter se vzdržuje z osnovnim čiščenjem in poliranjem brez nanosov zaščitnih premazov.
V ceno všteta dobava in montaža nizkostenske zaokrožnice do višine 15 cm iz osnovne gumaste talne obloge z predhodno vstavitvijo podzaokrožnega pvc profila . Zgornji rob zaokrožnice na steno zaklučen z alu zaklučnim profilnim robom (kot npr. Kugele 108k).
Oznaka sheme tlaka T2.
Obračun razvita površina!</t>
    </r>
  </si>
  <si>
    <r>
      <t xml:space="preserve">Dobava in montaža homogene, 1 slojne talne obloge iz kavčuka deb. 3,00 mm, v rolah širine 1,22m, </t>
    </r>
    <r>
      <rPr>
        <u/>
        <sz val="10"/>
        <rFont val="Arial Narrow"/>
        <family val="2"/>
      </rPr>
      <t>kot talna obloga v ordinacijah</t>
    </r>
    <r>
      <rPr>
        <sz val="10"/>
        <rFont val="Arial Narrow"/>
        <family val="2"/>
      </rPr>
      <t>; gladka površina talne obloge struktunega zrnatega vzorca ("ton in ton"), talna obloga je po celotnem preseku iz enotnega materiala, brez zaščitnih lakov, premaznih filmov (kot npr. NORAPLAN SIGNA), (barva po izboru); obloga mora ustrezati standardu: EN14041, požarnemu standardu Bfl-s1, varen v požarno toksikološkem smislu DIN 53436, po DIN 51130-R9 varnost zdrsa,trdnost po ISO 7619 92 shoreA, odpornost proti obrabi po ISO 4649, postopek A 150 mm3, talna obloga mora imeti ekološki certifikat Modri angel in ustrezati standardu RAL UZ 120, talna obloga se vzdržuje brez zaščitnih premazov, samo z poliranjem; polaganje na stik, brez varjenja - bakteriološka ustreznost spoja. Polaganje po navodilu proizvajalca. 
Dobava in montaža nizkostenske zaokrožnice do višine 15cm iz osnovne gumaste tlane obloge z predhodno vstavitvijo podzaokrožnega pvc profila. Zgornji rob zaokrožnice nasteno zaklučen z alu zaklučnim profilnim robom (kot npr. Kugele 108k).
Oznaka sheme tlaka T1.
Obračun razvita površina!</t>
    </r>
  </si>
  <si>
    <r>
      <t xml:space="preserve">Dobava in montaža homogene, 1 slojne talne obloge iz kavčuka deb. 2,00 mm, v rolah širine 1,22m, </t>
    </r>
    <r>
      <rPr>
        <u/>
        <sz val="10"/>
        <rFont val="Arial Narrow"/>
        <family val="2"/>
      </rPr>
      <t>kot talna obloga v sterilizaciji - nečisti del</t>
    </r>
    <r>
      <rPr>
        <sz val="10"/>
        <rFont val="Arial Narrow"/>
        <family val="2"/>
      </rPr>
      <t>; gladka površina talne obloge struktunega zrnatega vzorca ("ton in ton"), talna obloga je po celotnem preseku iz enotnega materiala, brez zaščitnih lakov, premaznih filmov (kot npr. NORAPLAN SIGNA ED), (barva po izboru), upornost/prevodnost po standardu ESD STM 7.1/IEC 61340-4-1, 10</t>
    </r>
    <r>
      <rPr>
        <vertAlign val="superscript"/>
        <sz val="10"/>
        <rFont val="Arial Narrow"/>
        <family val="2"/>
        <charset val="238"/>
      </rPr>
      <t xml:space="preserve">6 </t>
    </r>
    <r>
      <rPr>
        <sz val="10"/>
        <rFont val="Arial Narrow"/>
        <family val="2"/>
        <charset val="238"/>
      </rPr>
      <t>- 9 x 10</t>
    </r>
    <r>
      <rPr>
        <vertAlign val="superscript"/>
        <sz val="10"/>
        <rFont val="Arial Narrow"/>
        <family val="2"/>
        <charset val="238"/>
      </rPr>
      <t xml:space="preserve">7 </t>
    </r>
    <r>
      <rPr>
        <sz val="10"/>
        <rFont val="Arial Narrow"/>
        <family val="2"/>
        <charset val="238"/>
      </rPr>
      <t>Ohm</t>
    </r>
    <r>
      <rPr>
        <sz val="10"/>
        <rFont val="Arial Narrow"/>
        <family val="2"/>
      </rPr>
      <t>; obloga mora ustrezati standardu: EN14041, požarnemu standardu Bfl-s1, varen v požarno toksikološkem smislu DIN 53436, po DIN 51130-R9 varnost zdrsa,trdnost po ISO 7619 92 shoreA, odpornost proti obrabi po ISO 4649, postopek A 150 mm3, talna obloga mora imeti ekološki certifikat Modri angel in ustrezati standardu RAL UZ 120, talna obloga se vzdržuje brez zaščitnih premazov, samo z poliranjem; polaganje z vročim varjenjem. Polaganje po navodilu proizvajalca, z lepljenjem bakrenega prevodnega traku po predhodno izvedeni izravnalni masi. 
Dobava in montaža nizkostenske zaokrožnice do višine 15cm iz osnovne gumaste tlane obloge z predhodno vstavitvijo podzaokrožnega pvc profila. Zgornji rob zaokrožnice nasteno zaklučen z alu zaklučnim profilnim robom (kot npr. Kugele 108k).
Oznaka sheme tlaka T1.1.
Obračun razvita površina!</t>
    </r>
  </si>
  <si>
    <r>
      <t xml:space="preserve">Dobava in montaža homogene, 1 slojne talne obloge iz kavčuka deb. 2,00 mm, v rolah širine 1,22m, </t>
    </r>
    <r>
      <rPr>
        <u/>
        <sz val="10"/>
        <rFont val="Arial Narrow"/>
        <family val="2"/>
      </rPr>
      <t>kot talna obloga v sterilizaciji - čisti del</t>
    </r>
    <r>
      <rPr>
        <sz val="10"/>
        <rFont val="Arial Narrow"/>
        <family val="2"/>
      </rPr>
      <t>; gladka površina talne obloge struktunega zrnatega vzorca ("ton in ton"), talna obloga je po celotnem preseku iz enotnega materiala, brez zaščitnih lakov, premaznih filmov (kot npr. NORAPLAN SIGNA ED), (barva po izboru), upornost/prevodnost po standardu ESD STM 7.1/IEC 61340-4-1, 10</t>
    </r>
    <r>
      <rPr>
        <vertAlign val="superscript"/>
        <sz val="10"/>
        <rFont val="Arial Narrow"/>
        <family val="2"/>
        <charset val="238"/>
      </rPr>
      <t xml:space="preserve">6 </t>
    </r>
    <r>
      <rPr>
        <sz val="10"/>
        <rFont val="Arial Narrow"/>
        <family val="2"/>
        <charset val="238"/>
      </rPr>
      <t>- 9 x 10</t>
    </r>
    <r>
      <rPr>
        <vertAlign val="superscript"/>
        <sz val="10"/>
        <rFont val="Arial Narrow"/>
        <family val="2"/>
        <charset val="238"/>
      </rPr>
      <t xml:space="preserve">7 </t>
    </r>
    <r>
      <rPr>
        <sz val="10"/>
        <rFont val="Arial Narrow"/>
        <family val="2"/>
        <charset val="238"/>
      </rPr>
      <t>Ohm</t>
    </r>
    <r>
      <rPr>
        <sz val="10"/>
        <rFont val="Arial Narrow"/>
        <family val="2"/>
      </rPr>
      <t>; obloga mora ustrezati standardu: EN14041, požarnemu standardu Bfl-s1, varen v požarno toksikološkem smislu DIN 53436, po DIN 51130-R9 varnost zdrsa,trdnost po ISO 7619 92 shoreA, odpornost proti obrabi po ISO 4649, postopek A 150 mm3, talna obloga mora imeti ekološki certifikat Modri angel in ustrezati standardu RAL UZ 120, talna obloga se vzdržuje brez zaščitnih premazov, samo z poliranjem; polaganje z vročim varjenjem. Polaganje po navodilu proizvajalca, z lepljenjem bakrenega prevodnega traku po predhodno izvedeni izravnalni masi. 
Dobava in montaža nizkostenske zaokrožnice do višine 15cm iz osnovne gumaste tlane obloge z predhodno vstavitvijo podzaokrožnega pvc profila. Zgornji rob zaokrožnice nasteno zaklučen z alu zaklučnim profilnim robom (kot npr. Kugele 108k).
Oznaka sheme tlaka T1.2.
Obračun razvita površina!</t>
    </r>
  </si>
  <si>
    <r>
      <t xml:space="preserve">Dobava in montaža homogene, 1 slojne talne obloge iz kavčuka deb. 2,00 mm, v rolah širine 1,22m, </t>
    </r>
    <r>
      <rPr>
        <u/>
        <sz val="10"/>
        <rFont val="Arial Narrow"/>
        <family val="2"/>
      </rPr>
      <t>kot talna obloga v sterilizaciji - sterilni del</t>
    </r>
    <r>
      <rPr>
        <sz val="10"/>
        <rFont val="Arial Narrow"/>
        <family val="2"/>
      </rPr>
      <t>; gladka površina talne obloge struktunega zrnatega vzorca ("ton in ton"), talna obloga je po celotnem preseku iz enotnega materiala, brez zaščitnih lakov, premaznih filmov (kot npr. NORAPLAN SIGNA ED), (barva po izboru), upornost/prevodnost po standardu ESD STM 7.1/IEC 61340-4-1, 10</t>
    </r>
    <r>
      <rPr>
        <vertAlign val="superscript"/>
        <sz val="10"/>
        <rFont val="Arial Narrow"/>
        <family val="2"/>
        <charset val="238"/>
      </rPr>
      <t xml:space="preserve">6 </t>
    </r>
    <r>
      <rPr>
        <sz val="10"/>
        <rFont val="Arial Narrow"/>
        <family val="2"/>
        <charset val="238"/>
      </rPr>
      <t>- 9 x 10</t>
    </r>
    <r>
      <rPr>
        <vertAlign val="superscript"/>
        <sz val="10"/>
        <rFont val="Arial Narrow"/>
        <family val="2"/>
        <charset val="238"/>
      </rPr>
      <t xml:space="preserve">7 </t>
    </r>
    <r>
      <rPr>
        <sz val="10"/>
        <rFont val="Arial Narrow"/>
        <family val="2"/>
        <charset val="238"/>
      </rPr>
      <t>Ohm</t>
    </r>
    <r>
      <rPr>
        <sz val="10"/>
        <rFont val="Arial Narrow"/>
        <family val="2"/>
      </rPr>
      <t>; obloga mora ustrezati standardu: EN14041, požarnemu standardu Bfl-s1, varen v požarno toksikološkem smislu DIN 53436, po DIN 51130-R9 varnost zdrsa,trdnost po ISO 7619 92 shoreA, odpornost proti obrabi po ISO 4649, postopek A 150 mm3, talna obloga mora imeti ekološki certifikat Modri angel in ustrezati standardu RAL UZ 120, talna obloga se vzdržuje brez zaščitnih premazov, samo z poliranjem; polaganje z vročim varjenjem. Polaganje po navodilu proizvajalca, z lepljenjem bakrenega prevodnega traku po predhodno izvedeni izravnalni masi. 
Dobava in montaža nizkostenske zaokrožnice do višine 15cm iz osnovne gumaste tlane obloge z predhodno vstavitvijo podzaokrožnega pvc profila. Zgornji rob zaokrožnice nasteno zaklučen z alu zaklučnim profilnim robom (kot npr. Kugele 108k).
Oznaka sheme tlaka T1.3.
Obračun razvita površina!</t>
    </r>
  </si>
  <si>
    <t>Dobava in polaganje čistilnega tepiha na notranji strani vhodov v objekt, (kot npr. čistilni tepih EMCO DIPLOMAT Premium z vložkom Care in ščetkasto letvijo, tip 522 P Care B). Tepih mora biti poglobljen in zaključen z alu letvico. Barva po opotrditvi projektanta. Vključena vsa dodatna dela, materiali in prevozi.
Oznaka sheme tlaka T7.</t>
  </si>
  <si>
    <r>
      <t xml:space="preserve">Dobava in položitev finalne talne obloge s </t>
    </r>
    <r>
      <rPr>
        <u/>
        <sz val="10"/>
        <rFont val="Arial Narrow"/>
        <family val="2"/>
      </rPr>
      <t>keramičnimi / granitogress</t>
    </r>
    <r>
      <rPr>
        <sz val="10"/>
        <rFont val="Arial Narrow"/>
        <family val="2"/>
      </rPr>
      <t xml:space="preserve"> ploščicami, </t>
    </r>
    <r>
      <rPr>
        <u/>
        <sz val="10"/>
        <rFont val="Arial Narrow"/>
        <family val="2"/>
      </rPr>
      <t>v avli, na stopniščih in na hodnikih</t>
    </r>
    <r>
      <rPr>
        <sz val="10"/>
        <rFont val="Arial Narrow"/>
        <family val="2"/>
      </rPr>
      <t>, ploščice so I. kvalitete dimenzij 75 x 75 cm R10, srednjega cenovnega razreda, polaganje v fleksibilno lepilo deb. 0,50 cm, s fugiranjem 5 mm (kot npr. Murexin FM 60 FLEX, CG2 WA) in uporabo ALU kovinskih vogalnikov (min. cena keramike 40€/m2). V ceno všteta material in delo. Barvo, tip in način polaganja po izboru investitorja!
Oznaka sheme tlaka T3.</t>
    </r>
  </si>
  <si>
    <r>
      <t xml:space="preserve">Dobava in položitev finalne talne obloge s </t>
    </r>
    <r>
      <rPr>
        <u/>
        <sz val="10"/>
        <rFont val="Arial Narrow"/>
        <family val="2"/>
      </rPr>
      <t>keramičnimi / granitogress</t>
    </r>
    <r>
      <rPr>
        <sz val="10"/>
        <rFont val="Arial Narrow"/>
        <family val="2"/>
      </rPr>
      <t xml:space="preserve"> ploščicami, </t>
    </r>
    <r>
      <rPr>
        <u/>
        <sz val="10"/>
        <rFont val="Arial Narrow"/>
        <family val="2"/>
      </rPr>
      <t>v sanitarnih prostorih</t>
    </r>
    <r>
      <rPr>
        <sz val="10"/>
        <rFont val="Arial Narrow"/>
        <family val="2"/>
      </rPr>
      <t>, ploščice so I. kvalitete dimenzij 75 x 75 cm R10, srednjega cenovnega razreda, polaganje v fleksibilno lepilo deb. 0,50 cm, s fugiranjem 5 mm (kot npr. Murexin FM 60 FLEX, CG2 WA) in uporabo ALU kovinskih vogalnikov (min. cena keramike 40€/m2). V ceno všteta material in delo. Barvo, tip in način polaganja po izboru investitorja!
Oznaka sheme tlaka T4.</t>
    </r>
  </si>
  <si>
    <t>Rezanje iz ploščice in položitev nizkostenske zaključne obrobe v notranjih prostorih in odstenski zaključek na stopniščih višine 10 cm, v prostorih finalno tlakovanih s keramičnimi ploščicami.</t>
  </si>
  <si>
    <t>Kompletna dobava in izvdeba enostranskega zapiranja vertikal odtočnih cevi v objektu z dvemi sloji vlagoodpornih mavčno kartonskih plošč,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TWP1, debelina izolacije skladna z navodili proizvajalca, glede na debelino stene. Zvočna zaščita stene Rw=58 dB.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</si>
  <si>
    <r>
      <t xml:space="preserve">Dobava in montaža </t>
    </r>
    <r>
      <rPr>
        <b/>
        <u/>
        <sz val="10"/>
        <rFont val="Arial Narrow"/>
        <family val="2"/>
      </rPr>
      <t>spuščenega stropa iz mavčnokartonskih plošč med stebri pri fasadi, vključno z izvedbo kaskade na območju, kjer je strop nižji</t>
    </r>
    <r>
      <rPr>
        <sz val="10"/>
        <rFont val="Arial Narrow"/>
        <family val="2"/>
      </rPr>
      <t xml:space="preserve">, izgrajenega iz enonivojske kovinske konstrukcije iz glavnih ter prečnih profilov, obešenih v primarni strop z obešali za spuščanje do 75 cm. Na podkonstrukcijo se vijači obloga in mavčnokartonskih plošč velikega formata v debelini 12,5 mm. Stiki med ploščami so kitani in bandažirani. Cena zajema izreze odprtin različnih oblik in velikosti za svetila, vključno z vsemi potrebnimi odri in prenosi ter transporti, kompletno z vsemi dodatnimi ojačitvenimi profili (vogali, križanja, odprtine, ipd.). Izdelavo dilatacijskih stikov in vseh ostalih spremljajočih del po navodilih proizvajalca. Cena zajema tudi izreze odprtin različnih oblik in velikosti za svetila in zračne kanale, vključno z vsemi potrebnimi odri in prenosi ter transporti, izdelava po priloženi shemi, z stranskim profilom (dvojni L profil) - senčna fuga. </t>
    </r>
  </si>
  <si>
    <t>Montaža vogalnika od zaključka zaokrožnice do višine, določene po projektu. Montaža z obojestranskim lepilnim trakom in silikonom za boljši oprijem.
*obračun po dejanskih izmerah</t>
  </si>
  <si>
    <r>
      <t>Zunanje ALU enokrilno okno:
- dim.: 75 x 170 cm
- zasteklitev - brez sončno-zaščitnega stekla
- kombinirano odpiranje
- zunanja polica - DA
- notranja polica - DA
po shemah:</t>
    </r>
    <r>
      <rPr>
        <b/>
        <sz val="10"/>
        <rFont val="Arial Narrow"/>
        <family val="2"/>
        <charset val="238"/>
      </rPr>
      <t xml:space="preserve"> O-0.3.13(1)</t>
    </r>
    <r>
      <rPr>
        <sz val="10"/>
        <rFont val="Arial Narrow"/>
        <family val="2"/>
      </rPr>
      <t xml:space="preserve">, </t>
    </r>
    <r>
      <rPr>
        <b/>
        <sz val="10"/>
        <rFont val="Arial Narrow"/>
        <family val="2"/>
        <charset val="238"/>
      </rPr>
      <t>O-0.6.13(2)</t>
    </r>
    <r>
      <rPr>
        <sz val="10"/>
        <rFont val="Arial Narrow"/>
        <family val="2"/>
        <charset val="238"/>
      </rPr>
      <t>,...</t>
    </r>
  </si>
  <si>
    <r>
      <t>Zunanje ALU enokrilno okno:
- dim.: 125 x 170 cm
- zasteklitev - brez sončno-zaščitnega stekla
- kombinirano odpiranje
- zunanja polica - DA
- notranja polica - DA
po shemah:</t>
    </r>
    <r>
      <rPr>
        <b/>
        <sz val="10"/>
        <rFont val="Arial Narrow"/>
        <family val="2"/>
        <charset val="238"/>
      </rPr>
      <t xml:space="preserve"> O-0.5.2(1)</t>
    </r>
    <r>
      <rPr>
        <sz val="10"/>
        <rFont val="Arial Narrow"/>
        <family val="2"/>
      </rPr>
      <t xml:space="preserve">, </t>
    </r>
    <r>
      <rPr>
        <b/>
        <sz val="10"/>
        <rFont val="Arial Narrow"/>
        <family val="2"/>
        <charset val="238"/>
      </rPr>
      <t>O-0.5.2(2)</t>
    </r>
    <r>
      <rPr>
        <sz val="10"/>
        <rFont val="Arial Narrow"/>
        <family val="2"/>
        <charset val="238"/>
      </rPr>
      <t>,...</t>
    </r>
  </si>
  <si>
    <r>
      <t>Zunanje ALU fiksno enopoljno okno:
- dim.: 85 x 265 cm
- zasteklitev - sončno-zaščitno steklo; varnostna zasteklitev - nalet
po shemah:</t>
    </r>
    <r>
      <rPr>
        <b/>
        <sz val="10"/>
        <rFont val="Arial Narrow"/>
        <family val="2"/>
        <charset val="238"/>
      </rPr>
      <t xml:space="preserve"> O-0.1.15.1, O-0.1.17, O-0.1.21</t>
    </r>
  </si>
  <si>
    <r>
      <t>Fasadna zasteklitev:
- dim.: 275 x 265 cm
- po shemi iz PZI projeta;</t>
    </r>
    <r>
      <rPr>
        <sz val="10"/>
        <color rgb="FFFF0000"/>
        <rFont val="Arial"/>
        <family val="2"/>
        <charset val="238"/>
      </rPr>
      <t xml:space="preserve"> </t>
    </r>
    <r>
      <rPr>
        <sz val="10"/>
        <rFont val="Arial Narrow"/>
        <family val="2"/>
        <charset val="238"/>
      </rPr>
      <t>3x parapetna zasteklitev; 3x fiksna zasteklitev
- zasteklitev - sončno-zaščitno steklo; varnostno steklo (nalet)</t>
    </r>
  </si>
  <si>
    <r>
      <t xml:space="preserve">Zunanja ALU protipožarna (EI30) enokrilna vrata:
- dim.: 115 x 223 cm, sv. mera vrat: 90 x 220, odpiranje levo
- zasteklitev - po splošnem opisu
- ALU kljuka, barva 'natur'
- samozapiralo
po shemah: </t>
    </r>
    <r>
      <rPr>
        <b/>
        <sz val="10"/>
        <rFont val="Arial Narrow"/>
        <family val="2"/>
        <charset val="238"/>
      </rPr>
      <t>Z-4.2.6</t>
    </r>
  </si>
  <si>
    <r>
      <t xml:space="preserve">Zunanja ALU protipožarna (EI90) enokrilna vrata:
- dim.: 130 x 223 cm, sv. mera vrat: 120 x 220, odpiranje levo
- zasteklitev - po splošnem opisu
- ALU kljuka, barva 'natur'
- samozapiralo
po shemah: </t>
    </r>
    <r>
      <rPr>
        <b/>
        <sz val="10"/>
        <rFont val="Arial Narrow"/>
        <family val="2"/>
        <charset val="238"/>
      </rPr>
      <t>Z-4.2.7</t>
    </r>
  </si>
  <si>
    <t>Strojni površinski  odriv ali odkop terena I. in II. kategorije (humusa) v celotni debelini ≤ 20 cm, s transportom na začasno deponijo gradbišča na gradbeni parceli. Humus se hrani na začasni deponiji v oddaljenosti do 100 m zaradi kasnejše uporabe pri zunanji ureditvi. Obračun po dejansko izvršenih delih in v raščenem stanju, vse komplet.</t>
  </si>
  <si>
    <t>Planiranje dna izkopa in nasutja pod podložnimi betoni s točnostjo +- 2 cm z minimalnim izmetom ali dosipom ter premetom odvečnega materiala. Strojno utrjevanje dna izkopa v terenu III. in IV. kategorije in nasutja pod podložnimi betoni z vibracijsko ploščo ali vibrovaljarjem do predpisane zbitosti; stopnjo utrjenosti preveriti v statičnem izračunu ali v geomehanskem poročilu. Obračun po m2.</t>
  </si>
  <si>
    <t>Natačna geodetska zakoličba lokacij posameznih pilotov fi80cm (121 kom) in fi100cm (10 kom).                                                                                                                                                                                                        OPOMBA: Pred zakoličbo pilotov preveriti zakoličbo temeljev iz načrta. arhitekture-temelji.</t>
  </si>
  <si>
    <t>8. Pred betoniranjem in pred zapiranjem opaža mora izvajalec pridobiti vpis nadzora v gradbeni dnevnik o pregledu armature.</t>
  </si>
  <si>
    <t xml:space="preserve">Kompletna izvedba grobega in finega ometa zidanih notranjih sten; grobi omet se izvede s podaljšano cementno malto 1:3:9 s predhodnim obrizgom, fini  apneni omet 1:3, armiranje grobega ometa z armaturno mrežico 145 g/m2, z vsemi potrebnimi odri in transporti ter z vsemi potrebnimi pomožnimi deli. Omet sten višine do 3,00 m </t>
  </si>
  <si>
    <r>
      <t>Nabava, dobava in zidanje opečnih vogalnih elemntov debeline 25 cm, z uporabo opečnatih zidakov, kot npr. OVE-25 in vezivom po navodilih proizvajalca. V ceno je vključeno vso delo in material pomožnih sredstev, pomožni material, lepljenje opeke, rezanje opeke za zidarsko vez. Komplet dobavo in izvedbo z betoniranja vetikalne vezi z betonom C30/37 in dobava, rezanje in krivljenje armature s 4 armaturnimi palicami fi12 mm, povezanimi s stremeni fi 6 mm na vsakih 25 cm. Preklop vertikalne armature je minimalno 80 cm. Izvedba natančno po navodilih proizvajalca, vključno z V in H transporti ter potrebnimi delovnimi odri.</t>
    </r>
    <r>
      <rPr>
        <i/>
        <u/>
        <sz val="10"/>
        <rFont val="Arial Narrow"/>
        <family val="2"/>
        <charset val="238"/>
      </rPr>
      <t xml:space="preserve">
Hiška za hranilnike energije.</t>
    </r>
  </si>
  <si>
    <t>Dobava in vgradnja PE jaška SN 8 fekalne kanlizacije, z inox protismradnim pokrovom, za vgradnjo enakega končnega sloja tlaka, kot v okolici jaška, vključno z izdelavo in obdelavo priključkov ter dna in mulde.</t>
  </si>
  <si>
    <t>Dobava in vgradnja PE jaška SN 8 meteorne kanlizacije, z inox pokrovom, za vgradnjo enakega končnega sloja tlaka, kot v okolici jaška, vključno z izdelavo in obdelavo priključkov ter dna in mulde.</t>
  </si>
  <si>
    <t>Dobava in vgradnja PE peskolova, z inox pokrovom, za vgradnjo enakega končnega sloja tlaka, kot v okolici jaška, vključno z izdelavo in obdelavo priključkov ter dna in mulde.</t>
  </si>
  <si>
    <t xml:space="preserve">Dobava in polaganje PVC drenažne cevi  fi160 mm v betonsko muldo </t>
  </si>
  <si>
    <t>Dobava in polaganje geotekstila srednje natezne trdnosti 9,5 kN/m (300 g/m) kot npr. (TenCate Polyfelt TS 20) na drenažni pesek, vključno s potrebnimi preklopi 10%</t>
  </si>
  <si>
    <t xml:space="preserve">Kompletna dobava in vgradnja drenažnega in ločilnega sloja - geokompozitni tepih natezne trdnosti 15 kN/m, npr. TenCate Polyfelt Megadrain TS 50 pod ploščo pod glavnim klimatom na strehi, z vsemi pomožnimi, pripravljalnimi in zaključnimi  deli  in odri ter  vsemi  potrebnimi horizontalnimi in vertikalnimi transporti   </t>
  </si>
  <si>
    <t>Dobava in vgradnja linijskega požiralnika
iz polimernega betona, skladen s SIST EN 1433:
(npr. Euroline dobavitelja ACO d.o.o. ali podobno)
opcija zaščitnega roba: 
pocinkana pločevina
razred obremenitve  A15
gradbena širina 118 mm
gradbena višina ravne kanalete: 97 mm
opcija dolžin: 1000 mm
vključena dobava in vgradnja zaključnih čelnih sten
Dobava in vgradnja po navodilih dobavitelja.</t>
  </si>
  <si>
    <t>Kompletna dobava in montaža fiksne jeklene didrne točke - varnostnega sidra (npr. EPRO - ABS-Lock III-BE-PRO) d = 16/24 mm sponke pod obremenitvijo za kompenzacijo sunkov, zasnovano za vgradnjo na betonske površine. V celoti izdelano iz nerjavnega jekla z zanko, ki jo je mogoče odviti in odstraniti, za vse strešne nadkonstrukcije do največ 850 mm, razdalja med oporniki največ 7,5 m. Dobava in vgradnja v skladu z navodili proizvajalca ter vgradnja v strešno nadkonstrukcijo skladno s predpisi za ravne strehe, ustrezna zatesnitev. Konstrukcija sestavljena iz sledečih komponent:</t>
  </si>
  <si>
    <r>
      <t xml:space="preserve">Kompletna izdelava, dobava in montaža pocinkanega kovinskega nosilca dim. 50 x 100 x 3 mm, na eni strani vijačenega v AB in na drugi položene na AB ploščo in fiksirano. Dolžine 3,15m.. V ceni naj bo upoštevana tudi izdelava delavniške risbe. </t>
    </r>
    <r>
      <rPr>
        <i/>
        <u/>
        <sz val="10"/>
        <rFont val="Arial Narrow"/>
        <family val="2"/>
      </rPr>
      <t>Tip in izvedbeni detajl potrdi projektant!</t>
    </r>
    <r>
      <rPr>
        <i/>
        <sz val="10"/>
        <rFont val="Arial Narrow"/>
        <family val="2"/>
        <charset val="238"/>
      </rPr>
      <t/>
    </r>
  </si>
  <si>
    <t>Dobava in vgrajevanje drenažnega peska granulacije 16/32 mm, za zasip ob drenažni cevi do temena in 30 cm nad temenom, komprimacija z ročnimi komprimacijskimi do zahtevane zbitosti po navodilih geomehanika in kontrola s strani geomehanika med izvajanjem</t>
  </si>
  <si>
    <t>Nabava, dobava in polaganje geotekstil natezne trdnosti 15 kNm 200g (kot npr. TenCate Polyfelt TS 50) na uvaljan in utrjen planum, pred začetkom nasipavanja, vključno s potrebnimi preklopi 10%</t>
  </si>
  <si>
    <r>
      <t xml:space="preserve">Nabava, dobava in vgrajevanje gramoznega materiala (kompromiran gramozni tampon po smernicah geomehanike) kot nasutje za mehanizacijo pri izvedbi pilotov in kasnejše nasutje pod ploščo in med gredami, višina nasutja od kote obstoječega terena do dna AB talne plošče, z razgrinjanjem, planiranjem in utrjevanjem do 95% gostote MPP v plasteh do 30 cm po navodilih geomehanike. do Evd modula 60 kPa. Obračun po m3 tampona v utrjenem stanju. </t>
    </r>
    <r>
      <rPr>
        <i/>
        <sz val="10"/>
        <color indexed="8"/>
        <rFont val="Arial Narrow"/>
        <family val="2"/>
        <charset val="238"/>
      </rPr>
      <t xml:space="preserve">Dela izvajati po navodilih geomehanika!
</t>
    </r>
  </si>
  <si>
    <t>►ab stena, stebri in vertikalne vezi objekta A (priličje) deb. 20 cm</t>
  </si>
  <si>
    <t>►ab stena, stebri in vertikalne vezi objekta B (pritličje) deb. 25 cm</t>
  </si>
  <si>
    <t>►ab stena, stebri in vertikalne vezi objekta A deb. 20 cm (1.nadstropje)</t>
  </si>
  <si>
    <t>►ab stena, stebri in vertikalne vezi objekta B deb. 25 cm (1.nadstropje)</t>
  </si>
  <si>
    <t>►ab stena, stebri in vertikalne vezi objekta A deb. 20 cm (2.nadstropje)</t>
  </si>
  <si>
    <t>►ab stena, stebri in vertikalne vezi objekta B deb. 25 cm (2.nadstropje)</t>
  </si>
  <si>
    <t>►ab stena, stebri in vertikalne vezi objekta A deb. 20 cm (3.nadstropje)</t>
  </si>
  <si>
    <t>►ab stena, stebri in vertikalne vezi objekta B deb. 25 cm (3.nadstropje)</t>
  </si>
  <si>
    <t>►ab stena, stebri in vertikalne vezi objekta A deb. 20 cm (4. nadstropje)</t>
  </si>
  <si>
    <t>►ab stena, stebri in vertikalne vezi objekta B deb. 25 cm (4. nadstropje)</t>
  </si>
  <si>
    <t>►ab stena, stebri in vertikalne vezi objekta B deb. 25 cm (5.nadstropje)</t>
  </si>
  <si>
    <t xml:space="preserve">►ab stena, stebri in vertikalne vezi objekta A (priličje) </t>
  </si>
  <si>
    <t>►ab stena, stebri in vertikalne vezi objekta B (pritličje)</t>
  </si>
  <si>
    <t>►ab stena, stebri in vertikalne vezi objekta A deb. 20 cm (4.nadstropje)</t>
  </si>
  <si>
    <t>►ab stena, stebri in vertikalne vezi objekta B deb. 25 cm (4.nadstropje)</t>
  </si>
  <si>
    <r>
      <t xml:space="preserve">►dim. 205 x 149 cm, po shemah:
</t>
    </r>
    <r>
      <rPr>
        <i/>
        <sz val="10"/>
        <rFont val="Arial Narrow"/>
        <family val="2"/>
        <charset val="238"/>
      </rPr>
      <t>EL-0.2.3, EL-0.2.4</t>
    </r>
  </si>
  <si>
    <r>
      <t xml:space="preserve">►dim. 205 x 157 cm, po shemah:
</t>
    </r>
    <r>
      <rPr>
        <i/>
        <sz val="10"/>
        <rFont val="Arial Narrow"/>
        <family val="2"/>
        <charset val="238"/>
      </rPr>
      <t>EL-0.3.1, EL-0.3.2, EL-0.3.3</t>
    </r>
  </si>
  <si>
    <r>
      <t xml:space="preserve">►dim. 205 x 171 cm, po shemah:
</t>
    </r>
    <r>
      <rPr>
        <i/>
        <sz val="10"/>
        <rFont val="Arial Narrow"/>
        <family val="2"/>
        <charset val="238"/>
      </rPr>
      <t>EL-0.3.4</t>
    </r>
  </si>
  <si>
    <r>
      <t xml:space="preserve">►dim. 205 x 161 cm, po shemah:
</t>
    </r>
    <r>
      <rPr>
        <i/>
        <sz val="10"/>
        <rFont val="Arial Narrow"/>
        <family val="2"/>
        <charset val="238"/>
      </rPr>
      <t>EL-0.3.5, EL-0.3.6</t>
    </r>
  </si>
  <si>
    <r>
      <t xml:space="preserve">►dim. 205 x 137 cm, po shemah:
</t>
    </r>
    <r>
      <rPr>
        <i/>
        <sz val="10"/>
        <rFont val="Arial Narrow"/>
        <family val="2"/>
        <charset val="238"/>
      </rPr>
      <t>EL-0.3.7, EL-0.3.8</t>
    </r>
  </si>
  <si>
    <r>
      <t xml:space="preserve">►dim. 205 x 135 cm, po shemah:
</t>
    </r>
    <r>
      <rPr>
        <i/>
        <sz val="10"/>
        <rFont val="Arial Narrow"/>
        <family val="2"/>
        <charset val="238"/>
      </rPr>
      <t>EL-0.6.1</t>
    </r>
  </si>
  <si>
    <r>
      <t xml:space="preserve">►dim. 205 x 96 cm, po shemah:
</t>
    </r>
    <r>
      <rPr>
        <i/>
        <sz val="10"/>
        <rFont val="Arial Narrow"/>
        <family val="2"/>
        <charset val="238"/>
      </rPr>
      <t>EL-0.6.2</t>
    </r>
  </si>
  <si>
    <r>
      <t xml:space="preserve">►dim. 205 x 158 cm, po shemah:
</t>
    </r>
    <r>
      <rPr>
        <i/>
        <sz val="10"/>
        <rFont val="Arial Narrow"/>
        <family val="2"/>
        <charset val="238"/>
      </rPr>
      <t>EL-1.1.1, EL-1.1.2, EL-1.1.3</t>
    </r>
  </si>
  <si>
    <r>
      <t xml:space="preserve">►dim. 205 x 145 cm, po shemah:
</t>
    </r>
    <r>
      <rPr>
        <i/>
        <sz val="10"/>
        <rFont val="Arial Narrow"/>
        <family val="2"/>
        <charset val="238"/>
      </rPr>
      <t>EL-1.1.4, EL-1.1.5</t>
    </r>
  </si>
  <si>
    <r>
      <t xml:space="preserve">►dim. 205 x 310 cm, po shemah:
</t>
    </r>
    <r>
      <rPr>
        <i/>
        <sz val="10"/>
        <rFont val="Arial Narrow"/>
        <family val="2"/>
        <charset val="238"/>
      </rPr>
      <t>EL-1.2.1</t>
    </r>
  </si>
  <si>
    <r>
      <t xml:space="preserve">►dim. 205 x 295 cm, po shemah:
</t>
    </r>
    <r>
      <rPr>
        <i/>
        <sz val="10"/>
        <rFont val="Arial Narrow"/>
        <family val="2"/>
        <charset val="238"/>
      </rPr>
      <t>EL-1.2.2</t>
    </r>
  </si>
  <si>
    <r>
      <t xml:space="preserve">►dim. 205 x 220 cm, po shemah:
</t>
    </r>
    <r>
      <rPr>
        <i/>
        <sz val="10"/>
        <rFont val="Arial Narrow"/>
        <family val="2"/>
        <charset val="238"/>
      </rPr>
      <t>EL-1.2.3, EL-1.2.4</t>
    </r>
  </si>
  <si>
    <r>
      <t xml:space="preserve">►dim. 205 x 206 cm, po shemah:
</t>
    </r>
    <r>
      <rPr>
        <i/>
        <sz val="10"/>
        <rFont val="Arial Narrow"/>
        <family val="2"/>
        <charset val="238"/>
      </rPr>
      <t>EL-2.1.1</t>
    </r>
  </si>
  <si>
    <r>
      <t xml:space="preserve">►dim. 205 x 146 cm, po shemah:
</t>
    </r>
    <r>
      <rPr>
        <i/>
        <sz val="10"/>
        <rFont val="Arial Narrow"/>
        <family val="2"/>
        <charset val="238"/>
      </rPr>
      <t>EL-2.2.1</t>
    </r>
  </si>
  <si>
    <r>
      <t xml:space="preserve">►dim. 205 x 240 cm, po shemah:
</t>
    </r>
    <r>
      <rPr>
        <i/>
        <sz val="10"/>
        <rFont val="Arial Narrow"/>
        <family val="2"/>
        <charset val="238"/>
      </rPr>
      <t>EL-2.6.1</t>
    </r>
  </si>
  <si>
    <r>
      <t xml:space="preserve">►dim. 205 x 290 cm, po shemah:
</t>
    </r>
    <r>
      <rPr>
        <i/>
        <sz val="10"/>
        <rFont val="Arial Narrow"/>
        <family val="2"/>
        <charset val="238"/>
      </rPr>
      <t>EL-2.6.2</t>
    </r>
  </si>
  <si>
    <r>
      <t xml:space="preserve">►dim. 205 x 194 cm, po shemah:
</t>
    </r>
    <r>
      <rPr>
        <i/>
        <sz val="10"/>
        <rFont val="Arial Narrow"/>
        <family val="2"/>
        <charset val="238"/>
      </rPr>
      <t>EL-2.6.3</t>
    </r>
  </si>
  <si>
    <r>
      <t xml:space="preserve">►dim. 205 x 132 cm, po shemah:
</t>
    </r>
    <r>
      <rPr>
        <i/>
        <sz val="10"/>
        <rFont val="Arial Narrow"/>
        <family val="2"/>
        <charset val="238"/>
      </rPr>
      <t>EL-2.6.4, EL-2.6.5</t>
    </r>
  </si>
  <si>
    <r>
      <t xml:space="preserve">►dim. 205 x 196 cm, po shemah:
</t>
    </r>
    <r>
      <rPr>
        <i/>
        <sz val="10"/>
        <rFont val="Arial Narrow"/>
        <family val="2"/>
        <charset val="238"/>
      </rPr>
      <t>EL-1.2.5, EL-2.6.6, EL-3.4.1</t>
    </r>
  </si>
  <si>
    <r>
      <t xml:space="preserve">►dim. 205 x 132 cm, po shemah:
</t>
    </r>
    <r>
      <rPr>
        <i/>
        <sz val="10"/>
        <rFont val="Arial Narrow"/>
        <family val="2"/>
        <charset val="238"/>
      </rPr>
      <t>EL-0.3.9, EL-0.3.10, EL-3.5.1, EL-3.5.2</t>
    </r>
  </si>
  <si>
    <r>
      <t xml:space="preserve">►dim. 205 x 134 cm, po shemah:
</t>
    </r>
    <r>
      <rPr>
        <i/>
        <sz val="10"/>
        <rFont val="Arial Narrow"/>
        <family val="2"/>
        <charset val="238"/>
      </rPr>
      <t>EL-2.4.1, EL-2.4.2, EL-2.4.3, EL-3.6.1, EL-3.6.2, EL-3.6.3, EL-4.1.1, EL-4.2.1, EL-4.2.2, EL-5.1.1</t>
    </r>
  </si>
  <si>
    <r>
      <t xml:space="preserve">Dobava in montaža sistema </t>
    </r>
    <r>
      <rPr>
        <u/>
        <sz val="10"/>
        <rFont val="Arial Narrow"/>
        <family val="2"/>
        <charset val="238"/>
      </rPr>
      <t>drsnih vrat s skritim podbojem oz. v ravnini stene</t>
    </r>
    <r>
      <rPr>
        <sz val="10"/>
        <rFont val="Arial Narrow"/>
        <family val="2"/>
      </rPr>
      <t xml:space="preserve"> s tipskim okrasnim profilom in steklenim krilom z enojno/dvojno zasteklitvijo. Dobava kasete za suho montažo/omet npr. Eclisse Syntesis Line za končno debelino stene 150mm. Sistem mora vsebovati skriti alu okvir, mehko odpiranje in zapiranje / push&amp;pull sistem in mehko zapiranje. Dobava steklenega krila s tipskim Alu okvirjem v tipski barvi po izboru, steklo je kaljeno, krilo vsebuje dvojno/enojno zasteklitev in tipski ročaj z možnostjo zaklepa. Dobava okrasnega tipskega profila iz eloksiranega aluminija npr. Eclisse Mimesi v enaki barvi kot Alu profil steklenega krila. Dimenzija okrasnega profila je odvisna od končne debeline stene; profil se montira v zato predvideno mesto na sami kaseti. V ceno všteta izdelava, dobava in montaža škatlastega profila dim. 10x10 cm za izvedbo pritrditve drsnih vrat na betonske preklade, po detajlu D9. </t>
    </r>
  </si>
  <si>
    <t>►dim. 90/210, vključno s samolepljivo mat folijo</t>
  </si>
  <si>
    <r>
      <t xml:space="preserve">Dobava in montaža sistema </t>
    </r>
    <r>
      <rPr>
        <u/>
        <sz val="10"/>
        <rFont val="Arial Narrow"/>
        <family val="2"/>
        <charset val="238"/>
      </rPr>
      <t>drsnih vrat s skritim podbojem oz. v ravnini stene</t>
    </r>
    <r>
      <rPr>
        <sz val="10"/>
        <rFont val="Arial Narrow"/>
        <family val="2"/>
      </rPr>
      <t xml:space="preserve"> s tipskim okrasnim profilom in polnim krilom. Dobava kasete za suho montažo/omet npr. Eclisse Syntesis Line za končno debelino stene 150mm. Sistem mora vsebovati skriti alu okvir, mehko odpiranje in zapiranje / push&amp;pull sistem in mehko zapiranje. Dobava tipskega Alu krila v tipski barvi po izboru projektanta in tipski ročaj z možnostjo zaklepa. Dobava okrasnega tipskega krila iz eloksiranega aluminija npr. Eclisse Mimesi. Dimenzija profila je odvisna od končne debeline stene; profil se montira v zato predvideno mesto na sami kaseti. V ceno všteta izdelava, dobava in montaža škatlastega profila dim. 10x10 cm za izvedbo pritrditve drsnih vrat na betonske preklade, po detajlu D9.</t>
    </r>
  </si>
  <si>
    <r>
      <t xml:space="preserve">Kompletna izdelava, dobava in montaža </t>
    </r>
    <r>
      <rPr>
        <u/>
        <sz val="10"/>
        <rFont val="Arial Narrow"/>
        <family val="2"/>
      </rPr>
      <t>sanitarne pregrade iz kompakt plošč</t>
    </r>
    <r>
      <rPr>
        <sz val="10"/>
        <rFont val="Arial Narrow"/>
        <family val="2"/>
      </rPr>
      <t xml:space="preserve">e barva RAL 7016/antracit, okovje iz nerjavečega jekla, fiksirano na inox nogicah, od tal dvignjeno 15 cm, zapiiranje inox kljuka, ključavnica z indikatorjem zakljenjenih, odklenjenih vrat.
</t>
    </r>
    <r>
      <rPr>
        <i/>
        <u/>
        <sz val="10"/>
        <rFont val="Arial Narrow"/>
        <family val="2"/>
        <charset val="238"/>
      </rPr>
      <t>Izvedba po shemah sanitarnih kabin.</t>
    </r>
  </si>
  <si>
    <r>
      <t xml:space="preserve">Dobava in montaža </t>
    </r>
    <r>
      <rPr>
        <u/>
        <sz val="10"/>
        <rFont val="Arial Narrow"/>
        <family val="2"/>
      </rPr>
      <t>navadnih krilnih lesenih vrat</t>
    </r>
    <r>
      <rPr>
        <sz val="10"/>
        <rFont val="Arial Narrow"/>
        <family val="2"/>
      </rPr>
      <t xml:space="preserve"> s kovinskimi podboji </t>
    </r>
    <r>
      <rPr>
        <b/>
        <sz val="10"/>
        <rFont val="Arial Narrow"/>
        <family val="2"/>
      </rPr>
      <t>TIP 1</t>
    </r>
    <r>
      <rPr>
        <sz val="10"/>
        <rFont val="Arial Narrow"/>
        <family val="2"/>
      </rPr>
      <t xml:space="preserve"> na pripravljeno odprtino.
Vrata (krilo): polno, deb. min. 40 mm, HPL laminat, površina odporna na razkužila, barva po RAL, zaščita robov z ABS trakom deb. min. 2 mm v barvi krila.
Spodnja zaščita: inox odbojna letev (kick plate) višine min. 300 mm, satinirana, vgrajena na zunanji strani vratnega krila, odporna na udarce vozičkov in enostavna za čiščenje.
Zvočna izolativnost: vrata min. Rw = 40 dB (–1, –5) ali ekvivalent s korekcijskimi faktorji C in Ctr, pri čemer Rw – Ctr ≥ 35 dB; dokazano s certifikatom akreditiranega laboratorija.
Podboj: jeklen, pocinkan, prašno barvan, deb. min. 1,5 mm, prilagojen debelini stene, z vgrajenimi sidri; z integriranimi tesnili.
Okovje: inox kljuka, ključavnica (cilinder/WC/navadna po shemi), min. 3 nastavljivi tečaji, hidravlični zapiralnik (če predvideno), površinska obdelava satiniran inox/aluminij.
Tesnila: večtočkovna gumijasta tesnila in/ali dvižno spodnje tesnilo za zagotavljanje zvočne zapore.
Montaža: sidranje, pena, elastično tesnjenje stikov, obešanje krila, nastavitev okovja.
Dokazila: certifikat o zvočni izolativnosti, DoP in poročilo o skladnosti.
Izvedba: skladno s projektno dokumentacijo, shemami vrat, SIST EN 14351-1, zahtevami elaborata hrupa in požarne varnosti.</t>
    </r>
  </si>
  <si>
    <r>
      <t xml:space="preserve">Dobava in montaža </t>
    </r>
    <r>
      <rPr>
        <u/>
        <sz val="10"/>
        <rFont val="Arial Narrow"/>
        <family val="2"/>
      </rPr>
      <t>navadnih krilnih lesenih spodrezanih vrat</t>
    </r>
    <r>
      <rPr>
        <sz val="10"/>
        <rFont val="Arial Narrow"/>
        <family val="2"/>
      </rPr>
      <t xml:space="preserve"> s kovinskimi podboji </t>
    </r>
    <r>
      <rPr>
        <b/>
        <sz val="10"/>
        <rFont val="Arial Narrow"/>
        <family val="2"/>
      </rPr>
      <t>TIP 2</t>
    </r>
    <r>
      <rPr>
        <sz val="10"/>
        <rFont val="Arial Narrow"/>
        <family val="2"/>
      </rPr>
      <t xml:space="preserve"> na pripravljeno odprtino. 
Vrata (krilo): polno, deb. min. 40 mm, HPL laminat, površina odporna na razkužila, barva po RAL, zaščita robov z ABS trakom deb. min. 2 mm v barvi krila.
Spodrez: spodnji rob krila za 10-15 mm (po shemi) za zagotovitev pretoka zraka med prostori. Rob obdelan z enako površino kot vrata, za zaščito proti vlagi.
Spodnja zaščita: inox odbojna letev (kick plate) višine min. 300 mm, satinirana, vgrajena na zunanji strani vratnega krila, odporna na udarce vozičkov in enostavna za čiščenje.
Podboj: jeklen, pocinkan, prašno barvan, deb. min. 1,5 mm, prilagojen debelini stene, z vgrajenimi sidri; z integriranimi tesnili.
Okovje: inox kljuka, ključavnica (cilinder/WC/navadna po shemi), min. 3 nastavljivi tečaji, hidravlični zapiralnik (če predvideno), površinska obdelava satiniran inox/aluminij.
Tesnila: večtočkovna gumijasta tesnila in/ali dvižno spodnje tesnilo za zagotavljanje zvočne zapore.
Montaža: sidranje, pena, elastično tesnjenje stikov, obešanje krila, nastavitev okovja.
Dokazila: certifikat o zvočni izolativnosti, DoP in poročilo o skladnosti.
Izvedba: skladno s projektno dokumentacijo, shemami vrat, SIST EN 14351-1, zahtevami elaborata hrupa in požarne varnosti.</t>
    </r>
  </si>
  <si>
    <r>
      <t xml:space="preserve">Dobava in montaža </t>
    </r>
    <r>
      <rPr>
        <u/>
        <sz val="10"/>
        <rFont val="Arial Narrow"/>
        <family val="2"/>
      </rPr>
      <t>navadnih krilnih lesenih vrat s kontrolo dostopa</t>
    </r>
    <r>
      <rPr>
        <sz val="10"/>
        <rFont val="Arial Narrow"/>
        <family val="2"/>
      </rPr>
      <t xml:space="preserve"> in kovinskimi podboji </t>
    </r>
    <r>
      <rPr>
        <b/>
        <sz val="10"/>
        <rFont val="Arial Narrow"/>
        <family val="2"/>
      </rPr>
      <t>TIP 3</t>
    </r>
    <r>
      <rPr>
        <sz val="10"/>
        <rFont val="Arial Narrow"/>
        <family val="2"/>
      </rPr>
      <t xml:space="preserve"> na pripravljeno odprtino. 
Vrata (krilo): polno, deb. min. 40 mm, HPL laminat, površina odporna na razkužila, barva po RAL, zaščita robov z ABS trakom deb. min. 2 mm v barvi krila.
Spodnja zaščita: inox odbojna letev (kick plate) višine min. 300 mm, satinirana, vgrajena na zunanji strani vratnega krila, odporna na udarce vozičkov in enostavna za čiščenje.
Zvočna izolativnost: vrata min. Rw = 40 dB (–1, –5) ali ekvivalent s korekcijskimi faktorji C in Ctr, pri čemer Rw – Ctr ≥ 35 dB; dokazano s certifikatom akreditiranega laboratorija.
Podboj: jeklen, pocinkan, prašno barvan, deb. min. 1,5 mm, prilagojen debelini stene, z vgrajenimi sidri; z integriranimi tesnili.
Okovje: inox kljuka, ključavnica (cilinder/WC/navadna po shemi), min. 3 nastavljivi tečaji, hidravlični zapiralnik (če predvideno), površinska obdelava satiniran inox/aluminij.
Tesnila: večtočkovna gumijasta tesnila in/ali dvižno spodnje tesnilo za zagotavljanje zvočne zapore.
Montaža: sidranje, pena, elastično tesnjenje stikov, obešanje krila, nastavitev okovja.
Dokazila: certifikat o zvočni izolativnosti, DoP in poročilo o skladnosti.
Izvedba: skladno s projektno dokumentacijo, shemami vrat, SIST EN 14351-1, zahtevami elaborata hrupa in požarne varnosti.</t>
    </r>
  </si>
  <si>
    <r>
      <t xml:space="preserve">Dobava in montaža </t>
    </r>
    <r>
      <rPr>
        <u/>
        <sz val="10"/>
        <rFont val="Arial Narrow"/>
        <family val="2"/>
      </rPr>
      <t>navadnih krilnih lesenih spodrezanih vrat s kontrolo dostopa</t>
    </r>
    <r>
      <rPr>
        <sz val="10"/>
        <rFont val="Arial Narrow"/>
        <family val="2"/>
      </rPr>
      <t xml:space="preserve"> in kovinskimi podboji </t>
    </r>
    <r>
      <rPr>
        <b/>
        <sz val="10"/>
        <rFont val="Arial Narrow"/>
        <family val="2"/>
      </rPr>
      <t>TIP 4</t>
    </r>
    <r>
      <rPr>
        <sz val="10"/>
        <rFont val="Arial Narrow"/>
        <family val="2"/>
      </rPr>
      <t xml:space="preserve"> na pripravljeno odprtino. 
Vrata (krilo): polno, deb. min. 40 mm, HPL laminat, površina odporna na razkužila, barva po RAL, zaščita robov z ABS trakom deb. min. 2 mm v barvi krila.
Spodrez: spodnji rob krila za 10-15 mm (po shemi) za zagotovitev pretoka zraka med prostori. Rob obdelan z enako površino kot vrata, za zaščito proti vlagi.
Spodnja zaščita: inox odbojna letev (kick plate) višine min. 300 mm, satinirana, vgrajena na zunanji strani vratnega krila, odporna na udarce vozičkov in enostavna za čiščenje.
Podboj: jeklen, pocinkan, prašno barvan, deb. min. 1,5 mm, prilagojen debelini stene, z vgrajenimi sidri; z integriranimi tesnili.
Okovje: inox kljuka, ključavnica (cilinder/WC/navadna po shemi), min. 3 nastavljivi tečaji, hidravlični zapiralnik (če predvideno), površinska obdelava satiniran inox/aluminij.
Tesnila: večtočkovna gumijasta tesnila in/ali dvižno spodnje tesnilo za zagotavljanje zvočne zapore.
Montaža: sidranje, pena, elastično tesnjenje stikov, obešanje krila, nastavitev okovja.
Dokazila: certifikat o zvočni izolativnosti, DoP in poročilo o skladnosti.
Izvedba: skladno s projektno dokumentacijo, shemami vrat, SIST EN 14351-1, zahtevami elaborata hrupa in požarne varnosti.</t>
    </r>
  </si>
  <si>
    <r>
      <t>Dobava in montaža</t>
    </r>
    <r>
      <rPr>
        <u/>
        <sz val="10"/>
        <rFont val="Arial Narrow"/>
        <family val="2"/>
        <charset val="238"/>
      </rPr>
      <t xml:space="preserve"> navadnih krilnih kovinskih vrat</t>
    </r>
    <r>
      <rPr>
        <sz val="10"/>
        <rFont val="Arial Narrow"/>
        <family val="2"/>
        <charset val="238"/>
      </rPr>
      <t xml:space="preserve"> s kovinskimi podboji </t>
    </r>
    <r>
      <rPr>
        <b/>
        <sz val="10"/>
        <rFont val="Arial Narrow"/>
        <family val="2"/>
        <charset val="238"/>
      </rPr>
      <t>TIP 1</t>
    </r>
    <r>
      <rPr>
        <sz val="10"/>
        <rFont val="Arial Narrow"/>
        <family val="2"/>
        <charset val="238"/>
      </rPr>
      <t xml:space="preserve"> 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</si>
  <si>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r>
      <t xml:space="preserve">Dobava in montaža </t>
    </r>
    <r>
      <rPr>
        <u/>
        <sz val="10"/>
        <rFont val="Arial Narrow"/>
        <family val="2"/>
        <charset val="238"/>
      </rPr>
      <t>navadnih krilnih kovinskih vrat</t>
    </r>
    <r>
      <rPr>
        <sz val="10"/>
        <rFont val="Arial Narrow"/>
        <family val="2"/>
        <charset val="238"/>
      </rPr>
      <t xml:space="preserve"> s kontrolo dostopa in kovinskimi podboji </t>
    </r>
    <r>
      <rPr>
        <b/>
        <sz val="10"/>
        <rFont val="Arial Narrow"/>
        <family val="2"/>
        <charset val="238"/>
      </rPr>
      <t xml:space="preserve">TIP 3 </t>
    </r>
    <r>
      <rPr>
        <sz val="10"/>
        <rFont val="Arial Narrow"/>
        <family val="2"/>
        <charset val="238"/>
      </rPr>
      <t>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</si>
  <si>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r>
      <t xml:space="preserve">Dobava in montaža </t>
    </r>
    <r>
      <rPr>
        <u/>
        <sz val="10"/>
        <rFont val="Arial Narrow"/>
        <family val="2"/>
        <charset val="238"/>
      </rPr>
      <t>požarnih enokrilnih kovinskih vrat EI30 s kontrolo dostopa</t>
    </r>
    <r>
      <rPr>
        <sz val="10"/>
        <rFont val="Arial Narrow"/>
        <family val="2"/>
      </rPr>
      <t xml:space="preserve"> in kovinskimi podboji </t>
    </r>
    <r>
      <rPr>
        <b/>
        <sz val="10"/>
        <rFont val="Arial Narrow"/>
        <family val="2"/>
        <charset val="238"/>
      </rPr>
      <t>TIP 5</t>
    </r>
    <r>
      <rPr>
        <sz val="10"/>
        <rFont val="Arial Narrow"/>
        <family val="2"/>
      </rPr>
      <t xml:space="preserve"> 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</si>
  <si>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r>
      <t xml:space="preserve">Dobava in montaža </t>
    </r>
    <r>
      <rPr>
        <u/>
        <sz val="10"/>
        <rFont val="Arial Narrow"/>
        <family val="2"/>
        <charset val="238"/>
      </rPr>
      <t>požarnih enokrilnih kovinskih vrat EI90 s kontrolo dostopa</t>
    </r>
    <r>
      <rPr>
        <sz val="10"/>
        <rFont val="Arial Narrow"/>
        <family val="2"/>
      </rPr>
      <t xml:space="preserve"> in kovinskimi podboji </t>
    </r>
    <r>
      <rPr>
        <b/>
        <sz val="10"/>
        <rFont val="Arial Narrow"/>
        <family val="2"/>
        <charset val="238"/>
      </rPr>
      <t>TIP 6</t>
    </r>
    <r>
      <rPr>
        <sz val="10"/>
        <rFont val="Arial Narrow"/>
        <family val="2"/>
      </rPr>
      <t xml:space="preserve"> 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</si>
  <si>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r>
      <t xml:space="preserve">Dobava in montaža </t>
    </r>
    <r>
      <rPr>
        <u/>
        <sz val="10"/>
        <rFont val="Arial Narrow"/>
        <family val="2"/>
        <charset val="238"/>
      </rPr>
      <t>požarnih enokrilnih kovinskih vrat EI30</t>
    </r>
    <r>
      <rPr>
        <sz val="10"/>
        <rFont val="Arial Narrow"/>
        <family val="2"/>
        <charset val="238"/>
      </rPr>
      <t xml:space="preserve"> s</t>
    </r>
    <r>
      <rPr>
        <sz val="10"/>
        <rFont val="Arial Narrow"/>
        <family val="2"/>
      </rPr>
      <t xml:space="preserve"> kovinskimi podboji </t>
    </r>
    <r>
      <rPr>
        <b/>
        <sz val="10"/>
        <rFont val="Arial Narrow"/>
        <family val="2"/>
        <charset val="238"/>
      </rPr>
      <t>TIP 7</t>
    </r>
    <r>
      <rPr>
        <sz val="10"/>
        <rFont val="Arial Narrow"/>
        <family val="2"/>
      </rPr>
      <t xml:space="preserve"> 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</si>
  <si>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r>
      <t xml:space="preserve">Dobava in montaža </t>
    </r>
    <r>
      <rPr>
        <u/>
        <sz val="10"/>
        <rFont val="Arial Narrow"/>
        <family val="2"/>
        <charset val="238"/>
      </rPr>
      <t>požarnih enokrilnih kovinskih vrat EI90</t>
    </r>
    <r>
      <rPr>
        <sz val="10"/>
        <rFont val="Arial Narrow"/>
        <family val="2"/>
        <charset val="238"/>
      </rPr>
      <t xml:space="preserve"> s </t>
    </r>
    <r>
      <rPr>
        <sz val="10"/>
        <rFont val="Arial Narrow"/>
        <family val="2"/>
      </rPr>
      <t xml:space="preserve">kovinskimi podboji </t>
    </r>
    <r>
      <rPr>
        <b/>
        <sz val="10"/>
        <rFont val="Arial Narrow"/>
        <family val="2"/>
        <charset val="238"/>
      </rPr>
      <t>TIP 8</t>
    </r>
    <r>
      <rPr>
        <sz val="10"/>
        <rFont val="Arial Narrow"/>
        <family val="2"/>
      </rPr>
      <t xml:space="preserve"> 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</si>
  <si>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t>4. Zvočna zaščita vseh lesenih vrat mora biti, skladno z elaboratom hrupa, minimalno 35 dB, upoštevajoč faktor Ctr.</t>
  </si>
  <si>
    <t>2. Zvočna izolativnost 35 db, razen pri spodrezanih.</t>
  </si>
  <si>
    <t>dim. cca 450 x 350 mm</t>
  </si>
  <si>
    <t>dim. cca 550 x 440 mm</t>
  </si>
  <si>
    <t>Kompleten umivalnik sestavljen iz nosilne konstrukcije, školjke iz sanitarne keramike Geberit ali enakovredne, tip Selnova Square, brez preliva in sifonom, stoječe enoročne mešalne baterije Grohe ali enakovredne, tip Vernis Blend 100 (71551000), veznih cevi, kotnih ventilov, z vsem tesnilnim in pritrdilnim materialom</t>
  </si>
  <si>
    <t>Oprema za pultni umivalnik sestoječa iz odlivnega ventila, sifona, stoječe enoročne mešalne baterije z dolgim izpustom kot npr. Planteh medicinska enoročna mešalna armatura, veznimi cevmi, kotnima ventiloma, z vsem tesnilnim in pritrdilnim materialom, po izboru arhitekta in potrditvi naročnika</t>
  </si>
  <si>
    <t>Oprema za korito (kuhinja) sestoječa iz odlivnega ventila, sifona, stoječe enoročne mešalne baterije kot npr. 32168000 Grohe Minta, veznimi cevmi, kotnima ventiloma, z vsem tesnilnim in pritrdilnim materialom, po izboru arhitekta in potrditvi naročnika</t>
  </si>
  <si>
    <t>UV reaktor za dezinfekcijo pitne vode PN 10, proizvod Sita ali enakovreden, obsevalna doza min. 400 J/m2, za pretok pitne vode 16,00m3/h pri ∆p&lt;0,1bar, inox protiprirobnicama in tesnilnim in pritrdilnim materialom, komplet s kontrolno ploščo z alarmi in izhodi za CNS Modbus</t>
  </si>
  <si>
    <t>Enote za higiensko splakovanje - preprečevanje stagnacije vode Geberit ali enakovredna, za podometno montažo, z magnetnim ventilom, priključkom za odtok vode s sifonom, zastojnim senzorjem, , napajalniko, vgradnim setom, pokrivno ploščo in krmilno enoto z možnostjo navezave na CNS Modbus objekta, komplet s pritrdilnim materialom, nastavitvijo in zagonom</t>
  </si>
  <si>
    <t>3 slojna nizkošumna PP ali PE kanalizacijska cev vključno z nizkošumnimi fazonskimi kosi, zatesnjena z gumi tesnili</t>
  </si>
  <si>
    <t>Ø110</t>
  </si>
  <si>
    <t>Ø  50</t>
  </si>
  <si>
    <t>PP ali PE čistilni kos, komplet s pritrdilnim in tesnilnim materialom</t>
  </si>
  <si>
    <t>za cev Ø110</t>
  </si>
  <si>
    <t>za cev Ø  75</t>
  </si>
  <si>
    <t>Požarna objemka EI 90 pri prehodu PP ali PE cevi skozi požarni sektor, označena</t>
  </si>
  <si>
    <t>za cev Ø 110</t>
  </si>
  <si>
    <t>za cev Ø   75</t>
  </si>
  <si>
    <t>za cev Ø   50</t>
  </si>
  <si>
    <t>PP ali PE kanalizacijska cev vključno s fazonskimi kosi, zatesnjena z gumi tesnili</t>
  </si>
  <si>
    <t>Ø   75</t>
  </si>
  <si>
    <t>Ø   50</t>
  </si>
  <si>
    <t>Navojna elektronska obtočna črpalka za pitno vodo PN10 Grundfos ali enakovredna, komplet z izolacijskim demontažnim plaščem, nastavitvijo delovanja, tesnilnim in pritrdilnim materialom - vodena iz CNS Modbus sistema</t>
  </si>
  <si>
    <t>Toplotna črpalka Kronoterm ali enakovredna za ogrevanje pitne vode z vodenim zrakom pri zunanji temperaturi med -7 in 40°C, sestavljena iz toplotno izolirane emajlirane tlačne posode z zaščitno Mg-anodo, s kompresorjem, električne moči toplotne črpalke 440 W, 230V, 50Hz in elektrogrelnikom 1500 W, 230V, 50Hz, komplet z vso avtomatiko in vmesnikom za navezavo na CNS Modbus, komplet s kabliranjem</t>
  </si>
  <si>
    <t>Stenska toplotna črpalka Ariston ali enakovredna za ogrevanje pitne vode, sestavljena iz toplotno izolirane emajlirane tlačne posode vsebine 80 l z zaščitno Mg-anodo, s kompresorjem električne moči 350 W, 230V, 50Hz in elektrogrelnikom 2000 W, 230V, 50Hz, komplet z vso avtomatiko in vmesnikom za navezavo na CNS Modbus, komplet s kabliranjem</t>
  </si>
  <si>
    <t xml:space="preserve">Kompleten tuš sestavljen iz odtočne kanalete Geberit ali enakovredne, tip Voxort Basic 360° dolžine 600mm s sifonom, set za pranje vozičkov sestavljen iz stenske enoročne mešalne baterije z ročno prho Grohe ali enakovredne, tip Grohterm 800 z ročko in vezno cevjo, z vsemi nosilci, priključki, veznim, tesnilnim in pritrdilnim materialom </t>
  </si>
  <si>
    <t>Kompleten umivalnik sestavljen iz nosilne konstrukcije, školjke iz sanitarne keramike Geberit ali enakovredne, tip Selnova Square, z odlivnim ventilom in sifonom, stoječe enoročne mešalne baterije Grohe ali enakovredne, tip Vernis Blend 100 (71551000), veznih cevi, kotnih ventilov, z vsem tesnilnim in pritrdilnim materialom</t>
  </si>
  <si>
    <t>Kompleten trokadero sestavljen iz školjke iz sanitarne keramike s talnim odtokom Geberit ali enakovredne, tip Publica z nerjavečo krovno rešetko, stenskega izplakovalnika z iztočno cevjo in rozeto, stenske mešalne baterije z ročno prho kot npr. Grohe Eurosmart Cosmopolitan, držalom, ekscentroma in rozetama, dvema podometnima regulirnima ventiloma s kapo in rozeto, podometnim regulirnim ventilom s kapo in rozeto, z vsem tesnilnim in pritrdilnim materialom, po izboru arhitekta in potrditvi naročnika</t>
  </si>
  <si>
    <t>tip FD25, dim. 250 x 200 mm</t>
  </si>
  <si>
    <t>Elektronski regulator pretoka okroglega preseka za vzdrževanje želenega pretoka zraka (min. - max.) Klimaoprema ali enakovreden, s toplotno in zvočno izoliranim ohišjem, zrakotesno loputo elipsaste oblike, s pogonom Belimo tip MF ali enakovrednim, s krmilnim signalom 0-10V s komunikacijo na CNS Modbus, s pritrdilnim materialom</t>
  </si>
  <si>
    <t>tip OAH-2 225x75</t>
  </si>
  <si>
    <t>tip OAH-1 225x75</t>
  </si>
  <si>
    <t>Centrifugalni odvodni ventilator iz protikorozijskega materialia in ATEX certifikatom Ex II 3G IIB T2 Gc Sodeca ali enakovreden, komplet z dvema elastičnima priključkoma, frekvenčnim regulatorjem vrtljajev, pritrdilnim materialom za pritrditev na armiranobetonski podstavek, krmilno omaro za popolno avtonomno delovanje in navezavo na CNS Modbus, komplet s kabliranjem in zagonom</t>
  </si>
  <si>
    <t>vključno z betonskim podstavkom za namestitev na streho in pripadajočo zaščitno streho</t>
  </si>
  <si>
    <t>tip CPV/ATEX-1020-4T/2G EX EB</t>
  </si>
  <si>
    <t>kontaktnim vlažilnikom maks. kapacitete vlaženja 3,74 l/min s pripadajočo avtomatiko</t>
  </si>
  <si>
    <r>
      <t>odtočnim prosto tekočim ventilatorjem z EC motorjem z visoko stopnjo izkoristka in zvezno regulacijo vrtljajev skupne količine 31.095 m</t>
    </r>
    <r>
      <rPr>
        <vertAlign val="superscript"/>
        <sz val="10"/>
        <rFont val="Arial Narrow"/>
        <family val="2"/>
        <charset val="238"/>
      </rPr>
      <t>3</t>
    </r>
    <r>
      <rPr>
        <sz val="10"/>
        <rFont val="Arial Narrow"/>
        <family val="2"/>
        <charset val="238"/>
      </rPr>
      <t>/h pri eksternem tlaku 650 Pa</t>
    </r>
  </si>
  <si>
    <t>energetsko učinkovitim ploščnim rekuperatorjem toplote min. izkoristka vračanja čutne toplote 89,2 % pozimi in 81,1 %  poleti, z by passom</t>
  </si>
  <si>
    <t>vodnim predgrelnikom grelne moči 1,61 kW pri vodi sistema 45/40 °C, komplet z internimi regulacijski elementi - obtočno črpalko in tripotnim ventilom s pogonom</t>
  </si>
  <si>
    <t>vodnim hladilnikom hladilne moči 5,79 kW pri vodi sistema 7/12 °C, komplet z internimi regulacijski elementi - tripotnim ventilom s pogonom</t>
  </si>
  <si>
    <t>kontaktnim vlažilnikom maks. kapacitete vlaženja 0,35 l/min s pripadajočo avtomatiko</t>
  </si>
  <si>
    <r>
      <t>vtočnim prosto tekočim ventilatorjem z EC motorjem z visoko stopnjo izkoristka in zvezno regulacijo vrtljajev skupne količine 840 m</t>
    </r>
    <r>
      <rPr>
        <vertAlign val="superscript"/>
        <sz val="10"/>
        <rFont val="Arial Narrow"/>
        <family val="2"/>
        <charset val="238"/>
      </rPr>
      <t>3</t>
    </r>
    <r>
      <rPr>
        <sz val="10"/>
        <rFont val="Arial Narrow"/>
        <family val="2"/>
        <charset val="238"/>
      </rPr>
      <t>/h pri eksternem tlaku 400 Pa</t>
    </r>
  </si>
  <si>
    <r>
      <t>odtočnim prosto tekočim ventilatorjem z EC motorjem z visoko stopnjo izkoristka in zvezno regulacijo vrtljajev skupne količine 840 m</t>
    </r>
    <r>
      <rPr>
        <vertAlign val="superscript"/>
        <sz val="10"/>
        <rFont val="Arial Narrow"/>
        <family val="2"/>
        <charset val="238"/>
      </rPr>
      <t>3</t>
    </r>
    <r>
      <rPr>
        <sz val="10"/>
        <rFont val="Arial Narrow"/>
        <family val="2"/>
        <charset val="238"/>
      </rPr>
      <t>/h pri eksternem tlaku 400 Pa</t>
    </r>
  </si>
  <si>
    <t>kontaktnim vlažilnikom maks. kapacitete vlaženja 0,68 l/min s pripadajočo avtomatiko</t>
  </si>
  <si>
    <t>Centrifugalni odvodni ventilator iz protikorozijskega materialia in ATEX certifikatom Ex II 3G IIB T2 Gc Sodeca ali enakovreden, komplet z dvema elastičnima priključkoma, frekvenčnim regulatorjem vrtljajev, pritrdilnim materialom za pritrditev pod strop, krmilno omaro za popolno avtonomno delovanje in navezavo na CNS Modbus, komplet s kabliranjem in zagonom</t>
  </si>
  <si>
    <t>tip CPV/ATEX-1325-4T/2G EX EB</t>
  </si>
  <si>
    <t>kontaktnim vlažilnikom maks. kapacitete vlaženja 0,52 l/min s pripadajočo avtomatiko</t>
  </si>
  <si>
    <t>Klimatska naprava v "higienik" izvedbi po VDI 6022 za notranjo namestitev Euroclima ali enakovredna skladna z direktivo ErP 2018, s toplotno izoliranim ohišjem iz plošč debeline 80 mm brez toplotnih mostov izdelanim iz profilov in pločevine z:</t>
  </si>
  <si>
    <t>energetsko učinkovitim ploščnim rekuperatorjem toplote min. izkoristka vračanja čutne toplote 89,6 % pozimi in 81,1 %  poleti, z by passom</t>
  </si>
  <si>
    <t>vodnim predgrelnikom grelne moči 4,21 kW pri vodi sistema 45/40 °C, komplet z internimi regulacijski elementi - obtočno črpalko in tripotnim ventilom s pogonom</t>
  </si>
  <si>
    <t>DX hladilnikom hladilne moči 19,10 kW s hladilnim plinom R410A - hladilna naprava in regulacijski elementi so zajeti v načrtu ogrevanja / hlajenja</t>
  </si>
  <si>
    <t>parnim vlažilnikom s tipalom vlage na povratnem zraku, za nemehčano pitno vodo, kapacitete vlaženja 14,8 kg/h</t>
  </si>
  <si>
    <r>
      <t>vtočnim prosto tekočim ventilatorjem z EC motorjem z visoko stopnjo izkoristka in zvezno regulacijo vrtljajev skupne količine 1300 m</t>
    </r>
    <r>
      <rPr>
        <vertAlign val="superscript"/>
        <sz val="10"/>
        <rFont val="Arial Narrow"/>
        <family val="2"/>
        <charset val="238"/>
      </rPr>
      <t>3</t>
    </r>
    <r>
      <rPr>
        <sz val="10"/>
        <rFont val="Arial Narrow"/>
        <family val="2"/>
        <charset val="238"/>
      </rPr>
      <t>/h pri eksternem tlaku 500 Pa</t>
    </r>
  </si>
  <si>
    <r>
      <t>odtočnim prosto tekočim ventilatorjem z EC motorjem z visoko stopnjo izkoristka in zvezno regulacijo vrtljajev skupne količine 1300 m</t>
    </r>
    <r>
      <rPr>
        <vertAlign val="superscript"/>
        <sz val="10"/>
        <rFont val="Arial Narrow"/>
        <family val="2"/>
        <charset val="238"/>
      </rPr>
      <t>3</t>
    </r>
    <r>
      <rPr>
        <sz val="10"/>
        <rFont val="Arial Narrow"/>
        <family val="2"/>
        <charset val="238"/>
      </rPr>
      <t>/h pri eksternem tlaku 300 Pa</t>
    </r>
  </si>
  <si>
    <t>Elektronski regulator tlaka okroglega preseka za vzdrževanje želenega tlaka v prostoru Klimaoprema ali enakovreden, s toplotno in zvočno izoliranim ohišjem, zrakotesno loputo elipsaste oblike, merilnim križem za merjenje hitrosti zraka, z Belimo pogonom VRU-M1R-BAC + LMQ24A-VST ali enakovrednim, ki vključuje  tlačni senzor, digitalni regulator in motorni pogon, z izhodnim signalom 2-10V in krmilnim signalom 0-10V s komunikacijo na CNS Modbus, s pritrdilnim materialom</t>
  </si>
  <si>
    <t>energetsko učinkovitim ploščnim rekuperatorjem toplote min. izkoristka vračanja čutne toplote 88,0 % pozimi in 81,1 %  poleti, z by passom</t>
  </si>
  <si>
    <t>kontaktnim vlažilnikom maks. kapacitete vlaženja 0,34 l/min s pripadajočo avtomatiko</t>
  </si>
  <si>
    <t>Elektronski regulator pretoka okroglega preseka za vzdrževanje želenega pretoka zraka Klimaoprema ali enakovreden, s toplotno in zvočno izoliranim ohišjem, zrakotesno loputo elipsaste oblike, merilnim križem za merjenje hitrosti zraka, s kompaktno enoto Belimo MP-BUS ali enakovredno, ki vključuje  tlačni senzor, digitalni regulator in motorni pogon, z izhodnim signalom 2-10V in krmilnim signalom 0-10V s komunikacijo na CNS Modbus, s pritrdilnim materialom</t>
  </si>
  <si>
    <t>Termostati konvektorskega ogrevanja / hlajenja so zajeti v popisu CNS Modbus-a</t>
  </si>
  <si>
    <t>V ceno postavk vpoštevati tudi:</t>
  </si>
  <si>
    <t>šolanje uporabnikov v obsegu 4 ur v sklopu sistema CNS</t>
  </si>
  <si>
    <t xml:space="preserve">1. Vsi potrebni varnostni ukrepi in zaščite v smislu Zakona o varnosti in zdravja pri delu ter Pravilnika o listinah za sredstva pri delu, ki veljajo pri izvajanju navedenih del. </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</si>
  <si>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transporta.Pri cenah za enoto je upoštevati določeno specifičnost lokacije glede na skladiščenje materiala.</t>
  </si>
  <si>
    <t>3. Vgrajeni material mora ustrezati veljavnim normativom in predpisanim standardom, ter ustrezati kvaliteti določeni z veljavno zakonodajo ter načrtom. Ponudnik to dokaže s predložitvijo izjav o skladnosti in ustreznih certifikatov pred vgrajevanjem, pridobitev teh listin mora biti vkalkulirana v cenah po enoti.  Projektna dokumentacija v celoti je sestavni del tega popisa.</t>
  </si>
  <si>
    <t>4. V času izdelave objekta morajo biti vsi vgrajeni materiali kot tudi začasno deponiran material na delovišču in skladiščih zaščiteni pred fizičnimi poškodbami, dežjem, mrazom in hudim vetrom ter ostalimi škodljivimi vremenskimi pogoji.</t>
  </si>
  <si>
    <t>5. Pri gradnji objekta je obvezno upoštevati zahteve raznih Elaboratov, ter vse ostale pogoje posameznih soglasodajalcev, izdelovalcev posameznih načrtov in gradbenega dovoljenja. Pred pričetkom del mora izvajalec dodatno pregledati načrt gradbenih konstrukcij, načrt arhitekture in načrt električnih inštalacij ter ostale izdelane načrte za predmetni objekt ter morebitne ugotovljene pripombe posredovati investitorju ali nadzorni službi.</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</si>
  <si>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</si>
  <si>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7. Vsebina popisa je izdelana na podlagi trenutno veljavnih predpisov in standardov. Količine so izračunane na podlagi GNG normativov in veljajo v nadaljevanju tudi kot kriterij za obračun posameznih količin!</t>
  </si>
  <si>
    <t>8. Za materiale, ki so opremljeni s citatom: "ali enakovredno" lahko ponudnik ponuja druge artikle, material in opremo, vendar samo pod pogojem, da izpolnjuje navedene kriterije, parametre in lastnosti, ki se v posamezni postavki ali splošni opombi od določenega artikla, opreme ali materiala zahtevajo in če jih predhodno pisno potrdi projektant!</t>
  </si>
  <si>
    <t xml:space="preserve">9. Poleg navedenega mora biti v cenah posameznih postavk upoštevano tudi:
- vsi splošni in stalni stroški povezani z organizacijo in delom na gradbišču,
- splošni stroški pristojbin in davkov upravnih organov pri prijavi gradbišča, pridobivanje raznih dovolenj in soglasij v zvezi z izvedbo,
-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
</t>
  </si>
  <si>
    <t>10. Navedene splošne opombe, pripombe in kriteriji veljajo za celoten popis.</t>
  </si>
  <si>
    <t>Pri zunaji ureditvi ob zemeljskih delih, v ceni postavk upoštevati turi morebitno izvedba odkopa v območju eventualno potrebne sanacije podlage, na podlagi navodil geomehanika.</t>
  </si>
  <si>
    <r>
      <t xml:space="preserve">Odvoz izkopnega materiala v predelavo gradbenih odpadkov. Obračun po dejansko izvršenih delih in v raščenem stanju. </t>
    </r>
    <r>
      <rPr>
        <i/>
        <sz val="10"/>
        <rFont val="Arial Narrow"/>
        <family val="2"/>
        <charset val="238"/>
      </rPr>
      <t>(Količina ocenjena!)</t>
    </r>
  </si>
  <si>
    <t xml:space="preserve">Kompletna dobava in vgradnja XPS toplotne izolacije za zapolnitev dilatacije med zidki in fasado objekta deb. 3 cm. Vključno z vsemi pomožnimi materiali, dodatnimi deli in tesnitvijo stikov proti vdoru vode. </t>
  </si>
  <si>
    <t xml:space="preserve">Kompletna dobava in vgradnja ALU pločevine razvite širine 15 cm za izvedbo dilatacijskega zidkov in fasade. Vključno z vsemi pomožnimi materiali, dodatnimi deli, odkapnim robom in tesnitvijo stikov proti vdoru vode. </t>
  </si>
  <si>
    <r>
      <t xml:space="preserve">Kompletna izvedba </t>
    </r>
    <r>
      <rPr>
        <i/>
        <u/>
        <sz val="10"/>
        <rFont val="Arial Narrow"/>
        <family val="2"/>
        <charset val="238"/>
      </rPr>
      <t>hidroizolacije elementov prefabrikatov podpornih zidov</t>
    </r>
    <r>
      <rPr>
        <sz val="10"/>
        <rFont val="Arial Narrow"/>
        <family val="2"/>
      </rPr>
      <t xml:space="preserve"> z vsemi pomožnimi, pripravljalnimi in zaključnimi deli ter vsemi potrebnimi horizontalnimi in vertikalnimi transporti. V ceno vključena izdelava zaokrožnic na stikih vertikalne in horizontalne hidroizolacije in . Dela izvesti po navodilih proizvajalca. H.I. v sestavi:</t>
    </r>
  </si>
  <si>
    <r>
      <t xml:space="preserve">Dobava in montaža </t>
    </r>
    <r>
      <rPr>
        <b/>
        <u/>
        <sz val="10"/>
        <rFont val="Arial Narrow"/>
        <family val="2"/>
      </rPr>
      <t>spuščenega stropa iz mavčnokartonskih plošč v stopniščih</t>
    </r>
    <r>
      <rPr>
        <sz val="10"/>
        <rFont val="Arial Narrow"/>
        <family val="2"/>
      </rPr>
      <t>, izgrajenega iz enonivojske kovinske konstrukcije iz glavnih ter prečnih profilov, obešenih v primarni strop z obešali za spuščanje do 75 cm. Na podkonstrukcijo se vijači obloga in mavčnokartonskih plošč velikega formata v debelini 12,5 mm. Stiki med ploščami so kitani in bandažirani.</t>
    </r>
    <r>
      <rPr>
        <sz val="10"/>
        <rFont val="Arial Narrow"/>
        <family val="2"/>
        <charset val="238"/>
      </rPr>
      <t xml:space="preserve"> </t>
    </r>
    <r>
      <rPr>
        <sz val="10"/>
        <rFont val="Arial Narrow"/>
        <family val="2"/>
      </rPr>
      <t xml:space="preserve">Cena zajema izreze odprtin različnih oblik in velikosti za svetila, vključno z vsemi potrebnimi odri in prenosi ter transporti, kompletno z vsemi dodatnimi ojačitvenimi profili (vogali, križanja, odprtine, ipd.). Izdelavo dilatacijskih stikov in vseh ostalih spremljajočih del po navodilih proizvajalca. Cena zajema tudi izreze odprtin različnih oblik in velikosti za svetila in zračne kanale, vključno z vsemi potrebnimi odri in prenosi ter transporti, izdelava po priloženi shemi, z stranskim profilom (dvojni L profil) - senčna fuga. </t>
    </r>
  </si>
  <si>
    <t>Kompletna dobava, nabava in montaža zunanjih fiksnih vertikalnih lamel (kot npr. Schüco ALB): 
- lamele širine 50 mm, globine 250 mm
- osnovni ALU profil (projektna rešitev) pravokotnega osnovnega preseka 41 x 109 mm s kanaloma za pritrditev na sistemske konzole za lamele
- končna oblika in dimenzija lamele se ustvari z 'oblačenjem' tega osnovnega profila v Alucobond/Alpolic (ali enakovredno) 'plašč' (po detajlih iz PZI projekta)
- barva lamel po barvni lestvici dobavitelja  in izboru arhitekta
- v vertikalne profile osnovne fasadne konstrukcije elementov je potrebno v vertikale v katere so pritrjene lamele 2x po višini lamele vgraditi sistemske elemente (sistemske Schüco konzole 268172 in vstavne profile 536 910 dolžine 500 mm ali enakovredno) za vpenjanje zunanjih lamel (po detajlu iz PZI projekta); število in razporeditev glede na statični izračun izvajalca*
- razporeditev lamel po shemi fasad iz PZI projekta
* ... opomba - preliminarni statični izračun je pokazal, da je potrebno vpetje lamel 2x po višini, za elemente z dolžino lamel &gt; 3m locirane na vogalih zgradbe pa 3x po višini</t>
  </si>
  <si>
    <t>Kompletna dobava, nabava in montaža zunanjih fiksnih vertikalnih lamel (kot npr. Schüco ALB): 
- lamele širine 50 mm, globine 430 mm
- osnovni ALU profil (projektna rešitev) pravokotnega osnovnega preseka 41 x 109 mm s kanaloma za pritrditev na sistemske konzole za lamele
- končna oblika in dimenzija lamele se ustvari z 'oblačenjem' tega osnovnega profila v Alucobond/Alpolic (ali enakovredno) 'plašč' (po detajlih iz PZI projekta)
- barva lamel po barvni lestvici dobavitelja  in izboru arhitekta
- v vertikalne profile osnovne fasadne konstrukcije elementov je potrebno v vertikale v katere so pritrjene lamele 2x po višini lamele vgraditi sistemske elemente (sistemske Schüco konzole 268172 in vstavne profile 536 910 dolžine 500 mm ali enakovredno) za vpenjanje zunanjih lamel (po detajlu iz PZI projekta); število in razporeditev glede na statični izračun izvajalca*
- razporeditev lamel po shemi fasad iz PZI projekta
* ... opomba - preliminarni statični izračun je pokazal, da je potrebno vpetje lamel 2x po višini, za elemente z dolžino lamel &gt; 3m locirane na vogalih zgradbe pa 3x po višini</t>
  </si>
  <si>
    <t>Kompletna dobava in izvdeba enostranskega zapiranja vgradnih kotličkov v objektu z dvemi sloji vlagoodpornih mavčno kartonskih plošč,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TWP1, debelina izolacije skladna z navodili proizvajalca, glede na debelino stene. Zvočna zaščita stene Rw=58 dB.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</si>
  <si>
    <t>Kompletna dobava, vgradnja maeriala in izvedba dilatacije na strehi. Vgradnja dilatacijskega traku (kot npr. KOREline). Izvedba po navodilih proizvajalca. Trak širine 35 cm, položen centralno preko dilatacije na prvo plast hidroizolacije. Na vrh traku se položi drugo plast hidroizolacijo centralno na trak ( na vsako stran traku se položi minimalno 12 cm 2. sloja hidroizolacije). Na vrhu se izvede še mehansko zapščito raztezne cone, ta je varjena samo na eno stran dilatacije, da omogoča raztezke.</t>
  </si>
  <si>
    <t>►Varianta horizontalne izvedbe (stik strop-strop)</t>
  </si>
  <si>
    <t>►Varianta "L" izvedbe (stik strop-stena)</t>
  </si>
  <si>
    <t>►mavčnokartonski strop v stopniščih</t>
  </si>
  <si>
    <t xml:space="preserve">Dobava in montaža mineraliziranih lesnovolnenih plošč (kot npr. DRVOLIT D), vključno z nosilno/okvirno konstrukcijo, vijačenjem, spoji, zaključnim obdelavam ter vgradnjo okrog napeljav in prebojev. Postavka vključuje dobavo vseh materialov, plošče ustrezne debeline, kovinske nosilce (CD/UD ali primerni profili), obešalni sistem in elementi za pritrditev (konzole/obešala, vijaki, distančniki), zaključne L/profilne letve ob perimetru, akustični trak ali elastični profil med oblogo in zidom. </t>
  </si>
  <si>
    <t>►protihrupni strop v pritličju</t>
  </si>
  <si>
    <t>►protihrupni strop v 1. nadstropju</t>
  </si>
  <si>
    <t>►protihrupni strop v 2. nadstropju</t>
  </si>
  <si>
    <t>►protihrupni strop v 3. nadstropju</t>
  </si>
  <si>
    <t>►protihrupni strop v 4. nadstropju</t>
  </si>
  <si>
    <t>►protihrupni strop v 5. nadstropju</t>
  </si>
  <si>
    <t>Dobava in montaža toplotne izolacije iz mineralne kamene volne toplotna prevodnost 0,035 W/mK v skupni debelini 20 cm (debelina izolacije je manjših območjih stebrov 10 cm, na območjih kjer se fasada izravna 30cm,) odziv na ogenj A1, kot npr. Knauf Insulation NaturBoard Venti. Izolacijske plošče mineralne volne se na nosilni zid mehansko pritrjujejo brez lepljenja z ustreznimi sidrnimi vijaki po navodilih dobavitelja; običajno zadoščajo 4 sidrni vijaki na ploščo oz. 6 pritrdil na m2 fasade. Na zunanji strani izolacijskih plošč se namesti ustrezna paropropustna, vodoodbojna in UV odporna folije (npr. Homeseal LDS 0,02 UV Fix Plus), ki ima že integriran lepilni trak za lepljenje preklopnih spojev. Vsi preboji folije skozi konzolne nosilce in podkonstrukcijske elemente se na teh mestih zatesnijo z enostranskim črnim lepilnim trakom kot npr.  LDS Solitop BLACK UV.</t>
  </si>
  <si>
    <r>
      <t xml:space="preserve">Kompletna dobava in izvdeba </t>
    </r>
    <r>
      <rPr>
        <b/>
        <u/>
        <sz val="10"/>
        <rFont val="Arial Narrow"/>
        <family val="2"/>
      </rPr>
      <t>požarne</t>
    </r>
    <r>
      <rPr>
        <sz val="10"/>
        <rFont val="Arial Narrow"/>
        <family val="2"/>
      </rPr>
      <t xml:space="preserve"> </t>
    </r>
    <r>
      <rPr>
        <b/>
        <u/>
        <sz val="10"/>
        <rFont val="Arial Narrow"/>
        <family val="2"/>
      </rPr>
      <t>mavčno kartonske stene debeline 330 mm EI90</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TWP1, debelina izolacije skladna z navodili proizvajalca, glede na debelino stene. </t>
    </r>
    <r>
      <rPr>
        <sz val="10"/>
        <rFont val="Arial Narrow"/>
        <family val="2"/>
      </rPr>
      <t>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t>
    </r>
  </si>
  <si>
    <t>dušilikom zvoka na vtoku za max. zvočno moč na priključku 65 dB(A)</t>
  </si>
  <si>
    <t>dušilikom zvoka na odtoku za max. zvočno moč na priključku 65 dB(A)</t>
  </si>
  <si>
    <t>kompletom sifonov, vključno z izračunom potrebne višine stolpca in protizmrzovalno zaščito</t>
  </si>
  <si>
    <t>vodnim dogrelnikom grelne moči 3,28 kW pri vodi sistema 45/40 °C, komplet z internimi regulacijski elementi - dvopotnim ventilom s pogonom</t>
  </si>
  <si>
    <t>tip RVP-C-D 100 MOD-BAC -Z</t>
  </si>
  <si>
    <t>tip RVP-WA-D 100 M1R-MQ-Z</t>
  </si>
  <si>
    <t>kompletom sifonov, vključno z izračunom potrebne višine stolpca</t>
  </si>
  <si>
    <t>vodnim dogrelnikom grelne moči 4,42 kW pri vodi sistema 45/40 °C, komplet z internimi regulacijski elementi - dvopotnim ventilom s pogonom</t>
  </si>
  <si>
    <t>tip FD25, dim. 250 x 350 mm</t>
  </si>
  <si>
    <t>tip CFU-R-9060-HC-RD-A + CFU-DOS-QQ-9060 + LF14-915x610x68</t>
  </si>
  <si>
    <t>tip CFU-R-3060-HC-RD-A + CFU-DOS-QQ-3060 + LF14-305x610x68</t>
  </si>
  <si>
    <t>vodnim dogrelnikom grelne moči 2,46 kW pri vodi sistema 45/40 °C, komplet z internimi regulacijski elementi - dvopotnim ventilom s pogonom</t>
  </si>
  <si>
    <t>Toplotna črpalka povišane učinkovitosti in zvočno dušene izvedbe zrak-voda za hkratno ogrevanje in hlajenje Aermec ali enakovredna, z vgrajenimi 8 invertersko vodenimi ventilatorji, 4 kompresorji z dvema freonskima krogoma, prenosnikoma toplote zrak-freon z aluminijskimi rebri premazanimi z epoksi premazom , prenosnikoma toplote freon-voda, mehkim zagonom, kondenzatorjem za kompenzacijo jalove energije, antivibracijskimi nosilci in komplet avtomatiko za navezavo na CNS Modbus</t>
  </si>
  <si>
    <t>Toplotna črpalka povišane učinkovitosti in zvočno dušene izvedbe zrak-voda za ogrevanje ali hlajenje Aermec ali enakovredna, z vgrajenimi 6 invertersko vodenimi ventilatorji, 4 kompresorji z dvema freonskima krogoma, prenosnikoma toplote zrak-freon z aluminijskimi rebri premazanimi z epoksi premazom, prenosnikoma toplote freon-voda, mehkim zagonom, kondenzatorjem za kompenzacijo jalove energije, antivibracijskimi nosilci in komplet avtomatiko za navezavo na CNS Modbus</t>
  </si>
  <si>
    <r>
      <t>O</t>
    </r>
    <r>
      <rPr>
        <vertAlign val="subscript"/>
        <sz val="10"/>
        <rFont val="Arial Narrow"/>
        <family val="2"/>
        <charset val="238"/>
      </rPr>
      <t>g</t>
    </r>
    <r>
      <rPr>
        <sz val="10"/>
        <rFont val="Arial Narrow"/>
        <family val="2"/>
        <charset val="238"/>
      </rPr>
      <t>= 277,0 kW, t</t>
    </r>
    <r>
      <rPr>
        <vertAlign val="subscript"/>
        <sz val="10"/>
        <rFont val="Arial Narrow"/>
        <family val="2"/>
        <charset val="238"/>
      </rPr>
      <t>v</t>
    </r>
    <r>
      <rPr>
        <sz val="10"/>
        <rFont val="Arial Narrow"/>
        <family val="2"/>
        <charset val="238"/>
      </rPr>
      <t>=40/45°C, t</t>
    </r>
    <r>
      <rPr>
        <vertAlign val="subscript"/>
        <sz val="10"/>
        <rFont val="Arial Narrow"/>
        <family val="2"/>
        <charset val="238"/>
      </rPr>
      <t>z</t>
    </r>
    <r>
      <rPr>
        <sz val="10"/>
        <rFont val="Arial Narrow"/>
        <family val="2"/>
        <charset val="238"/>
      </rPr>
      <t>= 7°C, COP= 3,31</t>
    </r>
  </si>
  <si>
    <t>tip MAGNA3 100-120 F</t>
  </si>
  <si>
    <r>
      <t>G= 47,6 m</t>
    </r>
    <r>
      <rPr>
        <vertAlign val="superscript"/>
        <sz val="10"/>
        <rFont val="Arial Narrow"/>
        <family val="2"/>
        <charset val="238"/>
      </rPr>
      <t>3</t>
    </r>
    <r>
      <rPr>
        <sz val="10"/>
        <rFont val="Arial Narrow"/>
        <family val="2"/>
        <charset val="238"/>
      </rPr>
      <t>/h, H= 75 kPa</t>
    </r>
  </si>
  <si>
    <r>
      <t>N</t>
    </r>
    <r>
      <rPr>
        <vertAlign val="subscript"/>
        <sz val="10"/>
        <rFont val="Arial Narrow"/>
        <family val="2"/>
        <charset val="238"/>
      </rPr>
      <t>m</t>
    </r>
    <r>
      <rPr>
        <sz val="10"/>
        <rFont val="Arial Narrow"/>
        <family val="2"/>
        <charset val="238"/>
      </rPr>
      <t>= 1564 W, 230 V, 50 Hz</t>
    </r>
  </si>
  <si>
    <t>Prirobnična zaporna krogična pipa z ročko z dolgim vretenom, komplet s protiprirobnicama, pritrdilnim in tesnilnim materialom</t>
  </si>
  <si>
    <t>DN 80, PN10</t>
  </si>
  <si>
    <t>DN 32, PN10</t>
  </si>
  <si>
    <t>DN 25, PN10</t>
  </si>
  <si>
    <r>
      <t>G= 28,11 m</t>
    </r>
    <r>
      <rPr>
        <vertAlign val="superscript"/>
        <sz val="10"/>
        <rFont val="Arial Narrow"/>
        <family val="2"/>
        <charset val="238"/>
      </rPr>
      <t>3</t>
    </r>
    <r>
      <rPr>
        <sz val="10"/>
        <rFont val="Arial Narrow"/>
        <family val="2"/>
        <charset val="238"/>
      </rPr>
      <t>/h, H= 95 kPa</t>
    </r>
  </si>
  <si>
    <t>tip MAGNA3 80-100 F</t>
  </si>
  <si>
    <r>
      <t>G= 26,24 m</t>
    </r>
    <r>
      <rPr>
        <vertAlign val="superscript"/>
        <sz val="10"/>
        <rFont val="Arial Narrow"/>
        <family val="2"/>
        <charset val="238"/>
      </rPr>
      <t>3</t>
    </r>
    <r>
      <rPr>
        <sz val="10"/>
        <rFont val="Arial Narrow"/>
        <family val="2"/>
        <charset val="238"/>
      </rPr>
      <t>/h, H= 80 kPa</t>
    </r>
  </si>
  <si>
    <r>
      <t>N</t>
    </r>
    <r>
      <rPr>
        <vertAlign val="subscript"/>
        <sz val="10"/>
        <rFont val="Arial Narrow"/>
        <family val="2"/>
        <charset val="238"/>
      </rPr>
      <t>m</t>
    </r>
    <r>
      <rPr>
        <sz val="10"/>
        <rFont val="Arial Narrow"/>
        <family val="2"/>
        <charset val="238"/>
      </rPr>
      <t>= 1043 W, 230 V, 50 Hz</t>
    </r>
  </si>
  <si>
    <t>DN 20, PN10</t>
  </si>
  <si>
    <t>DN 15, PN10</t>
  </si>
  <si>
    <t>Prirobnični poševnosedežni ventil za regulacijo pretoka vode, komplet s protiprirobnicama, pritrdilnim in tesnilnim materialom</t>
  </si>
  <si>
    <t>Navojni poševnosedežni ventil za regulacijo pretoka vode, komplet s tesnilnim materialom</t>
  </si>
  <si>
    <t>DN15, PN10</t>
  </si>
  <si>
    <t>Ø42,0 – debeline 32 mm v Alu plašču</t>
  </si>
  <si>
    <t>Ø42,0 – debeline 32 mm</t>
  </si>
  <si>
    <t>DN 40, PN10</t>
  </si>
  <si>
    <t>DN 50, PN10</t>
  </si>
  <si>
    <t>DN40, PN10</t>
  </si>
  <si>
    <r>
      <t>G= 4,63 m</t>
    </r>
    <r>
      <rPr>
        <vertAlign val="superscript"/>
        <sz val="10"/>
        <rFont val="Arial Narrow"/>
        <family val="2"/>
        <charset val="238"/>
      </rPr>
      <t>3</t>
    </r>
    <r>
      <rPr>
        <sz val="10"/>
        <rFont val="Arial Narrow"/>
        <family val="2"/>
        <charset val="238"/>
      </rPr>
      <t>/h, H= 50 kPa</t>
    </r>
  </si>
  <si>
    <r>
      <t>N</t>
    </r>
    <r>
      <rPr>
        <vertAlign val="subscript"/>
        <sz val="10"/>
        <rFont val="Arial Narrow"/>
        <family val="2"/>
        <charset val="238"/>
      </rPr>
      <t>m</t>
    </r>
    <r>
      <rPr>
        <sz val="10"/>
        <rFont val="Arial Narrow"/>
        <family val="2"/>
        <charset val="238"/>
      </rPr>
      <t>= 116 W, 230 V, 50 Hz</t>
    </r>
  </si>
  <si>
    <r>
      <t>G= 2,73 m</t>
    </r>
    <r>
      <rPr>
        <vertAlign val="superscript"/>
        <sz val="10"/>
        <rFont val="Arial Narrow"/>
        <family val="2"/>
        <charset val="238"/>
      </rPr>
      <t>3</t>
    </r>
    <r>
      <rPr>
        <sz val="10"/>
        <rFont val="Arial Narrow"/>
        <family val="2"/>
        <charset val="238"/>
      </rPr>
      <t>/h, H= 55 kPa</t>
    </r>
  </si>
  <si>
    <t>DN 100, PN10</t>
  </si>
  <si>
    <t>DN 125, PN10</t>
  </si>
  <si>
    <t>DN 65, PN10</t>
  </si>
  <si>
    <t>DN100, PN10</t>
  </si>
  <si>
    <t>DN125, PN10</t>
  </si>
  <si>
    <t xml:space="preserve">DN 15, PN10 </t>
  </si>
  <si>
    <t xml:space="preserve">DN 20, PN10 </t>
  </si>
  <si>
    <t>ABQM DN 15 z elektrotermičnim pogonom z napajanjem 24V, z vhodom 0 - 10 V, logaritemska karakteristika</t>
  </si>
  <si>
    <t>ABQM DN 20 z elektrotermičnim pogonom z napajanjem 24V, z vhodom 0 - 10 V, logaritemska karakteristika</t>
  </si>
  <si>
    <t>ABQM DN 1 z elektrotermičnim pogonom z napajanjem 24V, z vhodom 0 - 10 V, logaritemska karakteristika</t>
  </si>
  <si>
    <t>Zunanje enote tip PUZ-M250YKA z vgrajenim inverterskim kompresorjem z ekološkim freonom R32, aksialnima ventilatorjema in freonskim kondenzatorjem - uparjalnikom v ohišju</t>
  </si>
  <si>
    <t>hladilne moči 22,00kW pri temp. prostora 27°C in zunanji temp. 35°C</t>
  </si>
  <si>
    <t>priključne el. moči 7,78 kW, 400 V, 50 Hz</t>
  </si>
  <si>
    <t>5/8” - dz = Ø28,58 mm</t>
  </si>
  <si>
    <t>3/8” - dz = Ø12,70 mm</t>
  </si>
  <si>
    <t>za cev DN 100, PN10</t>
  </si>
  <si>
    <t>DN 125, kvs=365m3/h</t>
  </si>
  <si>
    <r>
      <t>DN 100, k</t>
    </r>
    <r>
      <rPr>
        <vertAlign val="subscript"/>
        <sz val="10"/>
        <rFont val="Arial Narrow"/>
        <family val="2"/>
        <charset val="238"/>
      </rPr>
      <t>vs</t>
    </r>
    <r>
      <rPr>
        <sz val="10"/>
        <rFont val="Arial Narrow"/>
        <family val="2"/>
        <charset val="238"/>
      </rPr>
      <t>= 225,0 m</t>
    </r>
    <r>
      <rPr>
        <vertAlign val="superscript"/>
        <sz val="10"/>
        <rFont val="Arial Narrow"/>
        <family val="2"/>
        <charset val="238"/>
      </rPr>
      <t>3</t>
    </r>
    <r>
      <rPr>
        <sz val="10"/>
        <rFont val="Arial Narrow"/>
        <family val="2"/>
        <charset val="238"/>
      </rPr>
      <t>/h, PN10</t>
    </r>
  </si>
  <si>
    <t>Naprava za avtomatsko vzdrževanje tlaka in odplinjevanje Eder ali enakovredna sestoječa iz raztezne posode, regulacijske enote in vsemi elementi za samostojno delovanje in varovanje, vmesnikom za navezavo na CNS Modbus, komplet s kabliranjem</t>
  </si>
  <si>
    <t>za PP ali PE cev DN 32</t>
  </si>
  <si>
    <t>PP ali PE zidni sifon za kondenz, komplet s pritrdilnim in tesnilnim materialom</t>
  </si>
  <si>
    <r>
      <t>DN 40, k</t>
    </r>
    <r>
      <rPr>
        <vertAlign val="subscript"/>
        <sz val="10"/>
        <rFont val="Arial Narrow"/>
        <family val="2"/>
        <charset val="238"/>
      </rPr>
      <t>vs</t>
    </r>
    <r>
      <rPr>
        <sz val="10"/>
        <rFont val="Arial Narrow"/>
        <family val="2"/>
        <charset val="238"/>
      </rPr>
      <t>= 16,0 m</t>
    </r>
    <r>
      <rPr>
        <vertAlign val="superscript"/>
        <sz val="10"/>
        <rFont val="Arial Narrow"/>
        <family val="2"/>
        <charset val="238"/>
      </rPr>
      <t>3</t>
    </r>
    <r>
      <rPr>
        <sz val="10"/>
        <rFont val="Arial Narrow"/>
        <family val="2"/>
        <charset val="238"/>
      </rPr>
      <t>/h, PN10</t>
    </r>
  </si>
  <si>
    <t>Toplotna črpalka voda - voda Kronoterm ali enakovredna za ogrevanje pitne vode in izvajanje programa antilegionele, z antivibracijskimi nosilci in komplet avtomatiko za navezavo na CNS Modbus</t>
  </si>
  <si>
    <t>za cev DN50, PN10</t>
  </si>
  <si>
    <t xml:space="preserve">Kompletna dobava in montaža fasadnega podajalnika za lekarno (drive-in prevzem zdravil) (kot npr. Fasadni podajalnik tipa P7196), vkjlučno z kovinsko podkonstrukcijo. Vgradnja v zunanjo fasado lekarne (drive-in linija) samostojne enote s predalom za prenos artiklov med zunanjostjo (pacient v vozilu) in notranjostjo (farmacevt). Konstrukcija iz nerjavečega jekla ali aluminija, odporna na vremenske vplive (UV, dež, sneg, temperaturni razpon min. –20 °C do +40 °C). Površine morajo biti enostavne za čiščenje in razkuževanje. Predal naj bo notranjih dimenzij uporabnega prostora min. 350 × 250 × 120 mm (ali primerljivo), nosilnost min. 5 kg, možnost izvleka proti vozilu min. 300 mm, gladko drsenje (ročni potisk ali mehanska asistenca). Predal mora imeti dvojno steno in biti odporen na vandalizem, imeti zaklepanje iz notranje strani, možnost nevtralnega zaklenjenega položaja, integrirana varnostna ključavnica ali elektronski zaklep. Konstrukcija mora preprečevati posege z zunanje strani. Predal nameščen na višini, primerni za uporabnike v osebnem vozilu (spodnji rob ca. 90–110 cm od tal). Vgrajen interkom (mikrofon + zvočnik) za dvosmerno komunikacijo med farmacevtom in pacientom. Možnost LED osvetlitve predala za uporabo v temi. Enota mora biti zasnovana za neprekinjeno dnevno uporabo (farmacevtska dejavnost). Garancija min. 24 mesecev.
V ceno vključena kompletna izvedba z vsemi materiali in dodatnimi deli za izvedbo nepropustnih stikov s fasado in podkonstrukcijo, kompletno tesnenje. V ceni predvidena tudi izvedba delavniških načrtov in detajlov stikov. Vgradnja po potrditvi projektanta.
</t>
  </si>
  <si>
    <t>Sprotno in ažurno dokumentiranje in posredovanje podatkov nadzorniku in projektantu vseh sprememb v dwg. obliki, potrebnih za izdelavo projekta izvedenih del, tako da bo PID projektna dokumentacija izdelana pravočasno za tehnični pregled objekta. Spremembe se beležijo v acad programu v obliki izrisa in z opisi, z pripetim opisnim dokumentom, kjer je zabeleženo datum spremembe, področje in podroben opis spremembe glede na PZI dokumentacijo.</t>
  </si>
  <si>
    <t>V ceno postavk vključena cena primopredaje sistema in šolanja tehničnega osebja in uporabnikov, primporedaja in vsi preizkusi, testiranja in meritve.</t>
  </si>
  <si>
    <t>- izdelava delavniških načrtov, predložitve izjav o skladnosti, predložitev vzorcev in izdelavo vzorčne izvedbe in pridobitev potrditve s strani vodje projektiranja, nadzora in naročnika, predložitev meritev za dokazovanje kvalitete, predložitev izjav o skladnosti in lastnostih, naročilo in predložitev izpolnjenih vseh potrebnih izkazov (kot npr. izkaz požarne varnosti, izkaz prezračevanja, izkaz hrupa, izkaz gradbene fizike), izdelavo in predložitev DZO in NOV,...</t>
  </si>
  <si>
    <t>Izvajalec mora v času gradnje na gradbišču zagotoviti opremljen kontejner za potrebe naročnika in nadzorne službe (ustrezno hlajen oz. ogrevan, tiskalnik A3, internet povezava).</t>
  </si>
  <si>
    <t xml:space="preserve">Strošek prisotnosti statika, geomehanika in tehnologa.
</t>
  </si>
  <si>
    <t>Izdelava elaborata za vpis v vse javne evidence (kot npr. kataster, zemljiška knjiga, itd)</t>
  </si>
  <si>
    <t>Izdelava geodetskega posnetka stanja obstoječe infrastrukture. Sprotne geodetske meritve gradbenih del (višinske kote posameznih objektov kot so komunalna infrastruktura in podobno), sprotne geodetske meritve izvedenih pilotov, sprotne geodetske meritve izvedene kanalizacije (višinske kote dna in pokrova revizijskih jaškov), predložitev teh meritev je pogoj za potrditev izvedenih del v knjigi obračunskih izmer. Po končanem objektu in infrstrukture izdelava končnega geodetskega posnetka vse infrastukture, jaškov cest, objekta, vseh novih posegov in celotnega območja.</t>
  </si>
  <si>
    <t>npr. GLS-EES 100K  ali enakovredni</t>
  </si>
  <si>
    <t xml:space="preserve">Ponudnik lahko ponudi tudi PV module enakovrednih tehničnih karakteristik, da zagotovi inštalirano moč elektrarne, navedeno v projektni dokumentaciji PZI. </t>
  </si>
  <si>
    <t xml:space="preserve">Ponudnik mora ponuditi monokristalne panele z garancijsko dobo za izdelek najmanj 20 let. Garancija za delovanje panelov (performance warranty) mora biti najmanj 85% nazivne moči po obdobju 25 let. PV moduli morajo zadostiti zahtevi naročnika po požarnem razredu A po SIST EN 61730-1. </t>
  </si>
  <si>
    <t>Ponudnik mora ponuditi hranilnik električne energije HEE  z 10 letno garancijo na izdelek in delovanje</t>
  </si>
  <si>
    <t xml:space="preserve">Ponudnik mora ponuditi izključno opremo priznanih proizvajalcev. Razsmerniki in HEE morajo biti obvezno navedeni v Informativni objavi odobrene opreme, ki jo redno objavlja SODO. Izbrani morajo biti razsmerniki in varnostna oprema, ki ustrezajo varnostnemu pogoju, da naprava za samooskrbo, ki izkorišča energijo sonca, v primeru električnega udara v vsakem trenutku omogoči izklop iz distribucijskega omrežja in zagotavlja, da je v napravi za samooskrbo v izključenem stanju zagotovljena mala napetost (ELV), ki je največ 50 V izmenične napetosti oziroma največ 120 V enosmerne napetosti. </t>
  </si>
  <si>
    <t>Prirprava in podaja vloge za priključitev v elektroenergetsko omrežje</t>
  </si>
  <si>
    <t>Upravljanje sončne elektrarne,  proizvodnja energije v kWh, status, diagnostika in odprava napak, letni vzdrževalni pregled in priprava poročila, itd.  Za obdobje enega leta.</t>
  </si>
  <si>
    <r>
      <t xml:space="preserve">Kompletna izdelava in dobava cementnega estriha, fino zaglajen, ob stenah namestiti robni stiropor trak deb. 0,5 cm. Stiropor trak deb 0,5 cm namestiti tudi pod predelnimi stenami, za prekinitev udarnega zvoka. V ceno všteti izvedbo estriha v kampadah. Obdelavo in končno višino zgomje površine prilagoditi  vrsti  finalnega tlaka! Vključno z vsem potrebnim materialom, dilatacijami ipd., z vsemi prenosi do mesta vgraditve ter z vsemi pripravljalnimi in pomožnimi deli. V ceno všteto šivanje delavnih stikov prečno z jeklenimi mozniki širine 6 cm na dolžini 40 cm po izvedenem delovnem stiku, z epoksidnimi smolami.
</t>
    </r>
    <r>
      <rPr>
        <i/>
        <sz val="10"/>
        <rFont val="Arial Narrow"/>
        <family val="2"/>
        <charset val="238"/>
      </rPr>
      <t>(Debeline estriha so zaokrožene, pri izvedbi estriha debelino vedno prilagoditi končnemu tlaku na način, da je pri spremembi končnega sloja tlak v istem nivoju, razen če drugače zahtevano v projektni dokumentaciji!)</t>
    </r>
  </si>
  <si>
    <r>
      <t xml:space="preserve">Nabava, dobava in zidanje opečnih nosilnih zidov debeline 20 cm, z uporabo opečnatih zidakov, kot npr. Go term 20 PU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
</t>
    </r>
    <r>
      <rPr>
        <i/>
        <u/>
        <sz val="10"/>
        <rFont val="Arial Narrow"/>
        <family val="2"/>
        <charset val="238"/>
      </rPr>
      <t>Hiška za hranilnike energije.</t>
    </r>
  </si>
  <si>
    <t xml:space="preserve">Centralna enota SU NG 16CW. Naprava za napajanje in nadzor varnostne, pohodne, nočne in ambientalne razsvetljave ter drugih elementov. Vgrajen rezervni vir napajanja, opremljena z do 16 izhodnimi tokokrogi za napajanje do 320 svetilk in drugih elementov. 50.000 ur polne garancije, skladno z din garancijskimi pogoji. Sistem omogoča samodejno adresiranje vseh priključenih svetilk in elementov, prosto določitev avtonomije in izbiro spoja svetilk ter dimanje vsake posamične svetilke brez dodatnih komunikacijskih vodov. Programiranje preko WEB-vmesnika SU WEB. Vgrajenih 6 brezpotencialnih krmilnih vhodov, ter dodatna kontakta za požarni alarm in za  nadzor napetosti. 4 brezpotencialni relejni izhodi za prenos informacij o stanju enote. 2  krmilna izhoda 24 V DC, opcijsko uporabna tudi kot napajalna izhoda z nadzorom toka. 1 mrežni LAN priklop za integracijo v omrežje uporabnika. 2 sistemska LAN (Single Pair Ethernet) priklopa za izmenjavo podatkov v internem omrežju sistema zasilne razsvetljave. IP komunikacija med sistemi poteka z uporabo protokola IIoT. SU NG HMI zaslon na dotik za upravljanje centralne enote, ter za odčitavanje sistemskih podatkov in stanj. Enostavna povezava med centralno enoto ter mobilnimi napravami preko integrirane WLAN povezave. Vgrajen rezervni vir napajanja - zaprte svinčene baterije z 10/12 letno življenjsko dobo v skladu z EUROBAT 2015 pri 20 °C.  Enostaven priklop rezervnega vira napajanja brez orodja (Easy Change). Integriran modul za merjenje napetosti in temperature vsakega posameznega bloka. </t>
  </si>
  <si>
    <t>Izvedba: zidna omarica, opcijsko samostoječa omara iz pocinkane jeklene pločevine, pokrov iz polikarbonata (RAL 9003 bela). 
Mrežni priklop: 1 ~ 230V AC, +-10% 50 / 60Hz; Maksimalni presek dovodov: mreža: 10 mm² (trdi), 6 mm² (fini), baterija: interno kabliranje, izhodni tokokrogi: 2,5 mm²; Uvod vodnikov: od zgoraj / spodaj / zadaj 
Temperaturno območje: Delovanje: 0 °C do +35 °C; baterija: optimalno 20 °C (VRLA); Polnilni tok: odvisno od rezervnega vira napajanja, največ 6 A
Zaščitni razred: I;  stopnja zaščite:IP20; Rezervni vir napajanja: 36 V DC / maks. 75 Ah, zaprte svinčene baterij z 10/12 let (LONG LIFE) življenjske dobe v skladu z EUROBAT pri 20 °C
Brezpotencijalni javljalni kontakti: 4 izhodi, 30 V DC / 1 A / ohmsko breme; Brezpotencijalni krmilni kontakti: 6 vhodov, prosto programabilnih
Krmilni izhodi: 2 izhoda, 24 V DC skupaj 1A  BUS priklopi: zunanji BUS; Druge povezave: 1x Ethernet (RJ45), 2x sistemski LAN; Izhodni tokokrogi: do 16 tokokrogov, vsak z največ 20 svetilkami
Dimenzije (V x Š x G): 1183 x 575 x 325 mm
Teža: 32 kg brez rezervnega vira napajanja, maks. 109 kg z rezervnim virom napajanja
Proizvajalec: din-Dietmar Nocker Sicherheitstechnik GmbH &amp; Co KG                                                                                                                                                                                                                                                                                                            Tip: SU NG 16CW</t>
  </si>
  <si>
    <t xml:space="preserve">NOSILNA PODKONSTRUKCIJA </t>
  </si>
  <si>
    <t>NOSILNA PODKONSTRUKCIJA kot npr. SUNBALLAST</t>
  </si>
  <si>
    <t>Bestonksa nosilna konstrukcija za fotonapetostne panele za ravne strehe maksimalnega naklona 5 stopinj. Za izvedbo obojestranske usmerjenosti panelov v naklonu 10 stopinj, kot npr. BALAST 10° EASY WEST VALLEY KG 28,5 ali enakovradno.</t>
  </si>
  <si>
    <t>KOMPLET IZ NERJAVEČEGA JEKLA Z MOČNO OBJEMKO kot npr. EASY WEST PEAK</t>
  </si>
  <si>
    <t>KOMPLET IZ NERJAVEČEGA JEKLA Z MOČNO OBJEMKO kot npr. EASY WEST VALLEY</t>
  </si>
  <si>
    <r>
      <t xml:space="preserve">Dobava in montaža sredstva za gašenje - </t>
    </r>
    <r>
      <rPr>
        <b/>
        <sz val="10"/>
        <rFont val="Arial Narrow"/>
        <family val="2"/>
      </rPr>
      <t>GASILNEGA APARATA</t>
    </r>
    <r>
      <rPr>
        <sz val="10"/>
        <rFont val="Arial Narrow"/>
        <family val="2"/>
      </rPr>
      <t xml:space="preserve">, za požare prevenstveno razreda A  gasilnega aparata. Vključena konzola za pritrditev na steno in vsa dodatna dela, material in transporti. </t>
    </r>
  </si>
  <si>
    <t>►Gasilni aparat 9 EG (prašek)</t>
  </si>
  <si>
    <t>►Gasilni aparat 5 EG (CO2)</t>
  </si>
  <si>
    <t>►Gasilni aparat (AVD)</t>
  </si>
  <si>
    <r>
      <t xml:space="preserve">• parna zapora - </t>
    </r>
    <r>
      <rPr>
        <u/>
        <sz val="10"/>
        <rFont val="Arial Narrow"/>
        <family val="2"/>
        <charset val="238"/>
      </rPr>
      <t>PE folija s preklopi</t>
    </r>
    <r>
      <rPr>
        <sz val="10"/>
        <rFont val="Arial Narrow"/>
        <family val="2"/>
        <charset val="238"/>
      </rPr>
      <t xml:space="preserve"> - </t>
    </r>
    <r>
      <rPr>
        <i/>
        <sz val="10"/>
        <rFont val="Arial Narrow"/>
        <family val="2"/>
        <charset val="238"/>
      </rPr>
      <t>0,2 cm</t>
    </r>
    <r>
      <rPr>
        <sz val="10"/>
        <rFont val="Arial Narrow"/>
        <family val="2"/>
        <charset val="238"/>
      </rPr>
      <t xml:space="preserve">
</t>
    </r>
    <r>
      <rPr>
        <i/>
        <sz val="10"/>
        <rFont val="Arial Narrow"/>
        <family val="2"/>
        <charset val="238"/>
      </rPr>
      <t>(kot npr. Sarnavap ali Homeseal LDS 100)</t>
    </r>
  </si>
  <si>
    <r>
      <t xml:space="preserve">• hidroizolacija - </t>
    </r>
    <r>
      <rPr>
        <u/>
        <sz val="10"/>
        <rFont val="Arial Narrow"/>
        <family val="2"/>
        <charset val="238"/>
      </rPr>
      <t>paropropustna folija</t>
    </r>
    <r>
      <rPr>
        <i/>
        <sz val="10"/>
        <rFont val="Arial Narrow"/>
        <family val="2"/>
        <charset val="238"/>
      </rPr>
      <t xml:space="preserve">  - 0,2 cm
(kot npr. Homeseal LDS 0.04)</t>
    </r>
  </si>
  <si>
    <t>►dim. 60/200</t>
  </si>
  <si>
    <r>
      <t xml:space="preserve">Kompletna dobava in izvdeba </t>
    </r>
    <r>
      <rPr>
        <b/>
        <u/>
        <sz val="10"/>
        <rFont val="Arial Narrow"/>
        <family val="2"/>
      </rPr>
      <t>požarne mavčno kartonske stene debeline 125 mm EI90</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Zvočna zaščita stene </t>
    </r>
    <r>
      <rPr>
        <b/>
        <sz val="10"/>
        <rFont val="Arial Narrow"/>
        <family val="2"/>
      </rPr>
      <t>Rw=57 dB.</t>
    </r>
    <r>
      <rPr>
        <sz val="10"/>
        <rFont val="Arial Narrow"/>
        <family val="2"/>
      </rPr>
      <t xml:space="preserv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t>
    </r>
  </si>
  <si>
    <r>
      <t xml:space="preserve">Kompletna dobava in izvdeba </t>
    </r>
    <r>
      <rPr>
        <b/>
        <u/>
        <sz val="10"/>
        <rFont val="Arial Narrow"/>
        <family val="2"/>
      </rPr>
      <t>enostranskega zapiranja v jaških z enim slojem mavčno kartonskie plošče in enim slojem OSB plošče za umestitev hidranta po sistemu W628B</t>
    </r>
    <r>
      <rPr>
        <sz val="10"/>
        <rFont val="Arial Narrow"/>
        <family val="2"/>
      </rPr>
      <t>, izvedenega po sistemu npr. Knauf ali Rigips na tipski kovinski podkonstrukciji, sestavljeni iz nosilnih in montažnih profilov. Na podkonstrukcijo se vijači obloga iz  mavčnokartonastih plošč velikega formata v debelini 12,5 mm in OSB plošče 25,0 cm. Stiki med ploščami so kitani in bandažirani. V votli prostor podkonstrukcije se položi in po potrebi zasidra mineralna volna, npr. URSA TWF1, debelina izolacije 5 cm. Obloge izvedene od horizontalne mavčnokartonske obloge do mavčnokartonske obloge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r>
  </si>
  <si>
    <t>7. V ceni postavk potrebno upoštevati vse dodatne stroške in materiale za izvedbo ojačitev za montažo opreme (svetila, kamere, itd.)</t>
  </si>
  <si>
    <r>
      <t xml:space="preserve">8. Spodnje mejne vrednosti zvočne izolativnosti sten se razlikujejo glede na prostor, ki ga zamejujejo in morajo slediti standardom:
- Stena med ordinacijami, stena med ambulantami: </t>
    </r>
    <r>
      <rPr>
        <b/>
        <sz val="9"/>
        <rFont val="Arial Narrow"/>
        <family val="2"/>
        <charset val="238"/>
      </rPr>
      <t>min. 48 R'</t>
    </r>
    <r>
      <rPr>
        <b/>
        <vertAlign val="subscript"/>
        <sz val="9"/>
        <rFont val="Arial Narrow"/>
        <family val="2"/>
        <charset val="238"/>
      </rPr>
      <t>w</t>
    </r>
    <r>
      <rPr>
        <b/>
        <sz val="9"/>
        <rFont val="Arial Narrow"/>
        <family val="2"/>
        <charset val="238"/>
      </rPr>
      <t>dB</t>
    </r>
    <r>
      <rPr>
        <sz val="9"/>
        <rFont val="Arial Narrow"/>
        <family val="2"/>
        <charset val="238"/>
      </rPr>
      <t xml:space="preserve">;
- Vrata med ordinacijami, ambulantami, sobami za preiskave ter vrata med temi prostori in hodnikom ali čakalnico: </t>
    </r>
    <r>
      <rPr>
        <b/>
        <sz val="9"/>
        <rFont val="Arial Narrow"/>
        <family val="2"/>
        <charset val="238"/>
      </rPr>
      <t>min. 30 R'</t>
    </r>
    <r>
      <rPr>
        <b/>
        <vertAlign val="subscript"/>
        <sz val="9"/>
        <rFont val="Arial Narrow"/>
        <family val="2"/>
        <charset val="238"/>
      </rPr>
      <t>w</t>
    </r>
    <r>
      <rPr>
        <b/>
        <sz val="9"/>
        <rFont val="Arial Narrow"/>
        <family val="2"/>
        <charset val="238"/>
      </rPr>
      <t xml:space="preserve">dB;
</t>
    </r>
    <r>
      <rPr>
        <sz val="9"/>
        <rFont val="Arial Narrow"/>
        <family val="2"/>
        <charset val="238"/>
      </rPr>
      <t>- Stena iz prve točke, v katero so vgrajena vrata</t>
    </r>
    <r>
      <rPr>
        <b/>
        <sz val="9"/>
        <rFont val="Arial Narrow"/>
        <family val="2"/>
        <charset val="238"/>
      </rPr>
      <t xml:space="preserve">: min. 47 R'wdB;
</t>
    </r>
    <r>
      <rPr>
        <sz val="9"/>
        <rFont val="Arial Narrow"/>
        <family val="2"/>
        <charset val="238"/>
      </rPr>
      <t>- Stena brez vrat med prostori za zahtevno delo in sejnimi sobami, muzejskimi prostori, knjižnicami ter med drugimi delovnimi prostori istega uporabnika:</t>
    </r>
    <r>
      <rPr>
        <b/>
        <sz val="9"/>
        <rFont val="Arial Narrow"/>
        <family val="2"/>
        <charset val="238"/>
      </rPr>
      <t xml:space="preserve"> min. 46 R'wdB.</t>
    </r>
  </si>
  <si>
    <r>
      <t>• požarna mavčnokartonska plošča - 25,0</t>
    </r>
    <r>
      <rPr>
        <i/>
        <sz val="10"/>
        <rFont val="Arial Narrow"/>
        <family val="2"/>
      </rPr>
      <t xml:space="preserve"> mm</t>
    </r>
  </si>
  <si>
    <r>
      <t xml:space="preserve">• požarna mavčnokartonska plošča </t>
    </r>
    <r>
      <rPr>
        <i/>
        <sz val="10"/>
        <rFont val="Arial Narrow"/>
        <family val="2"/>
      </rPr>
      <t>- 25,0 mm</t>
    </r>
  </si>
  <si>
    <r>
      <t xml:space="preserve">• profil in izolacija - 10 </t>
    </r>
    <r>
      <rPr>
        <i/>
        <sz val="10"/>
        <rFont val="Arial Narrow"/>
        <family val="2"/>
      </rPr>
      <t>mm</t>
    </r>
  </si>
  <si>
    <r>
      <t xml:space="preserve">Kompletna dobava in izvdeba </t>
    </r>
    <r>
      <rPr>
        <b/>
        <u/>
        <sz val="10"/>
        <rFont val="Arial Narrow"/>
        <family val="2"/>
      </rPr>
      <t>požarne mavčno kartonskega podaljška AB plošče debeline 200 mm EI90</t>
    </r>
    <r>
      <rPr>
        <sz val="10"/>
        <rFont val="Arial Narrow"/>
        <family val="2"/>
      </rPr>
      <t>, izvedenega po sistemu npr. Knauf ali Rigips na tipski kovinski podkonstrukciji, sestavljeni iz nosilnih in montažnih profilov. Na podkonstrukcijo se vijači obloga iz  mavčnokartonastih plošč velikega formata v debelini 25,0 mm. Stiki med ploščami so kitani in bandažirani. V votli prostor podkonstrukcije se položi in po potrebi zasidra mineralna volna, npr. URSA TWF1, debelina izolacije skladna z navodili proizvajalca, glede na debelino stene. Podaljšek se pritrdi na Ab konstrukcijo s preko tipskih profilov sistema.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t>
    </r>
  </si>
  <si>
    <t>Pri montaži opreme naj izvajalec v sklopu del predvidi vso potrebno nosilno podkonstrukcijo, vešala, itd, za montažo opreme (npr. luči, kamere, itd.)</t>
  </si>
  <si>
    <r>
      <t xml:space="preserve">Kompletna dobava in izvdeba </t>
    </r>
    <r>
      <rPr>
        <b/>
        <u/>
        <sz val="10"/>
        <rFont val="Arial Narrow"/>
        <family val="2"/>
      </rPr>
      <t>enostranskega zapiranja v jaških z dvemi sloji požarno odpornih mavčno kartonskih plošč deb. 25,0 mm EI90 po sistemu W628B</t>
    </r>
    <r>
      <rPr>
        <sz val="10"/>
        <rFont val="Arial Narrow"/>
        <family val="2"/>
      </rPr>
      <t>, izvedenega po sistemu npr. Knauf ali Rigips na tipski kovinski podkonstrukciji, sestavljeni iz nosilnih in montažnih profilov. Na podkonstrukcijo se vijači obloga iz  mavčnokartonastih plošč velikega formata v debelini 25,0 mm. Stiki med ploščami so kitani in bandažirani. Obloge izvedene od horizontalne mavčnokartonske obloge do mavčnokartonske obloge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r>
  </si>
  <si>
    <r>
      <t xml:space="preserve">Dobava, izdelava in montaža </t>
    </r>
    <r>
      <rPr>
        <b/>
        <u/>
        <sz val="10"/>
        <rFont val="Arial Narrow"/>
        <family val="2"/>
      </rPr>
      <t>dekorativne lesene obloge iz laminiranega MDF - HRAST plošče v debelini 25 mm</t>
    </r>
    <r>
      <rPr>
        <sz val="10"/>
        <rFont val="Arial Narrow"/>
        <family val="2"/>
      </rPr>
      <t xml:space="preserve"> maksimalnih dimenzij 240 x 260 cm, inšt. jašek pri severnem požarnem stopnišču. Obloga sestoji iz fiksenga dela dimenzij 40 x 240 cm in 4 x krilnih odpiranj dimenzije 80 x 110 cm in 1 x krilnih vrat dimenzije 80 x 220. V sklopu obloge potreben korpus za izvedbo ustrezne montaže kril, nasadil in "push" sistema za odpiranje. Na posameznih krilnih vratih predvideti označbo v tanki pločevini deb. 1mm z napisi/oznako:
- HIDRANT;
- GASILNI APARATI;
- RAZDELILNA KONTROLNA OMARICA.
V ceni zajeta tudi izvedba delavniške risbe. 
</t>
    </r>
    <r>
      <rPr>
        <b/>
        <sz val="10"/>
        <rFont val="Arial Narrow"/>
        <family val="2"/>
        <charset val="238"/>
      </rPr>
      <t>Glej shemo ELO01.</t>
    </r>
  </si>
  <si>
    <r>
      <t xml:space="preserve">Dobava, izdelava in montaža </t>
    </r>
    <r>
      <rPr>
        <b/>
        <u/>
        <sz val="10"/>
        <rFont val="Arial Narrow"/>
        <family val="2"/>
      </rPr>
      <t>dekorativne lesene obloge iz laminiranega MDF - HRAST plošče v debelini 25 mm</t>
    </r>
    <r>
      <rPr>
        <sz val="10"/>
        <rFont val="Arial Narrow"/>
        <family val="2"/>
      </rPr>
      <t xml:space="preserve"> maksimalnih dimenzij 335 x 260 cm, inšt. jašek pri glavnem stopnišču v pritličju. Obloga sestoji iz fiksenga dela dimenzij 40 x 335 cm in 4 x krilnih odpiranj dimenzije 84 x 110 cm in 2 x krilnih vrat dimenzije 84 x 220. V sklopu obloge potreben korpus za izvedbo ustrezne montaže kril, nasadil in "push" sistema za odpiranje. Na posameznih krilnih vratih predvideti označbo v tanki pločevini deb. 1mm z napisi/oznako:
- HIDRANT;
- GASILNI APARATI;
- REVIZIJA INSTALACIJ.
V ceni zajeta tudi izvedba delavniške risbe.
</t>
    </r>
    <r>
      <rPr>
        <b/>
        <sz val="10"/>
        <rFont val="Arial Narrow"/>
        <family val="2"/>
        <charset val="238"/>
      </rPr>
      <t>Glej shemo ELO02.</t>
    </r>
  </si>
  <si>
    <r>
      <t xml:space="preserve">Dobava, izdelava in montaža </t>
    </r>
    <r>
      <rPr>
        <b/>
        <u/>
        <sz val="10"/>
        <rFont val="Arial Narrow"/>
        <family val="2"/>
      </rPr>
      <t>dekorativne lesene obloge iz laminiranega MDF - HRAST plošče v debelini 25 mm</t>
    </r>
    <r>
      <rPr>
        <sz val="10"/>
        <rFont val="Arial Narrow"/>
        <family val="2"/>
      </rPr>
      <t xml:space="preserve"> maksimalnih dimenzij 420 x 260 cm, inšt. jašek pri glavnem stopnišču. Obloga sestoji iz fiksenga dela dimenzij 40 x 420 cm in 4 x krilnih odpiranj dimenzije 84 x 110 cm, 1 x krilnih vrat dimenzije 84 x 220 in 2 x fiksni del 80 x 240 cm (fiksni del obečen na steno v isti ravnini kot celotna dekorativna obloga). V sklopu obloge potreben korpus za izvedbo ustrezne montaže kril, nasadil in "push" sistema za odpiranje. Na posameznih krilnih vratih predvideti označbo v tanki pločevini deb. 1mm z napisi/oznako:
- HIDRANT;
- GASILNI APARATI;
- REVIZIJA INSTALACIJ. 
V ceni zajeta tudi izvedba delavniške risbe.
</t>
    </r>
    <r>
      <rPr>
        <b/>
        <sz val="10"/>
        <rFont val="Arial Narrow"/>
        <family val="2"/>
        <charset val="238"/>
      </rPr>
      <t>Glej shemo ELO02.1</t>
    </r>
    <r>
      <rPr>
        <sz val="10"/>
        <rFont val="Arial Narrow"/>
        <family val="2"/>
      </rPr>
      <t>.</t>
    </r>
  </si>
  <si>
    <t xml:space="preserve">Izdelava nadstrešnice/suhe povezave. Grajen kot funkcionalno in konstrukcijsko ločen objekt dimenzij. 2,0 x 7,0 m z samostojnim lastnim temeljenjem. Konstukcija je vjiačena, vroče cinkana in prašno barvana (RAL po izboru projektanta).
Primarni konstrukcijski okvir se izvede iz kombinacije pocinkanih prašno barvanih škatlastih HOP profilov dimenzij 120 x 160 x 5 mm (skupna dolžina je 11,0 m) in pocinkanih prašno barvanih škatlastih HOP profilov dimenzij 120 x 120 x 5 mm (skupna dolžina je 9,0 m). Okvir je deljen na dve polji. V vsakem polju se predvidi izvedba zavetrovanja z inox zajlo premera 6 mm inox 1x19, napenjalce in sidranje v okvir. Zavetrovanje na strehi se izvede z dvemi diagonalami (X zavetrovanje). Dolžina ene zajle je 4,0 m, skupno 16,0 m. Glavni okvir je položen na 6 stebrov iz škatlastih HOP profilov dimenzij 120 x 160 x 5 mm, višine 3,15 m, skupna deolžina vseh stebrov je 18,9 m. Čelne strani so deljene na dve polji. V vsakem polju je predvideno zavetrovanje z inox zajlo premera 6 mm inox 1x19, napenjalce in sidranje v okvir. Zavetrovanje na čelnih straneh se izvede z enojno diagonalo. Dolžina ene zajle je 4,75 m, skupno 19,0 m. Znotraj primarnega okvirja so umeščeni sekundarni HOP škatlasti nosilci dimenzij 60 x 100 x 4 mm pravokotno na daljšo stranico nadstreška, na osni razdalji 1,0 m. Skupna dolžina sekundatnih nosilcev je 12,0 m. Na nosilno konstrukcijo se izvede zasteklitev z UV obstojnimi tesnili in odkapnimi pločevinami. Laminirano kaljeno dvoslojno SGP steklo 2x10 mm. Stekleni del naj bo pritrjen v naklonu 1% v krajši smeri z nerjavečimi noslici in gumijastimi ležišči za absorbcijo napetosti, EPDM tesnila. Skupne steklene površine je 6,70 x 1,90 m. Stekleni paneli so fiksirani na stikih s primarno in sekundarno konstrukcijo. Stiki s z zgornje strani prekriti s profilom širine 6,0 cm in zatesnjen s steklom tako, da bo streha neprepustna. Stekleni paneli so na konstrukcijo postevljeni z vsaj 5,0 cm previsom. V ceno upoštevati tudi celoten material in izvedbo vseh zaključnih pločevinstih oblog in kompletno izdelavo neprepustnega stika med madstreškom in objektom zdravstvenega centra, ter nadstreškom in objektom garaže. Skupna dolžina pločevinastih profilov je 4,0m. V ceno postavke je vključena izdelava betonskega temelja dimenzij 50 x 50 cm, globine 70 cm, pod vsakim stebrom (skupaj 6 temeljev). Nadstrešek je varjen in privijačen v temelje. V ceno vključena vsa dodatna dela in material potreben za fiksiranje in tesnitev. </t>
  </si>
  <si>
    <t>V ceno vključeno naročilo in izvedba delavniških načrtov celotnega nadstreška in statični izračun. Izvedba po shemi NADSTREŠEK in potrditvi delavniških načrtov s strani projektanta!</t>
  </si>
  <si>
    <r>
      <t>P</t>
    </r>
    <r>
      <rPr>
        <b/>
        <sz val="16"/>
        <color indexed="8"/>
        <rFont val="Arial Narrow"/>
        <family val="2"/>
        <charset val="238"/>
      </rPr>
      <t>OPIS GRADBENO OBRTNIŠKIH IN INŠTALACIJSKIH DEL</t>
    </r>
  </si>
  <si>
    <r>
      <t xml:space="preserve">Dobava in montaža </t>
    </r>
    <r>
      <rPr>
        <b/>
        <u/>
        <sz val="10"/>
        <rFont val="Arial Narrow"/>
        <family val="2"/>
      </rPr>
      <t>stenske akustične obloge - Zvočni absorber iz MDF plošč - HRAST</t>
    </r>
    <r>
      <rPr>
        <sz val="10"/>
        <rFont val="Arial Narrow"/>
        <family val="2"/>
      </rPr>
      <t xml:space="preserve"> z zakritim stikom, dimenzije plošč 600x1200 x16mm ali 600x2400x16mm. Osnova MDF B.S1.D0 klasifikacije laminiran z melaminsko laminacijo po izboru projektanta. Perforacija: vidna stran  okrogla perforacija Ø2mm v osnem razmaku16mm paralel+zadnja stran okrogla perforacija  Ø10 v osnem razmaku 16mm paralel                                              
Zadnja stran laminirana s črnim akustičnim voalom Soundcontrol 60g/m2. Montirano na tipsko kovinsko podkonstrukcijo 40x40mm v osnem razmaku 600mm in natične horizontalne letve po navodilih izbranega dobavitelja. V ceno vključena tudi podkonstrukcija širine 20 cm, skladno z načrti arhitekture! V medprostoru se položi zvočno vpojni sloj Knauf Insullation Venti 40mm. V ceni vključena ALU zaključna (C profil) letev višine h=2,6, prašno barvana RAL 9005.</t>
    </r>
  </si>
  <si>
    <r>
      <t xml:space="preserve">Dobava in montaža </t>
    </r>
    <r>
      <rPr>
        <b/>
        <u/>
        <sz val="10"/>
        <rFont val="Arial Narrow"/>
        <family val="2"/>
      </rPr>
      <t>stropne akustične obloge - zvočni absorber iz MDF plošč - HRAST</t>
    </r>
    <r>
      <rPr>
        <b/>
        <sz val="10"/>
        <rFont val="Arial Narrow"/>
        <family val="2"/>
      </rPr>
      <t xml:space="preserve"> </t>
    </r>
    <r>
      <rPr>
        <sz val="10"/>
        <rFont val="Arial Narrow"/>
        <family val="2"/>
      </rPr>
      <t>z zakritim stikom, dimenzije plošč 600x600x16mm. 
Osnova MDF B.S1.D0 klasifikacije laminiran z CLPL laminacijo kot npr. LAMITEX po izboru projektanta. Perforacija: vidna stran okrogla perforacija Ø2mm v osnem razmaku 16mm paralel + zadnja stran okrogla perforacija  Ø10 v osnem razmaku 16mm paralel. Zadnja stran laminirana s črnim akustičnim voalom Soundcontrol 60g/m2 Montirano na tipsko T24 kovinsko podkonstrukcijo v osnem  razmaku 60cm. Podkonstrukcija dimenzionirana po navodilih izbranega dobavitelja.</t>
    </r>
  </si>
  <si>
    <t>NEPREDVIDENA DODATNA DELA (3%)</t>
  </si>
  <si>
    <t>Rezanje obstoječe duktil cevi DN 100 v jarku</t>
  </si>
  <si>
    <t>DN 100 mm</t>
  </si>
  <si>
    <t>Dobava in montaža duktil cevi, komplet z vsem potrebnim tesnilnim in pritrdilnim materialom</t>
  </si>
  <si>
    <t>NL DN 80 mm</t>
  </si>
  <si>
    <t>Skupni vodomerni jašek distributerja za vodomere DN 50/20, DN 25 in DN 20, komplet s praznotokom, vhodnimi lestvami in pokrivno ploščo s toplotno izoliranim tipskim dvokrilnim pokrovom za kombinirane vodomere dim. 1500 x 800 mm</t>
  </si>
  <si>
    <t>notranjih dim (d x š x g) 2660 x 1300 x 1800 mm</t>
  </si>
  <si>
    <t>Ductil fazonski kosi s spoji na prirobnico, po EN 545 za obratovalni tlak 10,0 bar, komplet s protiprirobnicami, tesnili, vijaki, tesnilnim in pritrdilnim materialom</t>
  </si>
  <si>
    <t xml:space="preserve">E kos DN 100 mm </t>
  </si>
  <si>
    <t>T kos 100X80 mm</t>
  </si>
  <si>
    <t>T kos 80X50 mm</t>
  </si>
  <si>
    <t>E kos DN 80 mm</t>
  </si>
  <si>
    <t>F kos DN 80 mm</t>
  </si>
  <si>
    <t>Q kos DN 80/90° mm</t>
  </si>
  <si>
    <t>FF kos DN 80 L= 800 mm</t>
  </si>
  <si>
    <t>FFR kos DN 80/50 mm</t>
  </si>
  <si>
    <t>Prirobnica DN 80/2" mm</t>
  </si>
  <si>
    <t>Armature s spoji na prirobnico, komplet z vsem potrebnim tesnilnim in pritrdilnim materialomza obratovalni tlak 10,0 bar, komplet s protiprirobnicami, tesnili, vijaki, tesnilnim in pritrdilnim materialom</t>
  </si>
  <si>
    <t>EV zasun  DN 80 mm, garnitura in cestna kapa</t>
  </si>
  <si>
    <t>EV zasun  DN 80 mm z ročnim kolesom</t>
  </si>
  <si>
    <t>Čistilni kos  DN 80 mm</t>
  </si>
  <si>
    <t>Kombinirani vodomer  DN 50/20</t>
  </si>
  <si>
    <t>Modul za kombinirane ventile</t>
  </si>
  <si>
    <t>Mont. demont kos za vodomer DN 50 mm</t>
  </si>
  <si>
    <t>Ventil protipovratni DN 80 mm</t>
  </si>
  <si>
    <r>
      <t>DN 25, Q</t>
    </r>
    <r>
      <rPr>
        <vertAlign val="subscript"/>
        <sz val="11"/>
        <color rgb="FFFF0000"/>
        <rFont val="Arial"/>
        <family val="2"/>
        <charset val="238"/>
      </rPr>
      <t>n</t>
    </r>
    <r>
      <rPr>
        <sz val="11"/>
        <color rgb="FFFF0000"/>
        <rFont val="Arial"/>
        <family val="2"/>
        <charset val="238"/>
      </rPr>
      <t>=  3,50 m</t>
    </r>
    <r>
      <rPr>
        <vertAlign val="superscript"/>
        <sz val="11"/>
        <color rgb="FFFF0000"/>
        <rFont val="Arial"/>
        <family val="2"/>
        <charset val="238"/>
      </rPr>
      <t>3</t>
    </r>
    <r>
      <rPr>
        <sz val="11"/>
        <color rgb="FFFF0000"/>
        <rFont val="Arial"/>
        <family val="2"/>
        <charset val="238"/>
      </rPr>
      <t>/h, Q</t>
    </r>
    <r>
      <rPr>
        <vertAlign val="subscript"/>
        <sz val="11"/>
        <color rgb="FFFF0000"/>
        <rFont val="Arial"/>
        <family val="2"/>
        <charset val="238"/>
      </rPr>
      <t>max</t>
    </r>
    <r>
      <rPr>
        <sz val="11"/>
        <color rgb="FFFF0000"/>
        <rFont val="Arial"/>
        <family val="2"/>
        <charset val="238"/>
      </rPr>
      <t>= 7,00 m</t>
    </r>
    <r>
      <rPr>
        <vertAlign val="superscript"/>
        <sz val="11"/>
        <color rgb="FFFF0000"/>
        <rFont val="Arial"/>
        <family val="2"/>
        <charset val="238"/>
      </rPr>
      <t>3</t>
    </r>
    <r>
      <rPr>
        <sz val="11"/>
        <color rgb="FFFF0000"/>
        <rFont val="Arial"/>
        <family val="2"/>
        <charset val="238"/>
      </rPr>
      <t>/h</t>
    </r>
  </si>
  <si>
    <r>
      <t>DN 20, Q</t>
    </r>
    <r>
      <rPr>
        <vertAlign val="subscript"/>
        <sz val="11"/>
        <color rgb="FFFF0000"/>
        <rFont val="Arial"/>
        <family val="2"/>
        <charset val="238"/>
      </rPr>
      <t>n</t>
    </r>
    <r>
      <rPr>
        <sz val="11"/>
        <color rgb="FFFF0000"/>
        <rFont val="Arial"/>
        <family val="2"/>
        <charset val="238"/>
      </rPr>
      <t>=  2,50 m</t>
    </r>
    <r>
      <rPr>
        <vertAlign val="superscript"/>
        <sz val="11"/>
        <color rgb="FFFF0000"/>
        <rFont val="Arial"/>
        <family val="2"/>
        <charset val="238"/>
      </rPr>
      <t>3</t>
    </r>
    <r>
      <rPr>
        <sz val="11"/>
        <color rgb="FFFF0000"/>
        <rFont val="Arial"/>
        <family val="2"/>
        <charset val="238"/>
      </rPr>
      <t>/h, Q</t>
    </r>
    <r>
      <rPr>
        <vertAlign val="subscript"/>
        <sz val="11"/>
        <color rgb="FFFF0000"/>
        <rFont val="Arial"/>
        <family val="2"/>
        <charset val="238"/>
      </rPr>
      <t>max</t>
    </r>
    <r>
      <rPr>
        <sz val="11"/>
        <color rgb="FFFF0000"/>
        <rFont val="Arial"/>
        <family val="2"/>
        <charset val="238"/>
      </rPr>
      <t>=   5,00 m</t>
    </r>
    <r>
      <rPr>
        <vertAlign val="superscript"/>
        <sz val="11"/>
        <color rgb="FFFF0000"/>
        <rFont val="Arial"/>
        <family val="2"/>
        <charset val="238"/>
      </rPr>
      <t>3</t>
    </r>
    <r>
      <rPr>
        <sz val="11"/>
        <color rgb="FFFF0000"/>
        <rFont val="Arial"/>
        <family val="2"/>
        <charset val="238"/>
      </rPr>
      <t>/h</t>
    </r>
  </si>
  <si>
    <t>Posegi na obstoječem vodovodnem sistemu; zapiranje vode v času prevezav, dezinfekcije, izpiranja, meritev itd.., obveščanje potrošnikov ter vzpostavljanje prvotnega delovnega režima na sistemu po izvedenih posegih</t>
  </si>
  <si>
    <t>PRIBOR</t>
  </si>
  <si>
    <t>VARJENI SPOJI</t>
  </si>
  <si>
    <t xml:space="preserve"> Dobava, nabava in vgradnja protikondenčne izolacije cevi podtlačnega sistema, po navodilih poizvajalca in skladno z veljavnimi standardi.</t>
  </si>
  <si>
    <t>Kompletna izvedba varjenih spojev cevi podtlačnega sistema, po navodilih proizvajalca in skladno z veljavnimi standardi.</t>
  </si>
  <si>
    <r>
      <t>Elektroprevodni</t>
    </r>
    <r>
      <rPr>
        <sz val="10"/>
        <color rgb="FFFF0000"/>
        <rFont val="Arial Narrow"/>
        <family val="2"/>
        <charset val="238"/>
      </rPr>
      <t xml:space="preserve"> in kislinsko odporni</t>
    </r>
    <r>
      <rPr>
        <sz val="10"/>
        <rFont val="Arial Narrow"/>
        <family val="2"/>
        <charset val="238"/>
      </rPr>
      <t xml:space="preserve">  prezračevalni kanali okroglega preseka iz polipropilena (PPS</t>
    </r>
    <r>
      <rPr>
        <sz val="10"/>
        <color rgb="FFFF0000"/>
        <rFont val="Arial Narrow"/>
        <family val="2"/>
        <charset val="238"/>
      </rPr>
      <t>-EL)</t>
    </r>
    <r>
      <rPr>
        <sz val="10"/>
        <rFont val="Arial Narrow"/>
        <family val="2"/>
        <charset val="238"/>
      </rPr>
      <t xml:space="preserve"> za čelno varjenje ali vtičnimi leplenimi mufami, vključno s koleni, spojnimi, zaključnimi in prehodnimi kosi, obešali ter spojnim in tesnilnim materialom. Kot alternativo se lahko v dogovoru z uporabnikom in izdelovalcem EX elaborata za odvod določenih elementov uporabijo kanali okroglega preseka iz elektroprevodnega polietilena (PE)</t>
    </r>
  </si>
  <si>
    <r>
      <t>Razdelilne omare klimatov</t>
    </r>
    <r>
      <rPr>
        <sz val="10"/>
        <color rgb="FFFF0000"/>
        <rFont val="Arial Narrow"/>
        <family val="2"/>
        <charset val="238"/>
      </rPr>
      <t xml:space="preserve"> in toplotne postaje</t>
    </r>
    <r>
      <rPr>
        <sz val="10"/>
        <rFont val="Arial Narrow"/>
        <family val="2"/>
        <charset val="238"/>
      </rPr>
      <t>, komplet z vsem potrebnim materialom kot stikala, instalacijski odklopniki, kontaktorji, bimetalni releji, stikalni releji, odvodniki prenapetosti, ipd. z drobnim, spojnim in veznim materialom, izdelane po vezalni shemi</t>
    </r>
  </si>
  <si>
    <t>krmilna omara, komplet s kabliranjem, protizmrzovalno zaščito vseh elementov klimatske naprave in zagonom je zajeta v Načrtu s področja elektrotehnike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</si>
</sst>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7" formatCode="#,##0.00\ &quot;€&quot;;\-#,##0.00\ &quot;€&quot;"/>
    <numFmt numFmtId="44" formatCode="_-* #,##0.00\ &quot;€&quot;_-;\-* #,##0.00\ &quot;€&quot;_-;_-* &quot;-&quot;??\ &quot;€&quot;_-;_-@_-"/>
    <numFmt numFmtId="43" formatCode="_-* #,##0.00_-;\-* #,##0.00_-;_-* &quot;-&quot;??_-;_-@_-"/>
    <numFmt numFmtId="164" formatCode="_-* #,##0.00\ _S_I_T_-;\-* #,##0.00\ _S_I_T_-;_-* &quot;-&quot;??\ _S_I_T_-;_-@_-"/>
    <numFmt numFmtId="165" formatCode="mm/yy"/>
    <numFmt numFmtId="166" formatCode="#,##0.00\ [$€-1]"/>
    <numFmt numFmtId="167" formatCode="#,##0.00\ &quot;€&quot;"/>
    <numFmt numFmtId="168" formatCode="_-* #,##0.00\ [$€-1]_-;\-* #,##0.00\ [$€-1]_-;_-* &quot;-&quot;??\ [$€-1]_-;_-@_-"/>
    <numFmt numFmtId="169" formatCode="_-* #,##0.00\ [$€-424]_-;\-* #,##0.00\ [$€-424]_-;_-* &quot;-&quot;??\ [$€-424]_-;_-@_-"/>
    <numFmt numFmtId="170" formatCode="#,##0.00\ [$kn-41A]"/>
    <numFmt numFmtId="171" formatCode="&quot;€&quot;#,##0.00"/>
    <numFmt numFmtId="172" formatCode="#,##0.00\ _S_I_T"/>
    <numFmt numFmtId="173" formatCode="#,##0.000"/>
    <numFmt numFmtId="174" formatCode="#,##0.00\ \€"/>
    <numFmt numFmtId="175" formatCode="_-&quot;€&quot;\ * #,##0.00_-;\-&quot;€&quot;\ * #,##0.00_-;_-&quot;€&quot;\ * &quot;-&quot;??_-;_-@_-"/>
    <numFmt numFmtId="176" formatCode="0.0"/>
    <numFmt numFmtId="177" formatCode="0.00_)"/>
  </numFmts>
  <fonts count="128">
    <font>
      <sz val="11"/>
      <color indexed="8"/>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1"/>
      <color indexed="8"/>
      <name val="Calibri"/>
      <family val="2"/>
      <charset val="238"/>
    </font>
    <font>
      <sz val="11"/>
      <name val="Arial Narrow"/>
      <family val="2"/>
    </font>
    <font>
      <b/>
      <sz val="14"/>
      <color indexed="8"/>
      <name val="Arial Narrow"/>
      <family val="2"/>
    </font>
    <font>
      <sz val="11"/>
      <color indexed="8"/>
      <name val="Arial Narrow"/>
      <family val="2"/>
    </font>
    <font>
      <b/>
      <sz val="10"/>
      <color indexed="8"/>
      <name val="Arial Narrow"/>
      <family val="2"/>
    </font>
    <font>
      <b/>
      <sz val="11"/>
      <color indexed="8"/>
      <name val="Arial Narrow"/>
      <family val="2"/>
    </font>
    <font>
      <sz val="14"/>
      <color indexed="8"/>
      <name val="Arial Narrow"/>
      <family val="2"/>
    </font>
    <font>
      <sz val="10"/>
      <name val="Arial Narrow"/>
      <family val="2"/>
    </font>
    <font>
      <b/>
      <sz val="16"/>
      <color indexed="8"/>
      <name val="Arial Narrow"/>
      <family val="2"/>
    </font>
    <font>
      <b/>
      <sz val="18"/>
      <color indexed="8"/>
      <name val="Arial Narrow"/>
      <family val="2"/>
    </font>
    <font>
      <sz val="10"/>
      <color indexed="8"/>
      <name val="Arial Narrow"/>
      <family val="2"/>
    </font>
    <font>
      <b/>
      <sz val="9"/>
      <color indexed="8"/>
      <name val="Arial Narrow"/>
      <family val="2"/>
    </font>
    <font>
      <sz val="11"/>
      <color indexed="8"/>
      <name val="Arial Narrow"/>
      <family val="2"/>
      <charset val="238"/>
    </font>
    <font>
      <b/>
      <sz val="11"/>
      <color indexed="8"/>
      <name val="Arial Narrow"/>
      <family val="2"/>
      <charset val="238"/>
    </font>
    <font>
      <b/>
      <sz val="14"/>
      <color indexed="8"/>
      <name val="Arial Narrow"/>
      <family val="2"/>
      <charset val="238"/>
    </font>
    <font>
      <sz val="14"/>
      <color indexed="8"/>
      <name val="Arial Narrow"/>
      <family val="2"/>
      <charset val="238"/>
    </font>
    <font>
      <sz val="10"/>
      <name val="Arial CE"/>
      <family val="2"/>
      <charset val="238"/>
    </font>
    <font>
      <sz val="9"/>
      <name val="Times New Roman"/>
      <family val="1"/>
      <charset val="238"/>
    </font>
    <font>
      <sz val="10"/>
      <name val="Arial"/>
      <family val="2"/>
      <charset val="238"/>
    </font>
    <font>
      <b/>
      <sz val="10"/>
      <name val="Arial Narrow"/>
      <family val="2"/>
    </font>
    <font>
      <b/>
      <sz val="11"/>
      <name val="Arial Narrow"/>
      <family val="2"/>
    </font>
    <font>
      <sz val="10"/>
      <name val="Arial Narrow"/>
      <family val="2"/>
      <charset val="238"/>
    </font>
    <font>
      <b/>
      <i/>
      <sz val="10"/>
      <name val="Arial Narrow"/>
      <family val="2"/>
    </font>
    <font>
      <b/>
      <i/>
      <u/>
      <sz val="10"/>
      <name val="Arial Narrow"/>
      <family val="2"/>
    </font>
    <font>
      <sz val="9"/>
      <color indexed="8"/>
      <name val="Arial Narrow"/>
      <family val="2"/>
    </font>
    <font>
      <i/>
      <u/>
      <sz val="10"/>
      <name val="Arial Narrow"/>
      <family val="2"/>
    </font>
    <font>
      <i/>
      <sz val="10"/>
      <name val="Arial Narrow"/>
      <family val="2"/>
    </font>
    <font>
      <sz val="9"/>
      <name val="Arial Narrow"/>
      <family val="2"/>
    </font>
    <font>
      <sz val="10"/>
      <name val="Arial"/>
      <family val="2"/>
    </font>
    <font>
      <b/>
      <sz val="14"/>
      <name val="Arial Narrow"/>
      <family val="2"/>
    </font>
    <font>
      <sz val="12"/>
      <name val="Arial Narrow"/>
      <family val="2"/>
    </font>
    <font>
      <b/>
      <u/>
      <sz val="10"/>
      <name val="Arial Narrow"/>
      <family val="2"/>
    </font>
    <font>
      <b/>
      <i/>
      <sz val="10"/>
      <color indexed="10"/>
      <name val="Arial"/>
      <family val="2"/>
    </font>
    <font>
      <sz val="13"/>
      <name val="Times New Roman CE"/>
      <charset val="238"/>
    </font>
    <font>
      <sz val="10"/>
      <name val="Arial CE"/>
      <charset val="238"/>
    </font>
    <font>
      <sz val="9"/>
      <color indexed="8"/>
      <name val="Calibri"/>
      <family val="2"/>
      <charset val="238"/>
    </font>
    <font>
      <b/>
      <sz val="9"/>
      <name val="Arial Narrow"/>
      <family val="2"/>
    </font>
    <font>
      <b/>
      <u/>
      <sz val="9"/>
      <name val="Arial Narrow"/>
      <family val="2"/>
    </font>
    <font>
      <u/>
      <sz val="9"/>
      <name val="Arial Narrow"/>
      <family val="2"/>
    </font>
    <font>
      <sz val="8"/>
      <name val="Arial"/>
      <family val="2"/>
      <charset val="238"/>
    </font>
    <font>
      <i/>
      <sz val="9"/>
      <name val="Arial Narrow"/>
      <family val="2"/>
    </font>
    <font>
      <u/>
      <sz val="10"/>
      <name val="Arial Narrow"/>
      <family val="2"/>
    </font>
    <font>
      <i/>
      <u/>
      <sz val="10"/>
      <name val="Arial Narrow"/>
      <family val="2"/>
      <charset val="238"/>
    </font>
    <font>
      <u/>
      <sz val="10"/>
      <name val="Arial Narrow"/>
      <family val="2"/>
      <charset val="238"/>
    </font>
    <font>
      <sz val="10"/>
      <color indexed="8"/>
      <name val="Arial Narrow"/>
      <family val="2"/>
      <charset val="238"/>
    </font>
    <font>
      <i/>
      <sz val="10"/>
      <color indexed="8"/>
      <name val="Arial Narrow"/>
      <family val="2"/>
      <charset val="238"/>
    </font>
    <font>
      <b/>
      <i/>
      <sz val="9"/>
      <name val="Arial Narrow"/>
      <family val="2"/>
      <charset val="238"/>
    </font>
    <font>
      <sz val="9"/>
      <name val="Arial Narrow"/>
      <family val="2"/>
      <charset val="238"/>
    </font>
    <font>
      <b/>
      <i/>
      <u/>
      <sz val="9"/>
      <color indexed="8"/>
      <name val="Arial Narrow"/>
      <family val="2"/>
      <charset val="238"/>
    </font>
    <font>
      <i/>
      <sz val="10"/>
      <name val="Arial Narrow"/>
      <family val="2"/>
      <charset val="238"/>
    </font>
    <font>
      <b/>
      <sz val="10"/>
      <name val="Arial Narrow"/>
      <family val="2"/>
      <charset val="238"/>
    </font>
    <font>
      <b/>
      <sz val="10"/>
      <color indexed="8"/>
      <name val="Arial Narrow"/>
      <family val="2"/>
      <charset val="238"/>
    </font>
    <font>
      <sz val="9"/>
      <name val="Arial"/>
      <family val="2"/>
      <charset val="238"/>
    </font>
    <font>
      <b/>
      <sz val="9"/>
      <name val="Arial Narrow"/>
      <family val="2"/>
      <charset val="238"/>
    </font>
    <font>
      <b/>
      <i/>
      <sz val="10"/>
      <name val="Arial Narrow"/>
      <family val="2"/>
      <charset val="238"/>
    </font>
    <font>
      <b/>
      <sz val="10"/>
      <name val="Arial"/>
      <family val="2"/>
      <charset val="238"/>
    </font>
    <font>
      <b/>
      <u/>
      <sz val="10"/>
      <name val="Arial Narrow"/>
      <family val="2"/>
      <charset val="238"/>
    </font>
    <font>
      <sz val="12"/>
      <name val="SLO_Dutch"/>
      <charset val="238"/>
    </font>
    <font>
      <sz val="11"/>
      <name val="Arial Narrow"/>
      <family val="2"/>
      <charset val="238"/>
    </font>
    <font>
      <b/>
      <sz val="9"/>
      <color indexed="8"/>
      <name val="Arial Narrow"/>
      <family val="2"/>
      <charset val="238"/>
    </font>
    <font>
      <sz val="9"/>
      <color indexed="8"/>
      <name val="Arial Narrow"/>
      <family val="2"/>
      <charset val="238"/>
    </font>
    <font>
      <i/>
      <sz val="9"/>
      <name val="Arial Narrow"/>
      <family val="2"/>
      <charset val="238"/>
    </font>
    <font>
      <b/>
      <vertAlign val="subscript"/>
      <sz val="9"/>
      <name val="Arial Narrow"/>
      <family val="2"/>
      <charset val="238"/>
    </font>
    <font>
      <sz val="11"/>
      <name val="Arial"/>
      <family val="2"/>
    </font>
    <font>
      <b/>
      <sz val="11"/>
      <name val="Arial Narrow"/>
      <family val="2"/>
      <charset val="238"/>
    </font>
    <font>
      <u/>
      <sz val="9"/>
      <name val="Arial Narrow"/>
      <family val="2"/>
      <charset val="238"/>
    </font>
    <font>
      <sz val="10"/>
      <color indexed="10"/>
      <name val="Arial Narrow"/>
      <family val="2"/>
      <charset val="238"/>
    </font>
    <font>
      <b/>
      <sz val="12"/>
      <name val="Arial Narrow"/>
      <family val="2"/>
      <charset val="238"/>
    </font>
    <font>
      <sz val="9"/>
      <color indexed="10"/>
      <name val="Arial Narrow"/>
      <family val="2"/>
      <charset val="238"/>
    </font>
    <font>
      <sz val="10"/>
      <name val="Calibri"/>
      <family val="2"/>
      <charset val="238"/>
    </font>
    <font>
      <b/>
      <sz val="12"/>
      <color indexed="8"/>
      <name val="Arial Narrow"/>
      <family val="2"/>
      <charset val="238"/>
    </font>
    <font>
      <u/>
      <sz val="9"/>
      <color indexed="8"/>
      <name val="Arial Narrow"/>
      <family val="2"/>
      <charset val="238"/>
    </font>
    <font>
      <sz val="11"/>
      <color theme="1"/>
      <name val="Calibri"/>
      <family val="2"/>
      <charset val="238"/>
      <scheme val="minor"/>
    </font>
    <font>
      <sz val="11"/>
      <color theme="1"/>
      <name val="Calibri"/>
      <family val="2"/>
      <scheme val="minor"/>
    </font>
    <font>
      <sz val="11"/>
      <color rgb="FF000000"/>
      <name val="Arial CE"/>
      <charset val="238"/>
    </font>
    <font>
      <sz val="10"/>
      <color theme="1"/>
      <name val="Arial Narrow"/>
      <family val="2"/>
      <charset val="238"/>
    </font>
    <font>
      <i/>
      <sz val="10"/>
      <color theme="3" tint="-0.249977111117893"/>
      <name val="Arial Narrow"/>
      <family val="2"/>
      <charset val="238"/>
    </font>
    <font>
      <sz val="10"/>
      <color theme="3" tint="-0.249977111117893"/>
      <name val="Arial Narrow"/>
      <family val="2"/>
      <charset val="238"/>
    </font>
    <font>
      <b/>
      <sz val="11"/>
      <color rgb="FFFF0000"/>
      <name val="Arial Narrow"/>
      <family val="2"/>
    </font>
    <font>
      <sz val="10"/>
      <color rgb="FFFF0000"/>
      <name val="Arial Narrow"/>
      <family val="2"/>
      <charset val="238"/>
    </font>
    <font>
      <sz val="10"/>
      <color rgb="FFFF0000"/>
      <name val="Arial Narrow"/>
      <family val="2"/>
    </font>
    <font>
      <i/>
      <sz val="10"/>
      <color rgb="FFFF0000"/>
      <name val="Arial Narrow"/>
      <family val="2"/>
      <charset val="238"/>
    </font>
    <font>
      <sz val="11"/>
      <color theme="1"/>
      <name val="Arial Narrow"/>
      <family val="2"/>
      <charset val="238"/>
    </font>
    <font>
      <b/>
      <sz val="11"/>
      <color theme="1"/>
      <name val="Arial Narrow"/>
      <family val="2"/>
      <charset val="238"/>
    </font>
    <font>
      <sz val="10"/>
      <color rgb="FFC00000"/>
      <name val="Arial Narrow"/>
      <family val="2"/>
      <charset val="238"/>
    </font>
    <font>
      <sz val="11"/>
      <name val="Calibri"/>
      <family val="2"/>
      <charset val="238"/>
    </font>
    <font>
      <sz val="10"/>
      <name val="Calibri"/>
      <family val="2"/>
      <charset val="238"/>
      <scheme val="minor"/>
    </font>
    <font>
      <sz val="11"/>
      <color indexed="8"/>
      <name val="Calibri"/>
      <family val="2"/>
      <charset val="238"/>
      <scheme val="minor"/>
    </font>
    <font>
      <sz val="12"/>
      <color indexed="8"/>
      <name val="Calibri"/>
      <family val="2"/>
      <charset val="238"/>
      <scheme val="minor"/>
    </font>
    <font>
      <sz val="12"/>
      <name val="Calibri"/>
      <family val="2"/>
      <charset val="238"/>
      <scheme val="minor"/>
    </font>
    <font>
      <sz val="10"/>
      <color rgb="FFFF0000"/>
      <name val="Arial"/>
      <family val="2"/>
      <charset val="238"/>
    </font>
    <font>
      <sz val="10"/>
      <color theme="1"/>
      <name val="Arial"/>
      <family val="2"/>
      <charset val="238"/>
    </font>
    <font>
      <sz val="10"/>
      <color rgb="FF000000"/>
      <name val="Arial"/>
      <family val="2"/>
      <charset val="238"/>
    </font>
    <font>
      <sz val="11"/>
      <name val="Times New Roman"/>
      <family val="1"/>
      <charset val="238"/>
    </font>
    <font>
      <vertAlign val="superscript"/>
      <sz val="10"/>
      <color indexed="8"/>
      <name val="Arial Narrow"/>
      <family val="2"/>
      <charset val="238"/>
    </font>
    <font>
      <sz val="10"/>
      <color rgb="FF000000"/>
      <name val="Arial Narrow"/>
      <family val="2"/>
      <charset val="238"/>
    </font>
    <font>
      <vertAlign val="superscript"/>
      <sz val="10"/>
      <name val="Arial Narrow"/>
      <family val="2"/>
      <charset val="238"/>
    </font>
    <font>
      <vertAlign val="subscript"/>
      <sz val="10"/>
      <color indexed="8"/>
      <name val="Arial Narrow"/>
      <family val="2"/>
      <charset val="238"/>
    </font>
    <font>
      <strike/>
      <sz val="10"/>
      <name val="Arial Narrow"/>
      <family val="2"/>
      <charset val="238"/>
    </font>
    <font>
      <sz val="10"/>
      <color rgb="FF00B050"/>
      <name val="Arial"/>
      <family val="2"/>
      <charset val="238"/>
    </font>
    <font>
      <sz val="10"/>
      <name val="SLO Arial"/>
      <charset val="238"/>
    </font>
    <font>
      <sz val="10"/>
      <name val="MS Sans Serif"/>
      <family val="2"/>
      <charset val="238"/>
    </font>
    <font>
      <sz val="10"/>
      <name val="Segoe UI"/>
      <family val="2"/>
      <charset val="238"/>
    </font>
    <font>
      <sz val="10"/>
      <color rgb="FFFF0000"/>
      <name val="Segoe UI"/>
      <family val="2"/>
      <charset val="238"/>
    </font>
    <font>
      <b/>
      <sz val="10"/>
      <color rgb="FF000000"/>
      <name val="Arial Narrow"/>
      <family val="2"/>
      <charset val="238"/>
    </font>
    <font>
      <b/>
      <sz val="10"/>
      <name val="Arial CE"/>
      <family val="2"/>
      <charset val="238"/>
    </font>
    <font>
      <vertAlign val="subscript"/>
      <sz val="10"/>
      <name val="Arial Narrow"/>
      <family val="2"/>
      <charset val="238"/>
    </font>
    <font>
      <sz val="12"/>
      <name val="Courier New"/>
      <family val="1"/>
      <charset val="238"/>
    </font>
    <font>
      <sz val="10"/>
      <name val="Aptos Narrow"/>
      <family val="2"/>
    </font>
    <font>
      <sz val="8"/>
      <name val="Arial Narrow"/>
      <family val="2"/>
      <charset val="238"/>
    </font>
    <font>
      <sz val="12"/>
      <color theme="1"/>
      <name val="Calibri"/>
      <family val="2"/>
      <scheme val="minor"/>
    </font>
    <font>
      <vertAlign val="superscript"/>
      <sz val="10"/>
      <color theme="1"/>
      <name val="Arial Narrow"/>
      <family val="2"/>
      <charset val="238"/>
    </font>
    <font>
      <b/>
      <sz val="8"/>
      <name val="Arial Narrow"/>
      <family val="2"/>
      <charset val="238"/>
    </font>
    <font>
      <sz val="10"/>
      <color indexed="8"/>
      <name val="Calibri"/>
      <family val="2"/>
      <charset val="238"/>
    </font>
    <font>
      <sz val="10"/>
      <name val="Segoe UI"/>
      <family val="2"/>
    </font>
    <font>
      <b/>
      <sz val="10"/>
      <name val="Segoe UI"/>
      <family val="2"/>
    </font>
    <font>
      <b/>
      <sz val="16"/>
      <color indexed="8"/>
      <name val="Arial Narrow"/>
      <family val="2"/>
      <charset val="238"/>
    </font>
    <font>
      <b/>
      <sz val="10"/>
      <color rgb="FFFF0000"/>
      <name val="Arial Narrow"/>
      <family val="2"/>
      <charset val="238"/>
    </font>
    <font>
      <sz val="11"/>
      <color rgb="FFFF0000"/>
      <name val="Arial"/>
      <family val="2"/>
      <charset val="238"/>
    </font>
    <font>
      <sz val="11"/>
      <name val="Arial"/>
      <family val="2"/>
      <charset val="238"/>
    </font>
    <font>
      <b/>
      <sz val="14"/>
      <color rgb="FFFF0000"/>
      <name val="Arial"/>
      <family val="2"/>
      <charset val="238"/>
    </font>
    <font>
      <vertAlign val="subscript"/>
      <sz val="11"/>
      <color rgb="FFFF0000"/>
      <name val="Arial"/>
      <family val="2"/>
      <charset val="238"/>
    </font>
    <font>
      <vertAlign val="superscript"/>
      <sz val="11"/>
      <color rgb="FFFF0000"/>
      <name val="Arial"/>
      <family val="2"/>
      <charset val="238"/>
    </font>
  </fonts>
  <fills count="13">
    <fill>
      <patternFill patternType="none"/>
    </fill>
    <fill>
      <patternFill patternType="gray125"/>
    </fill>
    <fill>
      <patternFill patternType="solid">
        <fgColor indexed="22"/>
        <bgColor indexed="31"/>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bgColor indexed="64"/>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0"/>
        <bgColor indexed="64"/>
      </patternFill>
    </fill>
  </fills>
  <borders count="27">
    <border>
      <left/>
      <right/>
      <top/>
      <bottom/>
      <diagonal/>
    </border>
    <border>
      <left/>
      <right/>
      <top/>
      <bottom style="double">
        <color indexed="8"/>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medium">
        <color indexed="8"/>
      </top>
      <bottom style="double">
        <color indexed="8"/>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thin">
        <color indexed="64"/>
      </top>
      <bottom style="double">
        <color indexed="64"/>
      </bottom>
      <diagonal/>
    </border>
  </borders>
  <cellStyleXfs count="56">
    <xf numFmtId="0" fontId="0" fillId="0" borderId="0"/>
    <xf numFmtId="164" fontId="38" fillId="0" borderId="0" applyFont="0" applyFill="0" applyBorder="0" applyAlignment="0" applyProtection="0"/>
    <xf numFmtId="44" fontId="4" fillId="0" borderId="0" applyFill="0" applyBorder="0" applyAlignment="0" applyProtection="0"/>
    <xf numFmtId="0" fontId="23" fillId="0" borderId="0"/>
    <xf numFmtId="0" fontId="23" fillId="0" borderId="0"/>
    <xf numFmtId="0" fontId="77" fillId="0" borderId="0"/>
    <xf numFmtId="0" fontId="62" fillId="0" borderId="0">
      <protection locked="0"/>
    </xf>
    <xf numFmtId="0" fontId="62" fillId="0" borderId="0">
      <protection locked="0"/>
    </xf>
    <xf numFmtId="0" fontId="5" fillId="0" borderId="0"/>
    <xf numFmtId="0" fontId="23" fillId="0" borderId="0"/>
    <xf numFmtId="170" fontId="23" fillId="0" borderId="0"/>
    <xf numFmtId="0" fontId="5" fillId="0" borderId="0"/>
    <xf numFmtId="0" fontId="23" fillId="0" borderId="0"/>
    <xf numFmtId="0" fontId="23" fillId="0" borderId="0"/>
    <xf numFmtId="0" fontId="78" fillId="0" borderId="0"/>
    <xf numFmtId="0" fontId="5" fillId="0" borderId="0"/>
    <xf numFmtId="0" fontId="33" fillId="0" borderId="0"/>
    <xf numFmtId="0" fontId="23" fillId="0" borderId="0"/>
    <xf numFmtId="0" fontId="79" fillId="0" borderId="0"/>
    <xf numFmtId="0" fontId="23" fillId="0" borderId="0"/>
    <xf numFmtId="0" fontId="23" fillId="0" borderId="0"/>
    <xf numFmtId="170" fontId="23" fillId="0" borderId="0">
      <alignment vertical="top"/>
    </xf>
    <xf numFmtId="0" fontId="23" fillId="0" borderId="0"/>
    <xf numFmtId="0" fontId="21" fillId="0" borderId="0"/>
    <xf numFmtId="0" fontId="33" fillId="0" borderId="0"/>
    <xf numFmtId="0" fontId="39" fillId="0" borderId="0"/>
    <xf numFmtId="0" fontId="33" fillId="0" borderId="0"/>
    <xf numFmtId="0" fontId="38" fillId="0" borderId="0"/>
    <xf numFmtId="0" fontId="23" fillId="0" borderId="0">
      <alignment wrapText="1"/>
    </xf>
    <xf numFmtId="0" fontId="38" fillId="0" borderId="0"/>
    <xf numFmtId="0" fontId="80" fillId="0" borderId="0"/>
    <xf numFmtId="44" fontId="33" fillId="0" borderId="0" applyFont="0" applyFill="0" applyBorder="0" applyAlignment="0" applyProtection="0"/>
    <xf numFmtId="43" fontId="33" fillId="0" borderId="0" applyFont="0" applyFill="0" applyBorder="0" applyAlignment="0" applyProtection="0"/>
    <xf numFmtId="43" fontId="5" fillId="0" borderId="0" applyFont="0" applyFill="0" applyBorder="0" applyAlignment="0" applyProtection="0"/>
    <xf numFmtId="0" fontId="4" fillId="0" borderId="0"/>
    <xf numFmtId="0" fontId="4" fillId="0" borderId="0"/>
    <xf numFmtId="0" fontId="3" fillId="0" borderId="0"/>
    <xf numFmtId="0" fontId="98" fillId="0" borderId="0"/>
    <xf numFmtId="0" fontId="105" fillId="0" borderId="0"/>
    <xf numFmtId="175" fontId="106" fillId="0" borderId="0" applyFont="0" applyFill="0" applyBorder="0" applyAlignment="0" applyProtection="0"/>
    <xf numFmtId="0" fontId="2" fillId="0" borderId="0"/>
    <xf numFmtId="0" fontId="4" fillId="0" borderId="0"/>
    <xf numFmtId="0" fontId="90" fillId="0" borderId="0"/>
    <xf numFmtId="0" fontId="90" fillId="0" borderId="0"/>
    <xf numFmtId="0" fontId="4" fillId="0" borderId="0"/>
    <xf numFmtId="0" fontId="4" fillId="0" borderId="0"/>
    <xf numFmtId="0" fontId="4" fillId="0" borderId="0"/>
    <xf numFmtId="0" fontId="112" fillId="0" borderId="0"/>
    <xf numFmtId="0" fontId="4" fillId="0" borderId="0"/>
    <xf numFmtId="0" fontId="4" fillId="0" borderId="0"/>
    <xf numFmtId="0" fontId="115" fillId="0" borderId="0"/>
    <xf numFmtId="0" fontId="115" fillId="0" borderId="0"/>
    <xf numFmtId="0" fontId="4" fillId="0" borderId="0"/>
    <xf numFmtId="0" fontId="1" fillId="0" borderId="0"/>
    <xf numFmtId="0" fontId="39" fillId="0" borderId="0"/>
    <xf numFmtId="0" fontId="39" fillId="0" borderId="0"/>
  </cellStyleXfs>
  <cellXfs count="1346">
    <xf numFmtId="0" fontId="0" fillId="0" borderId="0" xfId="0"/>
    <xf numFmtId="0" fontId="8" fillId="0" borderId="0" xfId="0" applyFont="1"/>
    <xf numFmtId="0" fontId="10" fillId="0" borderId="0" xfId="0" applyFont="1" applyAlignment="1">
      <alignment vertical="top"/>
    </xf>
    <xf numFmtId="0" fontId="10" fillId="0" borderId="0" xfId="0" applyFont="1"/>
    <xf numFmtId="0" fontId="10" fillId="2" borderId="1" xfId="0" applyFont="1" applyFill="1" applyBorder="1" applyAlignment="1">
      <alignment vertical="top"/>
    </xf>
    <xf numFmtId="0" fontId="10" fillId="2" borderId="1" xfId="0" applyFont="1" applyFill="1" applyBorder="1" applyAlignment="1">
      <alignment horizontal="center"/>
    </xf>
    <xf numFmtId="0" fontId="8" fillId="0" borderId="0" xfId="0" applyFont="1" applyAlignment="1">
      <alignment horizontal="right"/>
    </xf>
    <xf numFmtId="4" fontId="8" fillId="0" borderId="0" xfId="0" applyNumberFormat="1" applyFont="1" applyAlignment="1">
      <alignment horizontal="right"/>
    </xf>
    <xf numFmtId="0" fontId="8" fillId="0" borderId="0" xfId="0" applyFont="1" applyAlignment="1">
      <alignment vertical="top"/>
    </xf>
    <xf numFmtId="0" fontId="10" fillId="0" borderId="0" xfId="0" applyFont="1" applyAlignment="1">
      <alignment horizontal="left" vertical="top" wrapText="1"/>
    </xf>
    <xf numFmtId="0" fontId="11" fillId="2" borderId="1" xfId="0" applyFont="1" applyFill="1" applyBorder="1"/>
    <xf numFmtId="0" fontId="11" fillId="0" borderId="0" xfId="0" applyFont="1"/>
    <xf numFmtId="0" fontId="8" fillId="0" borderId="0" xfId="0" applyFont="1" applyAlignment="1">
      <alignment horizontal="left" vertical="top"/>
    </xf>
    <xf numFmtId="0" fontId="10" fillId="0" borderId="0" xfId="0" applyFont="1" applyAlignment="1">
      <alignment horizontal="right"/>
    </xf>
    <xf numFmtId="0" fontId="15" fillId="0" borderId="0" xfId="0" applyFont="1"/>
    <xf numFmtId="0" fontId="10" fillId="0" borderId="0" xfId="0" applyFont="1" applyAlignment="1">
      <alignment horizontal="left"/>
    </xf>
    <xf numFmtId="0" fontId="17" fillId="0" borderId="0" xfId="0" applyFont="1"/>
    <xf numFmtId="0" fontId="10" fillId="0" borderId="2" xfId="0" applyFont="1" applyBorder="1"/>
    <xf numFmtId="0" fontId="8" fillId="0" borderId="3" xfId="0" applyFont="1" applyBorder="1"/>
    <xf numFmtId="0" fontId="8" fillId="0" borderId="4" xfId="0" applyFont="1" applyBorder="1"/>
    <xf numFmtId="0" fontId="13" fillId="4" borderId="4" xfId="0" applyFont="1" applyFill="1" applyBorder="1"/>
    <xf numFmtId="0" fontId="8" fillId="4" borderId="3" xfId="0" applyFont="1" applyFill="1" applyBorder="1"/>
    <xf numFmtId="0" fontId="10" fillId="4" borderId="4" xfId="0" applyFont="1" applyFill="1" applyBorder="1"/>
    <xf numFmtId="0" fontId="10" fillId="4" borderId="3" xfId="0" applyFont="1" applyFill="1" applyBorder="1"/>
    <xf numFmtId="0" fontId="10" fillId="0" borderId="3" xfId="0" applyFont="1" applyBorder="1"/>
    <xf numFmtId="0" fontId="18" fillId="0" borderId="5" xfId="0" applyFont="1" applyBorder="1"/>
    <xf numFmtId="0" fontId="18" fillId="0" borderId="6" xfId="0" applyFont="1" applyBorder="1"/>
    <xf numFmtId="0" fontId="10" fillId="0" borderId="7" xfId="0" applyFont="1" applyBorder="1"/>
    <xf numFmtId="0" fontId="10" fillId="0" borderId="8" xfId="0" applyFont="1" applyBorder="1"/>
    <xf numFmtId="0" fontId="17" fillId="0" borderId="9" xfId="0" applyFont="1" applyBorder="1"/>
    <xf numFmtId="0" fontId="19" fillId="4" borderId="10" xfId="0" applyFont="1" applyFill="1" applyBorder="1" applyAlignment="1">
      <alignment vertical="center"/>
    </xf>
    <xf numFmtId="0" fontId="20" fillId="4" borderId="11" xfId="0" applyFont="1" applyFill="1" applyBorder="1" applyAlignment="1">
      <alignment vertical="center"/>
    </xf>
    <xf numFmtId="0" fontId="8" fillId="0" borderId="12" xfId="0" applyFont="1" applyBorder="1"/>
    <xf numFmtId="0" fontId="10" fillId="0" borderId="13" xfId="0" applyFont="1" applyBorder="1" applyAlignment="1">
      <alignment horizontal="left"/>
    </xf>
    <xf numFmtId="0" fontId="10" fillId="0" borderId="14" xfId="0" applyFont="1" applyBorder="1" applyAlignment="1">
      <alignment horizontal="left"/>
    </xf>
    <xf numFmtId="0" fontId="8" fillId="0" borderId="15" xfId="0" applyFont="1" applyBorder="1"/>
    <xf numFmtId="0" fontId="10" fillId="0" borderId="16" xfId="0" applyFont="1" applyBorder="1" applyAlignment="1">
      <alignment horizontal="left"/>
    </xf>
    <xf numFmtId="0" fontId="8" fillId="0" borderId="17" xfId="0" applyFont="1" applyBorder="1"/>
    <xf numFmtId="0" fontId="10" fillId="0" borderId="2" xfId="0" applyFont="1" applyBorder="1" applyAlignment="1">
      <alignment horizontal="left"/>
    </xf>
    <xf numFmtId="0" fontId="10" fillId="0" borderId="18" xfId="0" applyFont="1" applyBorder="1" applyAlignment="1">
      <alignment horizontal="left"/>
    </xf>
    <xf numFmtId="0" fontId="8" fillId="0" borderId="4" xfId="0" applyFont="1" applyBorder="1" applyAlignment="1">
      <alignment horizontal="left" vertical="top"/>
    </xf>
    <xf numFmtId="0" fontId="10" fillId="0" borderId="3" xfId="0" applyFont="1" applyBorder="1" applyAlignment="1">
      <alignment horizontal="left"/>
    </xf>
    <xf numFmtId="0" fontId="10" fillId="0" borderId="13" xfId="0" applyFont="1" applyBorder="1"/>
    <xf numFmtId="0" fontId="8" fillId="0" borderId="13" xfId="0" applyFont="1" applyBorder="1"/>
    <xf numFmtId="0" fontId="8" fillId="0" borderId="14" xfId="0" applyFont="1" applyBorder="1"/>
    <xf numFmtId="0" fontId="8" fillId="0" borderId="2" xfId="0" applyFont="1" applyBorder="1"/>
    <xf numFmtId="0" fontId="8" fillId="0" borderId="18" xfId="0" applyFont="1" applyBorder="1"/>
    <xf numFmtId="0" fontId="8" fillId="0" borderId="19" xfId="0" applyFont="1" applyBorder="1"/>
    <xf numFmtId="0" fontId="16" fillId="0" borderId="3" xfId="0" applyFont="1" applyBorder="1"/>
    <xf numFmtId="0" fontId="16" fillId="0" borderId="19" xfId="0" applyFont="1" applyBorder="1"/>
    <xf numFmtId="165" fontId="10" fillId="0" borderId="0" xfId="0" applyNumberFormat="1" applyFont="1" applyAlignment="1">
      <alignment horizontal="right"/>
    </xf>
    <xf numFmtId="4" fontId="22" fillId="0" borderId="0" xfId="23" applyNumberFormat="1" applyFont="1" applyAlignment="1">
      <alignment horizontal="right"/>
    </xf>
    <xf numFmtId="0" fontId="10" fillId="5" borderId="20" xfId="0" applyFont="1" applyFill="1" applyBorder="1" applyAlignment="1">
      <alignment horizontal="right"/>
    </xf>
    <xf numFmtId="4" fontId="10" fillId="5" borderId="20" xfId="0" applyNumberFormat="1" applyFont="1" applyFill="1" applyBorder="1" applyAlignment="1">
      <alignment horizontal="right"/>
    </xf>
    <xf numFmtId="166" fontId="10" fillId="5" borderId="20" xfId="0" applyNumberFormat="1" applyFont="1" applyFill="1" applyBorder="1" applyAlignment="1">
      <alignment horizontal="right"/>
    </xf>
    <xf numFmtId="0" fontId="15" fillId="0" borderId="0" xfId="0" applyFont="1" applyAlignment="1">
      <alignment horizontal="right"/>
    </xf>
    <xf numFmtId="4" fontId="15" fillId="0" borderId="0" xfId="0" applyNumberFormat="1" applyFont="1" applyAlignment="1">
      <alignment horizontal="right"/>
    </xf>
    <xf numFmtId="166" fontId="15" fillId="0" borderId="0" xfId="0" applyNumberFormat="1" applyFont="1" applyAlignment="1">
      <alignment horizontal="right"/>
    </xf>
    <xf numFmtId="0" fontId="15" fillId="0" borderId="0" xfId="0" applyFont="1" applyAlignment="1">
      <alignment vertical="top"/>
    </xf>
    <xf numFmtId="0" fontId="9" fillId="0" borderId="0" xfId="0" applyFont="1"/>
    <xf numFmtId="0" fontId="9" fillId="0" borderId="0" xfId="0" applyFont="1" applyAlignment="1">
      <alignment horizontal="right"/>
    </xf>
    <xf numFmtId="0" fontId="9" fillId="0" borderId="0" xfId="0" applyFont="1" applyAlignment="1">
      <alignment vertical="top"/>
    </xf>
    <xf numFmtId="0" fontId="9" fillId="0" borderId="0" xfId="0" applyFont="1" applyAlignment="1">
      <alignment horizontal="center"/>
    </xf>
    <xf numFmtId="0" fontId="14" fillId="0" borderId="0" xfId="0" applyFont="1" applyAlignment="1">
      <alignment horizontal="center" vertical="center"/>
    </xf>
    <xf numFmtId="0" fontId="10" fillId="0" borderId="0" xfId="0" applyFont="1" applyAlignment="1">
      <alignment horizontal="left" vertical="top"/>
    </xf>
    <xf numFmtId="0" fontId="10" fillId="2" borderId="1" xfId="0" applyFont="1" applyFill="1" applyBorder="1"/>
    <xf numFmtId="0" fontId="25" fillId="0" borderId="0" xfId="0" applyFont="1"/>
    <xf numFmtId="0" fontId="25" fillId="2" borderId="1" xfId="0" applyFont="1" applyFill="1" applyBorder="1"/>
    <xf numFmtId="0" fontId="6" fillId="0" borderId="0" xfId="0" applyFont="1"/>
    <xf numFmtId="0" fontId="12" fillId="0" borderId="0" xfId="0" applyFont="1"/>
    <xf numFmtId="0" fontId="25" fillId="5" borderId="20" xfId="0" applyFont="1" applyFill="1" applyBorder="1" applyAlignment="1">
      <alignment horizontal="left" vertical="top" wrapText="1"/>
    </xf>
    <xf numFmtId="0" fontId="24" fillId="0" borderId="0" xfId="0" applyFont="1" applyAlignment="1">
      <alignment horizontal="left" vertical="top" wrapText="1"/>
    </xf>
    <xf numFmtId="0" fontId="10" fillId="5" borderId="20" xfId="0" applyFont="1" applyFill="1" applyBorder="1" applyAlignment="1">
      <alignment horizontal="left" vertical="top" wrapText="1"/>
    </xf>
    <xf numFmtId="0" fontId="7" fillId="2" borderId="1" xfId="0" applyFont="1" applyFill="1" applyBorder="1"/>
    <xf numFmtId="0" fontId="8" fillId="0" borderId="0" xfId="0" applyFont="1" applyAlignment="1">
      <alignment horizontal="left" vertical="top" wrapText="1"/>
    </xf>
    <xf numFmtId="0" fontId="24" fillId="0" borderId="0" xfId="0" applyFont="1"/>
    <xf numFmtId="0" fontId="35" fillId="0" borderId="0" xfId="0" applyFont="1" applyAlignment="1">
      <alignment vertical="top"/>
    </xf>
    <xf numFmtId="0" fontId="25" fillId="0" borderId="0" xfId="0" applyFont="1" applyAlignment="1">
      <alignment vertical="top"/>
    </xf>
    <xf numFmtId="0" fontId="6" fillId="0" borderId="0" xfId="0" applyFont="1" applyAlignment="1">
      <alignment vertical="top"/>
    </xf>
    <xf numFmtId="0" fontId="12" fillId="0" borderId="0" xfId="0" applyFont="1" applyAlignment="1">
      <alignment vertical="top"/>
    </xf>
    <xf numFmtId="0" fontId="12" fillId="0" borderId="0" xfId="0" quotePrefix="1" applyFont="1" applyAlignment="1">
      <alignment vertical="top"/>
    </xf>
    <xf numFmtId="0" fontId="32" fillId="0" borderId="0" xfId="0" applyFont="1"/>
    <xf numFmtId="0" fontId="40" fillId="0" borderId="0" xfId="0" applyFont="1"/>
    <xf numFmtId="0" fontId="29" fillId="0" borderId="0" xfId="0" applyFont="1"/>
    <xf numFmtId="0" fontId="44" fillId="0" borderId="0" xfId="0" applyFont="1" applyAlignment="1">
      <alignment vertical="top" wrapText="1"/>
    </xf>
    <xf numFmtId="0" fontId="44" fillId="0" borderId="0" xfId="0" applyFont="1" applyAlignment="1">
      <alignment vertical="center" wrapText="1"/>
    </xf>
    <xf numFmtId="0" fontId="81" fillId="0" borderId="0" xfId="0" applyFont="1"/>
    <xf numFmtId="0" fontId="82" fillId="0" borderId="0" xfId="0" applyFont="1"/>
    <xf numFmtId="0" fontId="10" fillId="0" borderId="3" xfId="0" applyFont="1" applyBorder="1" applyAlignment="1">
      <alignment vertical="top"/>
    </xf>
    <xf numFmtId="0" fontId="18" fillId="0" borderId="0" xfId="0" applyFont="1"/>
    <xf numFmtId="0" fontId="8" fillId="0" borderId="16" xfId="0" applyFont="1" applyBorder="1"/>
    <xf numFmtId="0" fontId="18" fillId="0" borderId="2" xfId="0" applyFont="1" applyBorder="1"/>
    <xf numFmtId="0" fontId="8" fillId="0" borderId="4" xfId="0" applyFont="1" applyBorder="1" applyAlignment="1">
      <alignment wrapText="1"/>
    </xf>
    <xf numFmtId="49" fontId="10" fillId="0" borderId="3" xfId="0" applyNumberFormat="1" applyFont="1" applyBorder="1" applyAlignment="1">
      <alignment horizontal="left"/>
    </xf>
    <xf numFmtId="0" fontId="26" fillId="0" borderId="0" xfId="0" applyFont="1" applyAlignment="1">
      <alignment vertical="top" wrapText="1"/>
    </xf>
    <xf numFmtId="168" fontId="8" fillId="0" borderId="0" xfId="0" applyNumberFormat="1" applyFont="1"/>
    <xf numFmtId="168" fontId="10" fillId="2" borderId="1" xfId="0" applyNumberFormat="1" applyFont="1" applyFill="1" applyBorder="1" applyAlignment="1">
      <alignment horizontal="center"/>
    </xf>
    <xf numFmtId="168" fontId="8" fillId="0" borderId="0" xfId="0" applyNumberFormat="1" applyFont="1" applyAlignment="1">
      <alignment horizontal="right"/>
    </xf>
    <xf numFmtId="168" fontId="10" fillId="5" borderId="20" xfId="0" applyNumberFormat="1" applyFont="1" applyFill="1" applyBorder="1" applyAlignment="1">
      <alignment horizontal="right"/>
    </xf>
    <xf numFmtId="168" fontId="8" fillId="0" borderId="14" xfId="0" applyNumberFormat="1" applyFont="1" applyBorder="1"/>
    <xf numFmtId="168" fontId="8" fillId="0" borderId="18" xfId="0" applyNumberFormat="1" applyFont="1" applyBorder="1"/>
    <xf numFmtId="168" fontId="8" fillId="0" borderId="19" xfId="0" applyNumberFormat="1" applyFont="1" applyBorder="1"/>
    <xf numFmtId="168" fontId="15" fillId="0" borderId="0" xfId="0" applyNumberFormat="1" applyFont="1" applyAlignment="1">
      <alignment horizontal="right"/>
    </xf>
    <xf numFmtId="169" fontId="10" fillId="5" borderId="20" xfId="0" applyNumberFormat="1" applyFont="1" applyFill="1" applyBorder="1" applyAlignment="1">
      <alignment horizontal="right"/>
    </xf>
    <xf numFmtId="169" fontId="11" fillId="2" borderId="1" xfId="0" applyNumberFormat="1" applyFont="1" applyFill="1" applyBorder="1"/>
    <xf numFmtId="169" fontId="8" fillId="0" borderId="0" xfId="0" applyNumberFormat="1" applyFont="1"/>
    <xf numFmtId="169" fontId="10" fillId="2" borderId="1" xfId="0" applyNumberFormat="1" applyFont="1" applyFill="1" applyBorder="1" applyAlignment="1">
      <alignment horizontal="center"/>
    </xf>
    <xf numFmtId="169" fontId="9" fillId="0" borderId="0" xfId="0" applyNumberFormat="1" applyFont="1" applyAlignment="1">
      <alignment horizontal="center"/>
    </xf>
    <xf numFmtId="169" fontId="15" fillId="0" borderId="0" xfId="0" applyNumberFormat="1" applyFont="1"/>
    <xf numFmtId="168" fontId="8" fillId="0" borderId="16" xfId="0" applyNumberFormat="1" applyFont="1" applyBorder="1"/>
    <xf numFmtId="168" fontId="8" fillId="4" borderId="19" xfId="0" applyNumberFormat="1" applyFont="1" applyFill="1" applyBorder="1"/>
    <xf numFmtId="168" fontId="10" fillId="4" borderId="19" xfId="0" applyNumberFormat="1" applyFont="1" applyFill="1" applyBorder="1"/>
    <xf numFmtId="168" fontId="10" fillId="0" borderId="0" xfId="0" applyNumberFormat="1" applyFont="1"/>
    <xf numFmtId="168" fontId="18" fillId="4" borderId="19" xfId="0" applyNumberFormat="1" applyFont="1" applyFill="1" applyBorder="1"/>
    <xf numFmtId="168" fontId="18" fillId="0" borderId="21" xfId="0" applyNumberFormat="1" applyFont="1" applyBorder="1"/>
    <xf numFmtId="168" fontId="10" fillId="0" borderId="22" xfId="0" applyNumberFormat="1" applyFont="1" applyBorder="1"/>
    <xf numFmtId="168" fontId="17" fillId="0" borderId="23" xfId="0" applyNumberFormat="1" applyFont="1" applyBorder="1"/>
    <xf numFmtId="168" fontId="17" fillId="0" borderId="0" xfId="0" applyNumberFormat="1" applyFont="1"/>
    <xf numFmtId="168" fontId="19" fillId="4" borderId="24" xfId="0" applyNumberFormat="1" applyFont="1" applyFill="1" applyBorder="1" applyAlignment="1">
      <alignment vertical="center"/>
    </xf>
    <xf numFmtId="0" fontId="15" fillId="0" borderId="0" xfId="0" applyFont="1" applyAlignment="1">
      <alignment horizontal="left" vertical="top"/>
    </xf>
    <xf numFmtId="0" fontId="9" fillId="0" borderId="0" xfId="0" applyFont="1" applyAlignment="1">
      <alignment horizontal="left" vertical="top"/>
    </xf>
    <xf numFmtId="0" fontId="49" fillId="0" borderId="0" xfId="0" applyFont="1" applyAlignment="1">
      <alignment horizontal="left" vertical="top"/>
    </xf>
    <xf numFmtId="0" fontId="49" fillId="0" borderId="0" xfId="0" applyFont="1" applyAlignment="1">
      <alignment vertical="top"/>
    </xf>
    <xf numFmtId="0" fontId="15" fillId="0" borderId="0" xfId="0" applyFont="1" applyAlignment="1">
      <alignment horizontal="right" vertical="top"/>
    </xf>
    <xf numFmtId="44" fontId="60" fillId="0" borderId="0" xfId="2" applyFont="1" applyFill="1" applyAlignment="1">
      <alignment horizontal="right"/>
    </xf>
    <xf numFmtId="0" fontId="12" fillId="0" borderId="0" xfId="0" applyFont="1" applyAlignment="1">
      <alignment horizontal="left" wrapText="1"/>
    </xf>
    <xf numFmtId="0" fontId="12" fillId="0" borderId="0" xfId="0" applyFont="1" applyAlignment="1">
      <alignment horizontal="left" vertical="top" wrapText="1"/>
    </xf>
    <xf numFmtId="0" fontId="10" fillId="2" borderId="1" xfId="0" applyFont="1" applyFill="1" applyBorder="1" applyAlignment="1">
      <alignment horizontal="left"/>
    </xf>
    <xf numFmtId="0" fontId="8" fillId="0" borderId="0" xfId="0" applyFont="1" applyAlignment="1">
      <alignment horizontal="left"/>
    </xf>
    <xf numFmtId="0" fontId="26" fillId="0" borderId="0" xfId="0" applyFont="1" applyAlignment="1">
      <alignment horizontal="left" vertical="top" wrapText="1"/>
    </xf>
    <xf numFmtId="0" fontId="63" fillId="0" borderId="0" xfId="0" applyFont="1" applyAlignment="1">
      <alignment horizontal="left"/>
    </xf>
    <xf numFmtId="0" fontId="17" fillId="0" borderId="0" xfId="0" applyFont="1" applyAlignment="1">
      <alignment horizontal="left"/>
    </xf>
    <xf numFmtId="0" fontId="17" fillId="0" borderId="0" xfId="0" applyFont="1" applyAlignment="1">
      <alignment horizontal="right"/>
    </xf>
    <xf numFmtId="0" fontId="7" fillId="0" borderId="0" xfId="0" applyFont="1" applyAlignment="1">
      <alignment horizontal="center" vertical="center"/>
    </xf>
    <xf numFmtId="0" fontId="10" fillId="0" borderId="0" xfId="0" applyFont="1" applyAlignment="1">
      <alignment horizontal="center" vertical="center"/>
    </xf>
    <xf numFmtId="0" fontId="10" fillId="2" borderId="1" xfId="0" applyFont="1" applyFill="1" applyBorder="1" applyAlignment="1">
      <alignment horizontal="center" vertical="center"/>
    </xf>
    <xf numFmtId="0" fontId="8" fillId="0" borderId="0" xfId="0" applyFont="1" applyAlignment="1">
      <alignment horizontal="center" vertical="center"/>
    </xf>
    <xf numFmtId="49" fontId="15" fillId="0" borderId="0" xfId="0" applyNumberFormat="1" applyFont="1" applyAlignment="1">
      <alignment horizontal="center" vertical="center"/>
    </xf>
    <xf numFmtId="49" fontId="10" fillId="5" borderId="20" xfId="0" applyNumberFormat="1" applyFont="1" applyFill="1" applyBorder="1" applyAlignment="1">
      <alignment horizontal="center" vertical="center"/>
    </xf>
    <xf numFmtId="0" fontId="7" fillId="2" borderId="1" xfId="0" applyFont="1" applyFill="1" applyBorder="1" applyAlignment="1">
      <alignment horizontal="left"/>
    </xf>
    <xf numFmtId="0" fontId="7" fillId="0" borderId="0" xfId="0" applyFont="1" applyAlignment="1">
      <alignment horizontal="left"/>
    </xf>
    <xf numFmtId="0" fontId="15" fillId="0" borderId="0" xfId="0" applyFont="1" applyAlignment="1">
      <alignment horizontal="left" vertical="top" wrapText="1"/>
    </xf>
    <xf numFmtId="0" fontId="8" fillId="2" borderId="1" xfId="0" applyFont="1" applyFill="1" applyBorder="1" applyAlignment="1">
      <alignment horizontal="right"/>
    </xf>
    <xf numFmtId="0" fontId="10" fillId="2" borderId="1" xfId="0" applyFont="1" applyFill="1" applyBorder="1" applyAlignment="1">
      <alignment horizontal="right"/>
    </xf>
    <xf numFmtId="168" fontId="10" fillId="2" borderId="1" xfId="0" applyNumberFormat="1" applyFont="1" applyFill="1" applyBorder="1" applyAlignment="1">
      <alignment horizontal="right"/>
    </xf>
    <xf numFmtId="0" fontId="49" fillId="0" borderId="0" xfId="0" applyFont="1" applyAlignment="1">
      <alignment horizontal="right"/>
    </xf>
    <xf numFmtId="4" fontId="49" fillId="0" borderId="0" xfId="0" applyNumberFormat="1" applyFont="1" applyAlignment="1">
      <alignment horizontal="right"/>
    </xf>
    <xf numFmtId="168" fontId="49" fillId="0" borderId="0" xfId="0" applyNumberFormat="1" applyFont="1" applyAlignment="1">
      <alignment horizontal="right"/>
    </xf>
    <xf numFmtId="0" fontId="56" fillId="0" borderId="0" xfId="0" applyFont="1" applyAlignment="1">
      <alignment horizontal="left" vertical="top" wrapText="1"/>
    </xf>
    <xf numFmtId="0" fontId="10" fillId="2" borderId="1" xfId="0" applyFont="1" applyFill="1" applyBorder="1" applyAlignment="1">
      <alignment horizontal="left" vertical="top"/>
    </xf>
    <xf numFmtId="169" fontId="15" fillId="0" borderId="0" xfId="0" applyNumberFormat="1" applyFont="1" applyAlignment="1">
      <alignment horizontal="right"/>
    </xf>
    <xf numFmtId="0" fontId="65" fillId="0" borderId="0" xfId="0" applyFont="1" applyAlignment="1">
      <alignment horizontal="center" vertical="center"/>
    </xf>
    <xf numFmtId="0" fontId="17" fillId="0" borderId="0" xfId="0" applyFont="1" applyAlignment="1">
      <alignment horizontal="left" vertical="top"/>
    </xf>
    <xf numFmtId="0" fontId="15" fillId="0" borderId="0" xfId="0" applyFont="1" applyAlignment="1">
      <alignment horizontal="center" vertical="center"/>
    </xf>
    <xf numFmtId="0" fontId="25" fillId="0" borderId="0" xfId="0" applyFont="1" applyAlignment="1">
      <alignment horizontal="left" vertical="top"/>
    </xf>
    <xf numFmtId="0" fontId="55" fillId="0" borderId="0" xfId="0" applyFont="1" applyAlignment="1">
      <alignment horizontal="left" vertical="top" wrapText="1"/>
    </xf>
    <xf numFmtId="168" fontId="22" fillId="0" borderId="0" xfId="23" applyNumberFormat="1" applyFont="1" applyAlignment="1">
      <alignment horizontal="right"/>
    </xf>
    <xf numFmtId="0" fontId="0" fillId="0" borderId="0" xfId="0" applyAlignment="1">
      <alignment horizontal="left" vertical="top"/>
    </xf>
    <xf numFmtId="0" fontId="9" fillId="0" borderId="0" xfId="0" applyFont="1" applyAlignment="1">
      <alignment horizontal="center" vertical="center"/>
    </xf>
    <xf numFmtId="0" fontId="29" fillId="0" borderId="0" xfId="0" applyFont="1" applyAlignment="1">
      <alignment horizontal="left" vertical="top"/>
    </xf>
    <xf numFmtId="0" fontId="32" fillId="0" borderId="0" xfId="24" applyFont="1" applyAlignment="1">
      <alignment horizontal="left" vertical="top"/>
    </xf>
    <xf numFmtId="168" fontId="10" fillId="2" borderId="1" xfId="0" applyNumberFormat="1" applyFont="1" applyFill="1" applyBorder="1"/>
    <xf numFmtId="4" fontId="15" fillId="0" borderId="0" xfId="0" applyNumberFormat="1" applyFont="1"/>
    <xf numFmtId="4" fontId="10" fillId="5" borderId="20" xfId="0" applyNumberFormat="1" applyFont="1" applyFill="1" applyBorder="1"/>
    <xf numFmtId="168" fontId="10" fillId="5" borderId="20" xfId="0" applyNumberFormat="1" applyFont="1" applyFill="1" applyBorder="1"/>
    <xf numFmtId="0" fontId="26" fillId="0" borderId="0" xfId="0" applyFont="1" applyAlignment="1">
      <alignment horizontal="left" vertical="top"/>
    </xf>
    <xf numFmtId="0" fontId="7" fillId="2" borderId="1" xfId="0" applyFont="1" applyFill="1" applyBorder="1" applyAlignment="1">
      <alignment horizontal="left" vertical="top"/>
    </xf>
    <xf numFmtId="0" fontId="11" fillId="2" borderId="1" xfId="0" applyFont="1" applyFill="1" applyBorder="1" applyAlignment="1">
      <alignment horizontal="right"/>
    </xf>
    <xf numFmtId="0" fontId="0" fillId="0" borderId="0" xfId="0" applyAlignment="1">
      <alignment horizontal="right"/>
    </xf>
    <xf numFmtId="0" fontId="63" fillId="0" borderId="0" xfId="0" applyFont="1" applyAlignment="1">
      <alignment horizontal="left" vertical="top"/>
    </xf>
    <xf numFmtId="169" fontId="10" fillId="2" borderId="1" xfId="0" applyNumberFormat="1" applyFont="1" applyFill="1" applyBorder="1" applyAlignment="1">
      <alignment horizontal="right"/>
    </xf>
    <xf numFmtId="169" fontId="9" fillId="0" borderId="0" xfId="0" applyNumberFormat="1" applyFont="1" applyAlignment="1">
      <alignment horizontal="right"/>
    </xf>
    <xf numFmtId="0" fontId="33" fillId="0" borderId="0" xfId="0" applyFont="1" applyAlignment="1">
      <alignment horizontal="right"/>
    </xf>
    <xf numFmtId="0" fontId="18" fillId="2" borderId="1" xfId="0" applyFont="1" applyFill="1" applyBorder="1" applyAlignment="1">
      <alignment horizontal="right"/>
    </xf>
    <xf numFmtId="0" fontId="49" fillId="0" borderId="0" xfId="0" applyFont="1"/>
    <xf numFmtId="0" fontId="18" fillId="5" borderId="20" xfId="0" applyFont="1" applyFill="1" applyBorder="1" applyAlignment="1">
      <alignment horizontal="right"/>
    </xf>
    <xf numFmtId="0" fontId="49" fillId="0" borderId="0" xfId="0" applyFont="1" applyAlignment="1">
      <alignment horizontal="left" vertical="top" wrapText="1"/>
    </xf>
    <xf numFmtId="0" fontId="56" fillId="0" borderId="0" xfId="0" applyFont="1"/>
    <xf numFmtId="0" fontId="56" fillId="2" borderId="1" xfId="0" applyFont="1" applyFill="1" applyBorder="1" applyAlignment="1">
      <alignment horizontal="right"/>
    </xf>
    <xf numFmtId="168" fontId="56" fillId="5" borderId="20" xfId="0" applyNumberFormat="1" applyFont="1" applyFill="1" applyBorder="1" applyAlignment="1">
      <alignment horizontal="right"/>
    </xf>
    <xf numFmtId="0" fontId="23" fillId="0" borderId="0" xfId="0" applyFont="1"/>
    <xf numFmtId="0" fontId="18" fillId="0" borderId="0" xfId="0" applyFont="1" applyAlignment="1">
      <alignment horizontal="left" vertical="top"/>
    </xf>
    <xf numFmtId="0" fontId="33" fillId="0" borderId="0" xfId="0" applyFont="1" applyAlignment="1">
      <alignment horizontal="left"/>
    </xf>
    <xf numFmtId="0" fontId="68" fillId="0" borderId="0" xfId="0" applyFont="1"/>
    <xf numFmtId="44" fontId="33" fillId="0" borderId="0" xfId="2" applyFont="1" applyFill="1" applyAlignment="1">
      <alignment horizontal="right"/>
    </xf>
    <xf numFmtId="0" fontId="33" fillId="0" borderId="0" xfId="4" applyFont="1" applyAlignment="1">
      <alignment horizontal="center"/>
    </xf>
    <xf numFmtId="0" fontId="33" fillId="0" borderId="0" xfId="4" applyFont="1"/>
    <xf numFmtId="49" fontId="60" fillId="0" borderId="0" xfId="8" applyNumberFormat="1" applyFont="1" applyAlignment="1">
      <alignment horizontal="left" vertical="top" wrapText="1"/>
    </xf>
    <xf numFmtId="44" fontId="9" fillId="0" borderId="0" xfId="0" applyNumberFormat="1" applyFont="1" applyAlignment="1">
      <alignment horizontal="right"/>
    </xf>
    <xf numFmtId="0" fontId="56" fillId="2" borderId="1" xfId="0" applyFont="1" applyFill="1" applyBorder="1" applyAlignment="1">
      <alignment horizontal="left" vertical="center"/>
    </xf>
    <xf numFmtId="44" fontId="15" fillId="0" borderId="0" xfId="0" applyNumberFormat="1" applyFont="1" applyAlignment="1">
      <alignment horizontal="right"/>
    </xf>
    <xf numFmtId="44" fontId="8" fillId="0" borderId="0" xfId="0" applyNumberFormat="1" applyFont="1" applyAlignment="1">
      <alignment horizontal="right"/>
    </xf>
    <xf numFmtId="44" fontId="10" fillId="2" borderId="1" xfId="0" applyNumberFormat="1" applyFont="1" applyFill="1" applyBorder="1" applyAlignment="1">
      <alignment horizontal="right"/>
    </xf>
    <xf numFmtId="44" fontId="10" fillId="5" borderId="20" xfId="0" applyNumberFormat="1" applyFont="1" applyFill="1" applyBorder="1" applyAlignment="1">
      <alignment horizontal="right"/>
    </xf>
    <xf numFmtId="0" fontId="85" fillId="0" borderId="0" xfId="0" applyFont="1"/>
    <xf numFmtId="0" fontId="85" fillId="0" borderId="0" xfId="0" applyFont="1" applyAlignment="1">
      <alignment horizontal="right"/>
    </xf>
    <xf numFmtId="4" fontId="85" fillId="0" borderId="0" xfId="0" applyNumberFormat="1" applyFont="1" applyAlignment="1">
      <alignment horizontal="right"/>
    </xf>
    <xf numFmtId="0" fontId="84" fillId="0" borderId="0" xfId="0" applyFont="1" applyAlignment="1">
      <alignment horizontal="left" vertical="top"/>
    </xf>
    <xf numFmtId="44" fontId="22" fillId="0" borderId="0" xfId="23" applyNumberFormat="1" applyFont="1" applyAlignment="1">
      <alignment horizontal="right"/>
    </xf>
    <xf numFmtId="0" fontId="10" fillId="5" borderId="20" xfId="0" applyFont="1" applyFill="1" applyBorder="1" applyAlignment="1">
      <alignment wrapText="1"/>
    </xf>
    <xf numFmtId="44" fontId="49" fillId="0" borderId="0" xfId="0" applyNumberFormat="1" applyFont="1" applyAlignment="1">
      <alignment horizontal="right"/>
    </xf>
    <xf numFmtId="0" fontId="18" fillId="2" borderId="1" xfId="0" applyFont="1" applyFill="1" applyBorder="1" applyAlignment="1">
      <alignment horizontal="left" vertical="top"/>
    </xf>
    <xf numFmtId="0" fontId="18" fillId="5" borderId="20" xfId="0" applyFont="1" applyFill="1" applyBorder="1" applyAlignment="1">
      <alignment horizontal="left" vertical="top" wrapText="1"/>
    </xf>
    <xf numFmtId="166" fontId="85" fillId="0" borderId="0" xfId="0" applyNumberFormat="1" applyFont="1" applyAlignment="1">
      <alignment horizontal="right"/>
    </xf>
    <xf numFmtId="0" fontId="85" fillId="0" borderId="0" xfId="0" applyFont="1" applyAlignment="1">
      <alignment vertical="top"/>
    </xf>
    <xf numFmtId="4" fontId="8" fillId="0" borderId="0" xfId="0" applyNumberFormat="1" applyFont="1"/>
    <xf numFmtId="4" fontId="44" fillId="0" borderId="0" xfId="0" applyNumberFormat="1" applyFont="1" applyAlignment="1">
      <alignment vertical="top" wrapText="1"/>
    </xf>
    <xf numFmtId="0" fontId="85" fillId="0" borderId="0" xfId="0" applyFont="1" applyAlignment="1">
      <alignment horizontal="left" vertical="top"/>
    </xf>
    <xf numFmtId="0" fontId="10" fillId="5" borderId="20" xfId="0" applyFont="1" applyFill="1" applyBorder="1" applyAlignment="1">
      <alignment horizontal="left" vertical="top"/>
    </xf>
    <xf numFmtId="1" fontId="26" fillId="0" borderId="0" xfId="9" applyNumberFormat="1" applyFont="1" applyAlignment="1">
      <alignment horizontal="left" vertical="top"/>
    </xf>
    <xf numFmtId="0" fontId="56" fillId="0" borderId="0" xfId="0" applyFont="1" applyAlignment="1">
      <alignment horizontal="right" vertical="top"/>
    </xf>
    <xf numFmtId="0" fontId="56" fillId="2" borderId="1" xfId="0" applyFont="1" applyFill="1" applyBorder="1" applyAlignment="1">
      <alignment horizontal="right" vertical="top"/>
    </xf>
    <xf numFmtId="0" fontId="85" fillId="0" borderId="0" xfId="0" applyFont="1" applyAlignment="1">
      <alignment horizontal="right" vertical="top"/>
    </xf>
    <xf numFmtId="0" fontId="10" fillId="5" borderId="20" xfId="0" applyFont="1" applyFill="1" applyBorder="1" applyAlignment="1">
      <alignment horizontal="right" vertical="top"/>
    </xf>
    <xf numFmtId="0" fontId="8" fillId="0" borderId="0" xfId="0" applyFont="1" applyAlignment="1">
      <alignment horizontal="right" vertical="top"/>
    </xf>
    <xf numFmtId="0" fontId="49" fillId="0" borderId="0" xfId="0" applyFont="1" applyAlignment="1">
      <alignment horizontal="right" vertical="top"/>
    </xf>
    <xf numFmtId="49" fontId="84" fillId="0" borderId="0" xfId="0" applyNumberFormat="1" applyFont="1" applyAlignment="1">
      <alignment horizontal="right" vertical="top"/>
    </xf>
    <xf numFmtId="0" fontId="84" fillId="0" borderId="0" xfId="0" applyFont="1" applyAlignment="1">
      <alignment horizontal="right" vertical="top"/>
    </xf>
    <xf numFmtId="0" fontId="9" fillId="0" borderId="0" xfId="0" applyFont="1" applyAlignment="1">
      <alignment horizontal="right" vertical="top"/>
    </xf>
    <xf numFmtId="0" fontId="56" fillId="0" borderId="0" xfId="0" applyFont="1" applyAlignment="1">
      <alignment horizontal="left" vertical="top"/>
    </xf>
    <xf numFmtId="0" fontId="56" fillId="2" borderId="1" xfId="0" applyFont="1" applyFill="1" applyBorder="1" applyAlignment="1">
      <alignment horizontal="left" vertical="top"/>
    </xf>
    <xf numFmtId="49" fontId="49" fillId="0" borderId="0" xfId="0" applyNumberFormat="1" applyFont="1" applyAlignment="1">
      <alignment horizontal="left" vertical="top"/>
    </xf>
    <xf numFmtId="49" fontId="85" fillId="0" borderId="0" xfId="0" applyNumberFormat="1" applyFont="1" applyAlignment="1">
      <alignment horizontal="left" vertical="top"/>
    </xf>
    <xf numFmtId="49" fontId="56" fillId="0" borderId="0" xfId="0" applyNumberFormat="1" applyFont="1" applyAlignment="1">
      <alignment horizontal="left" vertical="top"/>
    </xf>
    <xf numFmtId="49" fontId="85" fillId="0" borderId="0" xfId="0" applyNumberFormat="1" applyFont="1" applyAlignment="1">
      <alignment horizontal="left" vertical="top" wrapText="1"/>
    </xf>
    <xf numFmtId="44" fontId="8" fillId="0" borderId="0" xfId="0" applyNumberFormat="1" applyFont="1"/>
    <xf numFmtId="44" fontId="10" fillId="2" borderId="1" xfId="0" applyNumberFormat="1" applyFont="1" applyFill="1" applyBorder="1"/>
    <xf numFmtId="44" fontId="10" fillId="5" borderId="20" xfId="0" applyNumberFormat="1" applyFont="1" applyFill="1" applyBorder="1"/>
    <xf numFmtId="0" fontId="19" fillId="2" borderId="1" xfId="0" applyFont="1" applyFill="1" applyBorder="1" applyAlignment="1">
      <alignment horizontal="right" vertical="top"/>
    </xf>
    <xf numFmtId="1" fontId="85" fillId="0" borderId="0" xfId="9" applyNumberFormat="1" applyFont="1" applyAlignment="1">
      <alignment horizontal="left" vertical="top"/>
    </xf>
    <xf numFmtId="0" fontId="11" fillId="2" borderId="1" xfId="0" applyFont="1" applyFill="1" applyBorder="1" applyAlignment="1">
      <alignment horizontal="left" vertical="top"/>
    </xf>
    <xf numFmtId="44" fontId="56" fillId="2" borderId="1" xfId="0" applyNumberFormat="1" applyFont="1" applyFill="1" applyBorder="1" applyAlignment="1">
      <alignment horizontal="right"/>
    </xf>
    <xf numFmtId="0" fontId="56" fillId="2" borderId="1" xfId="0" applyFont="1" applyFill="1" applyBorder="1" applyAlignment="1">
      <alignment horizontal="left" vertical="top" wrapText="1"/>
    </xf>
    <xf numFmtId="0" fontId="56" fillId="0" borderId="0" xfId="0" applyFont="1" applyAlignment="1">
      <alignment horizontal="left"/>
    </xf>
    <xf numFmtId="1" fontId="55" fillId="0" borderId="0" xfId="9" applyNumberFormat="1" applyFont="1" applyAlignment="1">
      <alignment horizontal="left" vertical="top"/>
    </xf>
    <xf numFmtId="49" fontId="56" fillId="5" borderId="20" xfId="0" applyNumberFormat="1" applyFont="1" applyFill="1" applyBorder="1" applyAlignment="1">
      <alignment horizontal="left" vertical="top"/>
    </xf>
    <xf numFmtId="49" fontId="56" fillId="5" borderId="0" xfId="0" applyNumberFormat="1" applyFont="1" applyFill="1" applyAlignment="1">
      <alignment horizontal="left" vertical="top"/>
    </xf>
    <xf numFmtId="0" fontId="17" fillId="0" borderId="0" xfId="0" applyFont="1" applyAlignment="1">
      <alignment horizontal="right" vertical="top"/>
    </xf>
    <xf numFmtId="0" fontId="15" fillId="9" borderId="0" xfId="0" applyFont="1" applyFill="1" applyAlignment="1">
      <alignment horizontal="right" vertical="top"/>
    </xf>
    <xf numFmtId="44" fontId="17" fillId="0" borderId="0" xfId="0" applyNumberFormat="1" applyFont="1" applyAlignment="1">
      <alignment horizontal="right"/>
    </xf>
    <xf numFmtId="0" fontId="69" fillId="0" borderId="0" xfId="0" applyFont="1" applyAlignment="1">
      <alignment horizontal="left" vertical="center"/>
    </xf>
    <xf numFmtId="0" fontId="72" fillId="0" borderId="0" xfId="0" applyFont="1" applyAlignment="1">
      <alignment horizontal="right" wrapText="1"/>
    </xf>
    <xf numFmtId="4" fontId="72" fillId="0" borderId="0" xfId="0" applyNumberFormat="1" applyFont="1" applyAlignment="1">
      <alignment horizontal="right" wrapText="1"/>
    </xf>
    <xf numFmtId="0" fontId="56" fillId="0" borderId="0" xfId="11" applyFont="1" applyAlignment="1">
      <alignment wrapText="1"/>
    </xf>
    <xf numFmtId="0" fontId="56" fillId="0" borderId="0" xfId="11" applyFont="1" applyAlignment="1">
      <alignment horizontal="right"/>
    </xf>
    <xf numFmtId="0" fontId="49" fillId="0" borderId="0" xfId="11" applyFont="1"/>
    <xf numFmtId="0" fontId="49" fillId="0" borderId="0" xfId="11" applyFont="1" applyAlignment="1">
      <alignment wrapText="1"/>
    </xf>
    <xf numFmtId="0" fontId="55" fillId="0" borderId="0" xfId="11" applyFont="1" applyAlignment="1">
      <alignment horizontal="justify" vertical="top" wrapText="1"/>
    </xf>
    <xf numFmtId="0" fontId="26" fillId="0" borderId="2" xfId="27" applyFont="1" applyBorder="1" applyAlignment="1">
      <alignment horizontal="justify" wrapText="1"/>
    </xf>
    <xf numFmtId="0" fontId="55" fillId="0" borderId="2" xfId="27" applyFont="1" applyBorder="1" applyAlignment="1">
      <alignment horizontal="right"/>
    </xf>
    <xf numFmtId="4" fontId="26" fillId="0" borderId="2" xfId="27" applyNumberFormat="1" applyFont="1" applyBorder="1"/>
    <xf numFmtId="0" fontId="89" fillId="6" borderId="0" xfId="0" applyFont="1" applyFill="1" applyAlignment="1">
      <alignment horizontal="left" vertical="top"/>
    </xf>
    <xf numFmtId="49" fontId="49" fillId="9" borderId="0" xfId="0" applyNumberFormat="1" applyFont="1" applyFill="1" applyAlignment="1">
      <alignment horizontal="left" vertical="top"/>
    </xf>
    <xf numFmtId="2" fontId="8" fillId="0" borderId="0" xfId="0" applyNumberFormat="1" applyFont="1"/>
    <xf numFmtId="2" fontId="10" fillId="2" borderId="1" xfId="0" applyNumberFormat="1" applyFont="1" applyFill="1" applyBorder="1" applyAlignment="1">
      <alignment horizontal="center"/>
    </xf>
    <xf numFmtId="2" fontId="15" fillId="0" borderId="0" xfId="0" applyNumberFormat="1" applyFont="1"/>
    <xf numFmtId="2" fontId="10" fillId="5" borderId="20" xfId="0" applyNumberFormat="1" applyFont="1" applyFill="1" applyBorder="1" applyAlignment="1">
      <alignment horizontal="right"/>
    </xf>
    <xf numFmtId="0" fontId="0" fillId="0" borderId="0" xfId="0" applyAlignment="1">
      <alignment vertical="top"/>
    </xf>
    <xf numFmtId="0" fontId="84" fillId="0" borderId="0" xfId="0" applyFont="1" applyAlignment="1">
      <alignment vertical="top"/>
    </xf>
    <xf numFmtId="0" fontId="0" fillId="0" borderId="0" xfId="0" applyAlignment="1">
      <alignment horizontal="right" vertical="top"/>
    </xf>
    <xf numFmtId="0" fontId="10" fillId="0" borderId="0" xfId="0" applyFont="1" applyAlignment="1">
      <alignment horizontal="right" vertical="top"/>
    </xf>
    <xf numFmtId="0" fontId="22" fillId="0" borderId="0" xfId="23" applyFont="1" applyAlignment="1">
      <alignment horizontal="left" vertical="top"/>
    </xf>
    <xf numFmtId="49" fontId="85" fillId="0" borderId="0" xfId="0" applyNumberFormat="1" applyFont="1" applyAlignment="1">
      <alignment horizontal="center" vertical="center"/>
    </xf>
    <xf numFmtId="0" fontId="9" fillId="0" borderId="0" xfId="0" applyFont="1" applyAlignment="1">
      <alignment horizontal="left"/>
    </xf>
    <xf numFmtId="166" fontId="0" fillId="0" borderId="0" xfId="0" applyNumberFormat="1"/>
    <xf numFmtId="44" fontId="18" fillId="2" borderId="1" xfId="0" applyNumberFormat="1" applyFont="1" applyFill="1" applyBorder="1" applyAlignment="1">
      <alignment horizontal="right"/>
    </xf>
    <xf numFmtId="44" fontId="18" fillId="5" borderId="20" xfId="0" applyNumberFormat="1" applyFont="1" applyFill="1" applyBorder="1" applyAlignment="1">
      <alignment horizontal="right"/>
    </xf>
    <xf numFmtId="2" fontId="17" fillId="0" borderId="0" xfId="0" applyNumberFormat="1" applyFont="1" applyAlignment="1">
      <alignment horizontal="right"/>
    </xf>
    <xf numFmtId="2" fontId="18" fillId="2" borderId="1" xfId="0" applyNumberFormat="1" applyFont="1" applyFill="1" applyBorder="1" applyAlignment="1">
      <alignment horizontal="right"/>
    </xf>
    <xf numFmtId="2" fontId="49" fillId="0" borderId="0" xfId="0" applyNumberFormat="1" applyFont="1" applyAlignment="1">
      <alignment horizontal="right"/>
    </xf>
    <xf numFmtId="2" fontId="18" fillId="5" borderId="20" xfId="0" applyNumberFormat="1" applyFont="1" applyFill="1" applyBorder="1" applyAlignment="1">
      <alignment horizontal="right"/>
    </xf>
    <xf numFmtId="2" fontId="25" fillId="0" borderId="0" xfId="0" applyNumberFormat="1" applyFont="1" applyAlignment="1">
      <alignment horizontal="right" vertical="top"/>
    </xf>
    <xf numFmtId="1" fontId="12" fillId="0" borderId="0" xfId="0" applyNumberFormat="1" applyFont="1" applyAlignment="1">
      <alignment horizontal="right" vertical="top"/>
    </xf>
    <xf numFmtId="2" fontId="12" fillId="0" borderId="0" xfId="0" applyNumberFormat="1" applyFont="1" applyAlignment="1">
      <alignment horizontal="right" vertical="top"/>
    </xf>
    <xf numFmtId="2" fontId="8" fillId="0" borderId="0" xfId="0" applyNumberFormat="1" applyFont="1" applyAlignment="1">
      <alignment horizontal="right" vertical="top"/>
    </xf>
    <xf numFmtId="2" fontId="25" fillId="0" borderId="0" xfId="0" applyNumberFormat="1" applyFont="1" applyAlignment="1">
      <alignment horizontal="left" vertical="top"/>
    </xf>
    <xf numFmtId="1" fontId="12" fillId="0" borderId="0" xfId="0" applyNumberFormat="1" applyFont="1" applyAlignment="1">
      <alignment horizontal="left" vertical="top"/>
    </xf>
    <xf numFmtId="2" fontId="12" fillId="0" borderId="0" xfId="0" applyNumberFormat="1" applyFont="1" applyAlignment="1">
      <alignment horizontal="left" vertical="top"/>
    </xf>
    <xf numFmtId="2" fontId="8" fillId="0" borderId="0" xfId="0" applyNumberFormat="1" applyFont="1" applyAlignment="1">
      <alignment horizontal="left" vertical="top"/>
    </xf>
    <xf numFmtId="0" fontId="15" fillId="10" borderId="0" xfId="0" applyFont="1" applyFill="1"/>
    <xf numFmtId="0" fontId="49" fillId="10" borderId="0" xfId="0" applyFont="1" applyFill="1"/>
    <xf numFmtId="0" fontId="12" fillId="0" borderId="0" xfId="0" applyFont="1" applyAlignment="1">
      <alignment vertical="top" wrapText="1"/>
    </xf>
    <xf numFmtId="0" fontId="89" fillId="8" borderId="0" xfId="0" applyFont="1" applyFill="1"/>
    <xf numFmtId="0" fontId="0" fillId="7" borderId="0" xfId="0" applyFill="1"/>
    <xf numFmtId="0" fontId="12" fillId="0" borderId="0" xfId="11" applyFont="1" applyAlignment="1">
      <alignment vertical="top" wrapText="1"/>
    </xf>
    <xf numFmtId="0" fontId="10" fillId="5" borderId="20" xfId="0" applyFont="1" applyFill="1" applyBorder="1" applyAlignment="1">
      <alignment vertical="top" wrapText="1"/>
    </xf>
    <xf numFmtId="0" fontId="10" fillId="0" borderId="1" xfId="0" applyFont="1" applyBorder="1" applyAlignment="1">
      <alignment horizontal="left" vertical="top"/>
    </xf>
    <xf numFmtId="0" fontId="10" fillId="0" borderId="1" xfId="0" applyFont="1" applyBorder="1" applyAlignment="1">
      <alignment horizontal="right" vertical="top"/>
    </xf>
    <xf numFmtId="0" fontId="37" fillId="0" borderId="0" xfId="0" applyFont="1" applyAlignment="1">
      <alignment horizontal="right" wrapText="1"/>
    </xf>
    <xf numFmtId="0" fontId="37" fillId="0" borderId="0" xfId="0" applyFont="1" applyAlignment="1">
      <alignment horizontal="left" vertical="top" wrapText="1"/>
    </xf>
    <xf numFmtId="0" fontId="15" fillId="0" borderId="9" xfId="0" applyFont="1" applyBorder="1" applyAlignment="1">
      <alignment horizontal="right" vertical="top"/>
    </xf>
    <xf numFmtId="49" fontId="49" fillId="0" borderId="9" xfId="0" applyNumberFormat="1" applyFont="1" applyBorder="1" applyAlignment="1">
      <alignment horizontal="left" vertical="top"/>
    </xf>
    <xf numFmtId="0" fontId="15" fillId="5" borderId="25" xfId="0" applyFont="1" applyFill="1" applyBorder="1" applyAlignment="1">
      <alignment horizontal="right" vertical="top"/>
    </xf>
    <xf numFmtId="0" fontId="49" fillId="5" borderId="25" xfId="0" applyFont="1" applyFill="1" applyBorder="1" applyAlignment="1">
      <alignment horizontal="left" vertical="top"/>
    </xf>
    <xf numFmtId="0" fontId="8" fillId="0" borderId="4" xfId="0" applyFont="1" applyBorder="1" applyAlignment="1">
      <alignment vertical="top" wrapText="1"/>
    </xf>
    <xf numFmtId="0" fontId="8" fillId="0" borderId="0" xfId="0" applyFont="1" applyAlignment="1">
      <alignment vertical="top" wrapText="1"/>
    </xf>
    <xf numFmtId="0" fontId="12" fillId="0" borderId="0" xfId="0" applyFont="1" applyAlignment="1">
      <alignment horizontal="right"/>
    </xf>
    <xf numFmtId="4" fontId="12" fillId="0" borderId="0" xfId="0" applyNumberFormat="1" applyFont="1" applyAlignment="1">
      <alignment horizontal="right"/>
    </xf>
    <xf numFmtId="168" fontId="12" fillId="0" borderId="0" xfId="0" applyNumberFormat="1" applyFont="1" applyAlignment="1">
      <alignment horizontal="right"/>
    </xf>
    <xf numFmtId="0" fontId="26" fillId="0" borderId="0" xfId="27" applyFont="1" applyAlignment="1">
      <alignment horizontal="justify" vertical="top"/>
    </xf>
    <xf numFmtId="0" fontId="55" fillId="0" borderId="0" xfId="27" applyFont="1" applyAlignment="1">
      <alignment horizontal="right"/>
    </xf>
    <xf numFmtId="2" fontId="26" fillId="0" borderId="0" xfId="1" applyNumberFormat="1" applyFont="1" applyFill="1" applyAlignment="1">
      <alignment horizontal="right"/>
    </xf>
    <xf numFmtId="4" fontId="26" fillId="0" borderId="0" xfId="27" applyNumberFormat="1" applyFont="1" applyAlignment="1">
      <alignment horizontal="right"/>
    </xf>
    <xf numFmtId="4" fontId="55" fillId="0" borderId="0" xfId="27" applyNumberFormat="1" applyFont="1" applyAlignment="1">
      <alignment horizontal="right"/>
    </xf>
    <xf numFmtId="0" fontId="26" fillId="0" borderId="0" xfId="27" applyFont="1" applyAlignment="1">
      <alignment horizontal="left" vertical="top" wrapText="1"/>
    </xf>
    <xf numFmtId="0" fontId="87" fillId="0" borderId="0" xfId="0" applyFont="1"/>
    <xf numFmtId="0" fontId="26" fillId="0" borderId="0" xfId="27" applyFont="1" applyAlignment="1">
      <alignment horizontal="justify" vertical="top" wrapText="1"/>
    </xf>
    <xf numFmtId="0" fontId="88" fillId="0" borderId="0" xfId="0" applyFont="1" applyAlignment="1">
      <alignment horizontal="right"/>
    </xf>
    <xf numFmtId="44" fontId="26" fillId="0" borderId="0" xfId="0" applyNumberFormat="1" applyFont="1" applyAlignment="1">
      <alignment horizontal="right"/>
    </xf>
    <xf numFmtId="4" fontId="26" fillId="0" borderId="0" xfId="0" applyNumberFormat="1" applyFont="1" applyAlignment="1">
      <alignment horizontal="left" vertical="top"/>
    </xf>
    <xf numFmtId="44" fontId="12" fillId="0" borderId="0" xfId="0" applyNumberFormat="1" applyFont="1" applyAlignment="1">
      <alignment horizontal="right"/>
    </xf>
    <xf numFmtId="49" fontId="26" fillId="0" borderId="0" xfId="0" applyNumberFormat="1" applyFont="1" applyAlignment="1">
      <alignment horizontal="right" vertical="top"/>
    </xf>
    <xf numFmtId="0" fontId="12" fillId="0" borderId="0" xfId="0" applyFont="1" applyAlignment="1">
      <alignment horizontal="left" vertical="top"/>
    </xf>
    <xf numFmtId="44" fontId="15" fillId="0" borderId="0" xfId="0" applyNumberFormat="1" applyFont="1"/>
    <xf numFmtId="0" fontId="12" fillId="0" borderId="0" xfId="26" applyFont="1" applyAlignment="1" applyProtection="1">
      <alignment horizontal="left" vertical="top" wrapText="1"/>
      <protection locked="0"/>
    </xf>
    <xf numFmtId="4" fontId="80" fillId="0" borderId="0" xfId="0" applyNumberFormat="1" applyFont="1" applyAlignment="1">
      <alignment horizontal="left" vertical="top"/>
    </xf>
    <xf numFmtId="0" fontId="12" fillId="0" borderId="0" xfId="0" applyFont="1" applyAlignment="1">
      <alignment horizontal="justify" vertical="top" wrapText="1"/>
    </xf>
    <xf numFmtId="0" fontId="24" fillId="0" borderId="0" xfId="0" applyFont="1" applyAlignment="1">
      <alignment horizontal="center"/>
    </xf>
    <xf numFmtId="0" fontId="12" fillId="0" borderId="0" xfId="0" applyFont="1" applyAlignment="1">
      <alignment wrapText="1"/>
    </xf>
    <xf numFmtId="49" fontId="12" fillId="0" borderId="0" xfId="0" applyNumberFormat="1" applyFont="1" applyAlignment="1">
      <alignment horizontal="justify" vertical="top" wrapText="1"/>
    </xf>
    <xf numFmtId="0" fontId="26" fillId="0" borderId="0" xfId="0" applyFont="1" applyAlignment="1">
      <alignment horizontal="justify" vertical="top" wrapText="1"/>
    </xf>
    <xf numFmtId="49" fontId="60" fillId="0" borderId="0" xfId="0" applyNumberFormat="1" applyFont="1" applyAlignment="1">
      <alignment horizontal="left" vertical="distributed"/>
    </xf>
    <xf numFmtId="0" fontId="24" fillId="0" borderId="0" xfId="0" applyFont="1" applyAlignment="1">
      <alignment horizontal="right"/>
    </xf>
    <xf numFmtId="44" fontId="24" fillId="0" borderId="0" xfId="0" applyNumberFormat="1" applyFont="1" applyAlignment="1">
      <alignment horizontal="right"/>
    </xf>
    <xf numFmtId="166" fontId="12" fillId="0" borderId="0" xfId="0" applyNumberFormat="1" applyFont="1" applyAlignment="1">
      <alignment horizontal="right"/>
    </xf>
    <xf numFmtId="0" fontId="6" fillId="0" borderId="0" xfId="0" applyFont="1" applyAlignment="1">
      <alignment horizontal="right"/>
    </xf>
    <xf numFmtId="44" fontId="6" fillId="0" borderId="0" xfId="0" applyNumberFormat="1" applyFont="1" applyAlignment="1">
      <alignment horizontal="right"/>
    </xf>
    <xf numFmtId="0" fontId="4" fillId="0" borderId="0" xfId="0" applyFont="1"/>
    <xf numFmtId="49" fontId="12" fillId="0" borderId="0" xfId="0" applyNumberFormat="1" applyFont="1" applyAlignment="1">
      <alignment horizontal="left" vertical="top" wrapText="1"/>
    </xf>
    <xf numFmtId="0" fontId="12" fillId="0" borderId="0" xfId="0" applyFont="1" applyAlignment="1">
      <alignment horizontal="right" vertical="top"/>
    </xf>
    <xf numFmtId="1" fontId="12" fillId="0" borderId="0" xfId="9" applyNumberFormat="1" applyFont="1" applyAlignment="1">
      <alignment horizontal="left" vertical="top"/>
    </xf>
    <xf numFmtId="49" fontId="12" fillId="0" borderId="0" xfId="0" applyNumberFormat="1" applyFont="1" applyAlignment="1">
      <alignment horizontal="left" vertical="top"/>
    </xf>
    <xf numFmtId="2" fontId="12" fillId="0" borderId="0" xfId="0" applyNumberFormat="1" applyFont="1" applyAlignment="1">
      <alignment horizontal="right"/>
    </xf>
    <xf numFmtId="0" fontId="30" fillId="0" borderId="0" xfId="0" applyFont="1" applyAlignment="1">
      <alignment horizontal="left" vertical="top" wrapText="1"/>
    </xf>
    <xf numFmtId="4" fontId="12" fillId="0" borderId="0" xfId="0" applyNumberFormat="1" applyFont="1" applyAlignment="1">
      <alignment horizontal="left" vertical="top"/>
    </xf>
    <xf numFmtId="4" fontId="24" fillId="0" borderId="0" xfId="0" applyNumberFormat="1" applyFont="1" applyAlignment="1">
      <alignment horizontal="left" vertical="top"/>
    </xf>
    <xf numFmtId="0" fontId="12" fillId="0" borderId="0" xfId="3" applyFont="1" applyAlignment="1">
      <alignment horizontal="left" vertical="top" wrapText="1"/>
    </xf>
    <xf numFmtId="0" fontId="6" fillId="0" borderId="0" xfId="0" applyFont="1" applyAlignment="1">
      <alignment horizontal="left" vertical="top" wrapText="1"/>
    </xf>
    <xf numFmtId="2" fontId="6" fillId="0" borderId="0" xfId="0" applyNumberFormat="1" applyFont="1" applyAlignment="1">
      <alignment horizontal="right"/>
    </xf>
    <xf numFmtId="0" fontId="24" fillId="0" borderId="0" xfId="0" applyFont="1" applyAlignment="1">
      <alignment horizontal="left" vertical="top"/>
    </xf>
    <xf numFmtId="0" fontId="12" fillId="0" borderId="0" xfId="0" applyFont="1" applyAlignment="1">
      <alignment horizontal="right" wrapText="1"/>
    </xf>
    <xf numFmtId="2" fontId="12" fillId="0" borderId="0" xfId="0" applyNumberFormat="1" applyFont="1" applyAlignment="1">
      <alignment horizontal="right" wrapText="1"/>
    </xf>
    <xf numFmtId="167" fontId="12" fillId="0" borderId="0" xfId="0" applyNumberFormat="1" applyFont="1" applyAlignment="1">
      <alignment horizontal="right"/>
    </xf>
    <xf numFmtId="44" fontId="12" fillId="0" borderId="0" xfId="0" applyNumberFormat="1" applyFont="1" applyAlignment="1">
      <alignment horizontal="right" wrapText="1"/>
    </xf>
    <xf numFmtId="49" fontId="26" fillId="0" borderId="0" xfId="0" applyNumberFormat="1" applyFont="1" applyAlignment="1">
      <alignment horizontal="left" vertical="top"/>
    </xf>
    <xf numFmtId="0" fontId="26" fillId="0" borderId="0" xfId="0" quotePrefix="1" applyFont="1" applyAlignment="1">
      <alignment horizontal="left" vertical="top" wrapText="1"/>
    </xf>
    <xf numFmtId="169" fontId="12" fillId="0" borderId="0" xfId="0" applyNumberFormat="1" applyFont="1" applyAlignment="1">
      <alignment horizontal="right"/>
    </xf>
    <xf numFmtId="0" fontId="12" fillId="0" borderId="0" xfId="0" quotePrefix="1" applyFont="1" applyAlignment="1">
      <alignment horizontal="left" vertical="top" wrapText="1"/>
    </xf>
    <xf numFmtId="0" fontId="90" fillId="0" borderId="0" xfId="0" applyFont="1" applyAlignment="1">
      <alignment horizontal="center"/>
    </xf>
    <xf numFmtId="0" fontId="25" fillId="0" borderId="0" xfId="0" applyFont="1" applyAlignment="1">
      <alignment horizontal="right"/>
    </xf>
    <xf numFmtId="49" fontId="12" fillId="0" borderId="0" xfId="0" applyNumberFormat="1" applyFont="1" applyAlignment="1">
      <alignment horizontal="center" vertical="center"/>
    </xf>
    <xf numFmtId="0" fontId="12" fillId="0" borderId="0" xfId="11" applyFont="1" applyAlignment="1">
      <alignment horizontal="left" vertical="top" wrapText="1"/>
    </xf>
    <xf numFmtId="0" fontId="55" fillId="0" borderId="0" xfId="0" applyFont="1" applyAlignment="1">
      <alignment vertical="top" wrapText="1"/>
    </xf>
    <xf numFmtId="0" fontId="6" fillId="0" borderId="0" xfId="0" applyFont="1" applyAlignment="1">
      <alignment horizontal="left" vertical="top"/>
    </xf>
    <xf numFmtId="0" fontId="12" fillId="0" borderId="0" xfId="11" applyFont="1" applyAlignment="1">
      <alignment horizontal="right"/>
    </xf>
    <xf numFmtId="4" fontId="12" fillId="0" borderId="0" xfId="11" applyNumberFormat="1" applyFont="1" applyAlignment="1">
      <alignment horizontal="right"/>
    </xf>
    <xf numFmtId="166" fontId="12" fillId="0" borderId="0" xfId="11" applyNumberFormat="1" applyFont="1" applyAlignment="1">
      <alignment horizontal="right"/>
    </xf>
    <xf numFmtId="0" fontId="24" fillId="0" borderId="0" xfId="0" applyFont="1" applyAlignment="1">
      <alignment vertical="top" wrapText="1"/>
    </xf>
    <xf numFmtId="0" fontId="4" fillId="0" borderId="0" xfId="0" applyFont="1" applyAlignment="1">
      <alignment vertical="top" wrapText="1"/>
    </xf>
    <xf numFmtId="168" fontId="15" fillId="0" borderId="0" xfId="0" applyNumberFormat="1" applyFont="1"/>
    <xf numFmtId="2" fontId="15" fillId="0" borderId="0" xfId="0" applyNumberFormat="1" applyFont="1" applyAlignment="1">
      <alignment horizontal="right"/>
    </xf>
    <xf numFmtId="4" fontId="12" fillId="0" borderId="0" xfId="0" applyNumberFormat="1" applyFont="1"/>
    <xf numFmtId="168" fontId="12" fillId="0" borderId="0" xfId="0" applyNumberFormat="1" applyFont="1"/>
    <xf numFmtId="44" fontId="6" fillId="0" borderId="0" xfId="0" applyNumberFormat="1" applyFont="1"/>
    <xf numFmtId="168" fontId="6" fillId="0" borderId="0" xfId="0" applyNumberFormat="1" applyFont="1"/>
    <xf numFmtId="44" fontId="12" fillId="0" borderId="0" xfId="0" applyNumberFormat="1" applyFont="1"/>
    <xf numFmtId="4" fontId="6" fillId="0" borderId="0" xfId="0" applyNumberFormat="1" applyFont="1" applyAlignment="1">
      <alignment horizontal="right"/>
    </xf>
    <xf numFmtId="168" fontId="6" fillId="0" borderId="0" xfId="0" applyNumberFormat="1" applyFont="1" applyAlignment="1">
      <alignment horizontal="right"/>
    </xf>
    <xf numFmtId="0" fontId="90" fillId="0" borderId="0" xfId="0" applyFont="1"/>
    <xf numFmtId="0" fontId="24" fillId="0" borderId="0" xfId="0" applyFont="1" applyAlignment="1">
      <alignment horizontal="center" vertical="center"/>
    </xf>
    <xf numFmtId="0" fontId="24" fillId="0" borderId="0" xfId="0" applyFont="1" applyAlignment="1">
      <alignment horizontal="left"/>
    </xf>
    <xf numFmtId="169" fontId="24" fillId="0" borderId="0" xfId="0" applyNumberFormat="1" applyFont="1" applyAlignment="1">
      <alignment horizontal="right"/>
    </xf>
    <xf numFmtId="0" fontId="26" fillId="0" borderId="0" xfId="0" applyFont="1" applyAlignment="1">
      <alignment vertical="center" wrapText="1"/>
    </xf>
    <xf numFmtId="0" fontId="26" fillId="0" borderId="0" xfId="0" quotePrefix="1" applyFont="1" applyAlignment="1">
      <alignment vertical="top" wrapText="1"/>
    </xf>
    <xf numFmtId="49" fontId="26" fillId="0" borderId="0" xfId="0" quotePrefix="1" applyNumberFormat="1" applyFont="1" applyAlignment="1">
      <alignment vertical="top" wrapText="1"/>
    </xf>
    <xf numFmtId="4" fontId="39" fillId="0" borderId="0" xfId="18" applyNumberFormat="1" applyFont="1" applyAlignment="1">
      <alignment vertical="top" wrapText="1"/>
    </xf>
    <xf numFmtId="2" fontId="39" fillId="0" borderId="0" xfId="18" applyNumberFormat="1" applyFont="1"/>
    <xf numFmtId="4" fontId="55" fillId="0" borderId="0" xfId="18" applyNumberFormat="1" applyFont="1" applyAlignment="1">
      <alignment vertical="top" wrapText="1"/>
    </xf>
    <xf numFmtId="4" fontId="39" fillId="0" borderId="0" xfId="18" applyNumberFormat="1" applyFont="1" applyAlignment="1">
      <alignment horizontal="center"/>
    </xf>
    <xf numFmtId="171" fontId="39" fillId="0" borderId="0" xfId="18" applyNumberFormat="1" applyFont="1" applyAlignment="1">
      <alignment horizontal="right"/>
    </xf>
    <xf numFmtId="4" fontId="39" fillId="0" borderId="0" xfId="18" applyNumberFormat="1" applyFont="1" applyAlignment="1">
      <alignment horizontal="right"/>
    </xf>
    <xf numFmtId="0" fontId="64" fillId="0" borderId="15" xfId="0" applyFont="1" applyBorder="1" applyAlignment="1">
      <alignment horizontal="left" vertical="center"/>
    </xf>
    <xf numFmtId="0" fontId="18" fillId="0" borderId="0" xfId="0" applyFont="1" applyAlignment="1">
      <alignment horizontal="left" vertical="center"/>
    </xf>
    <xf numFmtId="0" fontId="65" fillId="0" borderId="0" xfId="0" applyFont="1" applyAlignment="1">
      <alignment horizontal="left" vertical="top"/>
    </xf>
    <xf numFmtId="44" fontId="17" fillId="0" borderId="0" xfId="0" applyNumberFormat="1" applyFont="1" applyAlignment="1">
      <alignment horizontal="left" vertical="top"/>
    </xf>
    <xf numFmtId="0" fontId="85" fillId="0" borderId="0" xfId="0" applyFont="1" applyAlignment="1">
      <alignment horizontal="justify" vertical="top" wrapText="1"/>
    </xf>
    <xf numFmtId="0" fontId="7" fillId="2" borderId="1" xfId="0" applyFont="1" applyFill="1" applyBorder="1" applyAlignment="1">
      <alignment horizontal="right" vertical="top"/>
    </xf>
    <xf numFmtId="168" fontId="25" fillId="0" borderId="0" xfId="0" applyNumberFormat="1" applyFont="1"/>
    <xf numFmtId="169" fontId="75" fillId="0" borderId="0" xfId="0" applyNumberFormat="1" applyFont="1" applyAlignment="1">
      <alignment vertical="top"/>
    </xf>
    <xf numFmtId="2" fontId="93" fillId="0" borderId="0" xfId="13" applyNumberFormat="1" applyFont="1" applyAlignment="1">
      <alignment horizontal="right" vertical="top" wrapText="1"/>
    </xf>
    <xf numFmtId="4" fontId="93" fillId="0" borderId="0" xfId="13" applyNumberFormat="1" applyFont="1" applyAlignment="1">
      <alignment horizontal="right" vertical="top"/>
    </xf>
    <xf numFmtId="4" fontId="94" fillId="0" borderId="0" xfId="13" applyNumberFormat="1" applyFont="1" applyAlignment="1">
      <alignment horizontal="right" vertical="top"/>
    </xf>
    <xf numFmtId="49" fontId="92" fillId="0" borderId="0" xfId="13" applyNumberFormat="1" applyFont="1" applyAlignment="1">
      <alignment horizontal="right" vertical="top" wrapText="1"/>
    </xf>
    <xf numFmtId="0" fontId="32" fillId="0" borderId="0" xfId="0" applyFont="1" applyAlignment="1">
      <alignment horizontal="left" vertical="top" wrapText="1"/>
    </xf>
    <xf numFmtId="14" fontId="12" fillId="0" borderId="0" xfId="0" applyNumberFormat="1" applyFont="1" applyAlignment="1">
      <alignment horizontal="right"/>
    </xf>
    <xf numFmtId="20" fontId="12" fillId="0" borderId="0" xfId="0" applyNumberFormat="1" applyFont="1" applyAlignment="1">
      <alignment horizontal="right"/>
    </xf>
    <xf numFmtId="0" fontId="40" fillId="0" borderId="0" xfId="0" applyFont="1" applyAlignment="1">
      <alignment vertical="top"/>
    </xf>
    <xf numFmtId="0" fontId="10" fillId="2" borderId="1" xfId="0" applyFont="1" applyFill="1" applyBorder="1" applyAlignment="1">
      <alignment horizontal="center" vertical="top"/>
    </xf>
    <xf numFmtId="4" fontId="12" fillId="0" borderId="0" xfId="0" applyNumberFormat="1" applyFont="1" applyAlignment="1">
      <alignment horizontal="right" vertical="top"/>
    </xf>
    <xf numFmtId="166" fontId="12" fillId="0" borderId="0" xfId="0" applyNumberFormat="1" applyFont="1" applyAlignment="1">
      <alignment horizontal="right" vertical="top"/>
    </xf>
    <xf numFmtId="168" fontId="12" fillId="0" borderId="0" xfId="0" applyNumberFormat="1" applyFont="1" applyAlignment="1">
      <alignment horizontal="right" vertical="top"/>
    </xf>
    <xf numFmtId="0" fontId="12" fillId="0" borderId="0" xfId="11" applyFont="1" applyAlignment="1">
      <alignment horizontal="right" vertical="top"/>
    </xf>
    <xf numFmtId="4" fontId="12" fillId="0" borderId="0" xfId="11" applyNumberFormat="1" applyFont="1" applyAlignment="1">
      <alignment horizontal="right" vertical="top"/>
    </xf>
    <xf numFmtId="0" fontId="15" fillId="9" borderId="0" xfId="0" applyFont="1" applyFill="1" applyAlignment="1">
      <alignment vertical="top"/>
    </xf>
    <xf numFmtId="0" fontId="61" fillId="0" borderId="0" xfId="0" applyFont="1" applyAlignment="1">
      <alignment vertical="top" wrapText="1"/>
    </xf>
    <xf numFmtId="0" fontId="91" fillId="0" borderId="0" xfId="0" applyFont="1" applyAlignment="1">
      <alignment vertical="top"/>
    </xf>
    <xf numFmtId="166" fontId="15" fillId="0" borderId="0" xfId="0" applyNumberFormat="1" applyFont="1" applyAlignment="1">
      <alignment vertical="top"/>
    </xf>
    <xf numFmtId="49" fontId="12" fillId="0" borderId="0" xfId="0" applyNumberFormat="1" applyFont="1" applyAlignment="1">
      <alignment horizontal="center" vertical="top"/>
    </xf>
    <xf numFmtId="49" fontId="15" fillId="0" borderId="0" xfId="0" applyNumberFormat="1" applyFont="1" applyAlignment="1">
      <alignment horizontal="center" vertical="top"/>
    </xf>
    <xf numFmtId="4" fontId="15" fillId="0" borderId="0" xfId="0" applyNumberFormat="1" applyFont="1" applyAlignment="1">
      <alignment horizontal="right" vertical="top"/>
    </xf>
    <xf numFmtId="166" fontId="15" fillId="0" borderId="0" xfId="0" applyNumberFormat="1" applyFont="1" applyAlignment="1">
      <alignment horizontal="right" vertical="top"/>
    </xf>
    <xf numFmtId="168" fontId="15" fillId="0" borderId="0" xfId="0" applyNumberFormat="1" applyFont="1" applyAlignment="1">
      <alignment horizontal="right" vertical="top"/>
    </xf>
    <xf numFmtId="0" fontId="15" fillId="0" borderId="0" xfId="11" applyFont="1" applyAlignment="1">
      <alignment horizontal="right" vertical="top"/>
    </xf>
    <xf numFmtId="4" fontId="15" fillId="0" borderId="0" xfId="11" applyNumberFormat="1" applyFont="1" applyAlignment="1">
      <alignment horizontal="right" vertical="top"/>
    </xf>
    <xf numFmtId="4" fontId="10" fillId="5" borderId="20" xfId="0" applyNumberFormat="1" applyFont="1" applyFill="1" applyBorder="1" applyAlignment="1">
      <alignment horizontal="right" vertical="top"/>
    </xf>
    <xf numFmtId="44" fontId="8" fillId="0" borderId="0" xfId="0" applyNumberFormat="1" applyFont="1" applyAlignment="1">
      <alignment horizontal="right" vertical="top"/>
    </xf>
    <xf numFmtId="168" fontId="8" fillId="0" borderId="0" xfId="0" applyNumberFormat="1" applyFont="1" applyAlignment="1">
      <alignment horizontal="right" vertical="top"/>
    </xf>
    <xf numFmtId="0" fontId="25" fillId="2" borderId="1" xfId="0" applyFont="1" applyFill="1" applyBorder="1" applyAlignment="1">
      <alignment horizontal="left" vertical="top"/>
    </xf>
    <xf numFmtId="0" fontId="10" fillId="2" borderId="1" xfId="0" applyFont="1" applyFill="1" applyBorder="1" applyAlignment="1">
      <alignment horizontal="right" vertical="top"/>
    </xf>
    <xf numFmtId="44" fontId="10" fillId="2" borderId="1" xfId="0" applyNumberFormat="1" applyFont="1" applyFill="1" applyBorder="1" applyAlignment="1">
      <alignment horizontal="right" vertical="top"/>
    </xf>
    <xf numFmtId="168" fontId="10" fillId="2" borderId="1" xfId="0" applyNumberFormat="1" applyFont="1" applyFill="1" applyBorder="1" applyAlignment="1">
      <alignment horizontal="right" vertical="top"/>
    </xf>
    <xf numFmtId="0" fontId="83" fillId="0" borderId="0" xfId="0" applyFont="1" applyAlignment="1">
      <alignment vertical="top"/>
    </xf>
    <xf numFmtId="44" fontId="15" fillId="0" borderId="0" xfId="0" applyNumberFormat="1" applyFont="1" applyAlignment="1">
      <alignment horizontal="right" vertical="top"/>
    </xf>
    <xf numFmtId="0" fontId="82" fillId="0" borderId="0" xfId="0" applyFont="1" applyAlignment="1">
      <alignment vertical="top"/>
    </xf>
    <xf numFmtId="0" fontId="81" fillId="0" borderId="0" xfId="0" applyFont="1" applyAlignment="1">
      <alignment vertical="top"/>
    </xf>
    <xf numFmtId="44" fontId="15" fillId="9" borderId="0" xfId="0" applyNumberFormat="1" applyFont="1" applyFill="1" applyAlignment="1">
      <alignment vertical="top"/>
    </xf>
    <xf numFmtId="44" fontId="15" fillId="0" borderId="0" xfId="0" applyNumberFormat="1" applyFont="1" applyAlignment="1">
      <alignment vertical="top"/>
    </xf>
    <xf numFmtId="0" fontId="26" fillId="0" borderId="0" xfId="0" applyFont="1" applyAlignment="1">
      <alignment horizontal="right" vertical="top"/>
    </xf>
    <xf numFmtId="44" fontId="26" fillId="0" borderId="0" xfId="0" applyNumberFormat="1" applyFont="1" applyAlignment="1">
      <alignment horizontal="right" vertical="top"/>
    </xf>
    <xf numFmtId="168" fontId="26" fillId="0" borderId="0" xfId="0" applyNumberFormat="1" applyFont="1" applyAlignment="1">
      <alignment horizontal="right" vertical="top"/>
    </xf>
    <xf numFmtId="4" fontId="84" fillId="0" borderId="0" xfId="0" applyNumberFormat="1" applyFont="1" applyAlignment="1">
      <alignment vertical="top"/>
    </xf>
    <xf numFmtId="4" fontId="26" fillId="0" borderId="0" xfId="0" applyNumberFormat="1" applyFont="1" applyAlignment="1">
      <alignment horizontal="right" vertical="top"/>
    </xf>
    <xf numFmtId="2" fontId="84" fillId="0" borderId="0" xfId="0" applyNumberFormat="1" applyFont="1" applyAlignment="1">
      <alignment vertical="top"/>
    </xf>
    <xf numFmtId="44" fontId="12" fillId="0" borderId="0" xfId="0" applyNumberFormat="1" applyFont="1" applyAlignment="1">
      <alignment horizontal="right" vertical="top"/>
    </xf>
    <xf numFmtId="0" fontId="85" fillId="0" borderId="0" xfId="0" applyFont="1" applyAlignment="1">
      <alignment horizontal="left" vertical="top" wrapText="1"/>
    </xf>
    <xf numFmtId="44" fontId="85" fillId="0" borderId="0" xfId="0" applyNumberFormat="1" applyFont="1" applyAlignment="1">
      <alignment horizontal="right" vertical="top"/>
    </xf>
    <xf numFmtId="168" fontId="85" fillId="0" borderId="0" xfId="0" applyNumberFormat="1" applyFont="1" applyAlignment="1">
      <alignment horizontal="right" vertical="top"/>
    </xf>
    <xf numFmtId="0" fontId="86" fillId="0" borderId="0" xfId="0" applyFont="1" applyAlignment="1">
      <alignment vertical="top"/>
    </xf>
    <xf numFmtId="44" fontId="10" fillId="5" borderId="20" xfId="0" applyNumberFormat="1" applyFont="1" applyFill="1" applyBorder="1" applyAlignment="1">
      <alignment horizontal="right" vertical="top"/>
    </xf>
    <xf numFmtId="168" fontId="10" fillId="5" borderId="20" xfId="0" applyNumberFormat="1" applyFont="1" applyFill="1" applyBorder="1" applyAlignment="1">
      <alignment horizontal="right" vertical="top"/>
    </xf>
    <xf numFmtId="4" fontId="9" fillId="0" borderId="0" xfId="0" applyNumberFormat="1" applyFont="1" applyAlignment="1">
      <alignment horizontal="right" vertical="top"/>
    </xf>
    <xf numFmtId="44" fontId="9" fillId="0" borderId="0" xfId="0" applyNumberFormat="1" applyFont="1" applyAlignment="1">
      <alignment horizontal="right" vertical="top"/>
    </xf>
    <xf numFmtId="168" fontId="9" fillId="0" borderId="0" xfId="0" applyNumberFormat="1" applyFont="1" applyAlignment="1">
      <alignment horizontal="right" vertical="top"/>
    </xf>
    <xf numFmtId="4" fontId="8" fillId="0" borderId="0" xfId="0" applyNumberFormat="1" applyFont="1" applyAlignment="1">
      <alignment horizontal="right" vertical="top"/>
    </xf>
    <xf numFmtId="0" fontId="97" fillId="0" borderId="0" xfId="0" applyFont="1" applyAlignment="1">
      <alignment horizontal="center" vertical="top"/>
    </xf>
    <xf numFmtId="2" fontId="4" fillId="0" borderId="0" xfId="0" applyNumberFormat="1" applyFont="1" applyAlignment="1">
      <alignment horizontal="right" vertical="top" wrapText="1"/>
    </xf>
    <xf numFmtId="2" fontId="97" fillId="0" borderId="0" xfId="0" applyNumberFormat="1" applyFont="1" applyAlignment="1">
      <alignment horizontal="right" vertical="top"/>
    </xf>
    <xf numFmtId="0" fontId="97" fillId="0" borderId="0" xfId="0" applyFont="1" applyAlignment="1">
      <alignment horizontal="left" vertical="top" wrapText="1"/>
    </xf>
    <xf numFmtId="0" fontId="4" fillId="0" borderId="0" xfId="34" applyAlignment="1">
      <alignment horizontal="left" vertical="top"/>
    </xf>
    <xf numFmtId="0" fontId="4" fillId="0" borderId="0" xfId="0" applyFont="1" applyAlignment="1">
      <alignment horizontal="left" wrapText="1"/>
    </xf>
    <xf numFmtId="0" fontId="96" fillId="0" borderId="0" xfId="0" applyFont="1" applyAlignment="1">
      <alignment horizontal="right"/>
    </xf>
    <xf numFmtId="3" fontId="96" fillId="0" borderId="0" xfId="0" applyNumberFormat="1" applyFont="1" applyAlignment="1">
      <alignment horizontal="right"/>
    </xf>
    <xf numFmtId="49" fontId="60" fillId="0" borderId="0" xfId="0" applyNumberFormat="1" applyFont="1" applyAlignment="1">
      <alignment horizontal="left" vertical="center"/>
    </xf>
    <xf numFmtId="0" fontId="4" fillId="0" borderId="0" xfId="0" applyFont="1" applyAlignment="1">
      <alignment horizontal="left" vertical="top"/>
    </xf>
    <xf numFmtId="49" fontId="4" fillId="0" borderId="0" xfId="0" applyNumberFormat="1" applyFont="1" applyAlignment="1">
      <alignment vertical="distributed"/>
    </xf>
    <xf numFmtId="0" fontId="18" fillId="4" borderId="4" xfId="0" applyFont="1" applyFill="1" applyBorder="1"/>
    <xf numFmtId="0" fontId="26" fillId="0" borderId="0" xfId="0" applyFont="1" applyAlignment="1">
      <alignment horizontal="left" wrapText="1"/>
    </xf>
    <xf numFmtId="0" fontId="80" fillId="0" borderId="0" xfId="0" applyFont="1" applyAlignment="1">
      <alignment horizontal="right"/>
    </xf>
    <xf numFmtId="3" fontId="80" fillId="0" borderId="0" xfId="0" applyNumberFormat="1" applyFont="1" applyAlignment="1">
      <alignment horizontal="right"/>
    </xf>
    <xf numFmtId="7" fontId="80" fillId="0" borderId="0" xfId="36" applyNumberFormat="1" applyFont="1" applyAlignment="1">
      <alignment horizontal="right"/>
    </xf>
    <xf numFmtId="169" fontId="17" fillId="0" borderId="0" xfId="0" applyNumberFormat="1" applyFont="1" applyAlignment="1">
      <alignment horizontal="right"/>
    </xf>
    <xf numFmtId="0" fontId="18" fillId="0" borderId="0" xfId="0" applyFont="1" applyAlignment="1">
      <alignment horizontal="center" vertical="center"/>
    </xf>
    <xf numFmtId="0" fontId="18" fillId="2" borderId="1" xfId="0" applyFont="1" applyFill="1" applyBorder="1" applyAlignment="1">
      <alignment horizontal="center" vertical="center"/>
    </xf>
    <xf numFmtId="169" fontId="18" fillId="2" borderId="1" xfId="0" applyNumberFormat="1" applyFont="1" applyFill="1" applyBorder="1" applyAlignment="1">
      <alignment horizontal="right"/>
    </xf>
    <xf numFmtId="49" fontId="55" fillId="0" borderId="0" xfId="0" applyNumberFormat="1" applyFont="1" applyAlignment="1">
      <alignment horizontal="left" vertical="center"/>
    </xf>
    <xf numFmtId="49" fontId="26" fillId="0" borderId="0" xfId="0" applyNumberFormat="1" applyFont="1" applyAlignment="1">
      <alignment vertical="distributed"/>
    </xf>
    <xf numFmtId="167" fontId="26" fillId="0" borderId="0" xfId="33" applyNumberFormat="1" applyFont="1" applyBorder="1"/>
    <xf numFmtId="0" fontId="18" fillId="5" borderId="20" xfId="0" applyFont="1" applyFill="1" applyBorder="1" applyAlignment="1">
      <alignment horizontal="right" vertical="top"/>
    </xf>
    <xf numFmtId="0" fontId="18" fillId="5" borderId="20" xfId="0" applyFont="1" applyFill="1" applyBorder="1" applyAlignment="1">
      <alignment horizontal="left" vertical="top"/>
    </xf>
    <xf numFmtId="168" fontId="18" fillId="5" borderId="20" xfId="0" applyNumberFormat="1" applyFont="1" applyFill="1" applyBorder="1" applyAlignment="1">
      <alignment horizontal="right"/>
    </xf>
    <xf numFmtId="0" fontId="17" fillId="0" borderId="0" xfId="0" applyFont="1" applyAlignment="1">
      <alignment horizontal="center" vertical="center"/>
    </xf>
    <xf numFmtId="0" fontId="100" fillId="0" borderId="0" xfId="0" applyFont="1" applyAlignment="1">
      <alignment horizontal="center" vertical="top"/>
    </xf>
    <xf numFmtId="0" fontId="100" fillId="0" borderId="0" xfId="0" applyFont="1" applyAlignment="1">
      <alignment horizontal="left" vertical="top" wrapText="1"/>
    </xf>
    <xf numFmtId="2" fontId="26" fillId="0" borderId="0" xfId="0" applyNumberFormat="1" applyFont="1" applyAlignment="1">
      <alignment horizontal="right" vertical="top" wrapText="1"/>
    </xf>
    <xf numFmtId="167" fontId="26" fillId="0" borderId="0" xfId="0" applyNumberFormat="1" applyFont="1" applyAlignment="1">
      <alignment vertical="top" wrapText="1"/>
    </xf>
    <xf numFmtId="2" fontId="100" fillId="0" borderId="0" xfId="0" applyNumberFormat="1" applyFont="1" applyAlignment="1">
      <alignment horizontal="right" vertical="top"/>
    </xf>
    <xf numFmtId="0" fontId="18" fillId="0" borderId="0" xfId="0" applyFont="1" applyAlignment="1">
      <alignment horizontal="right" vertical="top"/>
    </xf>
    <xf numFmtId="168" fontId="18" fillId="0" borderId="0" xfId="0" applyNumberFormat="1" applyFont="1" applyAlignment="1">
      <alignment horizontal="right"/>
    </xf>
    <xf numFmtId="0" fontId="26" fillId="0" borderId="0" xfId="34" applyFont="1" applyAlignment="1">
      <alignment horizontal="left" vertical="top"/>
    </xf>
    <xf numFmtId="0" fontId="80" fillId="0" borderId="0" xfId="0" applyFont="1" applyAlignment="1">
      <alignment horizontal="left" vertical="top" wrapText="1"/>
    </xf>
    <xf numFmtId="0" fontId="17" fillId="0" borderId="0" xfId="0" quotePrefix="1" applyFont="1" applyAlignment="1">
      <alignment horizontal="left" wrapText="1"/>
    </xf>
    <xf numFmtId="0" fontId="18" fillId="2" borderId="1" xfId="0" applyFont="1" applyFill="1" applyBorder="1"/>
    <xf numFmtId="0" fontId="56" fillId="0" borderId="0" xfId="0" applyFont="1" applyAlignment="1">
      <alignment vertical="top"/>
    </xf>
    <xf numFmtId="0" fontId="26" fillId="0" borderId="0" xfId="34" applyFont="1" applyAlignment="1">
      <alignment horizontal="right" wrapText="1"/>
    </xf>
    <xf numFmtId="1" fontId="26" fillId="0" borderId="0" xfId="35" applyNumberFormat="1" applyFont="1" applyAlignment="1" applyProtection="1">
      <alignment horizontal="right"/>
      <protection locked="0"/>
    </xf>
    <xf numFmtId="0" fontId="26" fillId="0" borderId="0" xfId="0" applyFont="1" applyAlignment="1">
      <alignment horizontal="right"/>
    </xf>
    <xf numFmtId="0" fontId="100" fillId="0" borderId="0" xfId="0" applyFont="1" applyAlignment="1">
      <alignment horizontal="right" vertical="top"/>
    </xf>
    <xf numFmtId="167" fontId="80" fillId="0" borderId="0" xfId="36" applyNumberFormat="1" applyFont="1"/>
    <xf numFmtId="168" fontId="26" fillId="0" borderId="0" xfId="33" applyNumberFormat="1" applyFont="1" applyAlignment="1"/>
    <xf numFmtId="167" fontId="100" fillId="0" borderId="0" xfId="0" applyNumberFormat="1" applyFont="1" applyAlignment="1">
      <alignment vertical="top"/>
    </xf>
    <xf numFmtId="0" fontId="4" fillId="0" borderId="0" xfId="34" applyAlignment="1">
      <alignment horizontal="right" wrapText="1"/>
    </xf>
    <xf numFmtId="1" fontId="4" fillId="0" borderId="0" xfId="35" applyNumberFormat="1" applyAlignment="1" applyProtection="1">
      <alignment horizontal="right"/>
      <protection locked="0"/>
    </xf>
    <xf numFmtId="0" fontId="4" fillId="0" borderId="0" xfId="0" applyFont="1" applyAlignment="1">
      <alignment horizontal="right"/>
    </xf>
    <xf numFmtId="0" fontId="97" fillId="0" borderId="0" xfId="0" applyFont="1" applyAlignment="1">
      <alignment horizontal="right" vertical="top"/>
    </xf>
    <xf numFmtId="0" fontId="18" fillId="2" borderId="1" xfId="0" applyFont="1" applyFill="1" applyBorder="1" applyAlignment="1">
      <alignment horizontal="right" vertical="center"/>
    </xf>
    <xf numFmtId="0" fontId="80" fillId="0" borderId="0" xfId="0" applyFont="1" applyAlignment="1">
      <alignment horizontal="justify"/>
    </xf>
    <xf numFmtId="49" fontId="56" fillId="0" borderId="0" xfId="0" applyNumberFormat="1" applyFont="1" applyAlignment="1">
      <alignment horizontal="center" vertical="top"/>
    </xf>
    <xf numFmtId="49" fontId="49" fillId="0" borderId="0" xfId="0" applyNumberFormat="1" applyFont="1" applyAlignment="1">
      <alignment horizontal="left" vertical="distributed"/>
    </xf>
    <xf numFmtId="0" fontId="80" fillId="0" borderId="0" xfId="14" applyFont="1" applyAlignment="1">
      <alignment vertical="distributed"/>
    </xf>
    <xf numFmtId="0" fontId="80" fillId="0" borderId="0" xfId="14" applyFont="1" applyAlignment="1">
      <alignment horizontal="justify" wrapText="1"/>
    </xf>
    <xf numFmtId="0" fontId="80" fillId="0" borderId="0" xfId="0" applyFont="1" applyAlignment="1">
      <alignment vertical="top" wrapText="1"/>
    </xf>
    <xf numFmtId="0" fontId="18" fillId="2" borderId="1" xfId="0" applyFont="1" applyFill="1" applyBorder="1" applyAlignment="1">
      <alignment horizontal="left" vertical="center"/>
    </xf>
    <xf numFmtId="0" fontId="17" fillId="0" borderId="0" xfId="0" applyFont="1" applyAlignment="1">
      <alignment horizontal="left" vertical="center"/>
    </xf>
    <xf numFmtId="49" fontId="26" fillId="0" borderId="0" xfId="15" applyNumberFormat="1" applyFont="1" applyAlignment="1">
      <alignment vertical="distributed" wrapText="1"/>
    </xf>
    <xf numFmtId="49" fontId="69" fillId="0" borderId="0" xfId="0" applyNumberFormat="1" applyFont="1" applyAlignment="1">
      <alignment horizontal="left" vertical="top"/>
    </xf>
    <xf numFmtId="49" fontId="69" fillId="0" borderId="0" xfId="0" applyNumberFormat="1" applyFont="1" applyAlignment="1">
      <alignment horizontal="left" vertical="distributed"/>
    </xf>
    <xf numFmtId="49" fontId="26" fillId="0" borderId="0" xfId="0" applyNumberFormat="1" applyFont="1" applyAlignment="1">
      <alignment vertical="top" wrapText="1"/>
    </xf>
    <xf numFmtId="0" fontId="26" fillId="0" borderId="0" xfId="15" applyFont="1" applyAlignment="1">
      <alignment vertical="top" wrapText="1"/>
    </xf>
    <xf numFmtId="49" fontId="55" fillId="0" borderId="0" xfId="0" applyNumberFormat="1" applyFont="1" applyAlignment="1">
      <alignment horizontal="left" vertical="top"/>
    </xf>
    <xf numFmtId="49" fontId="55" fillId="0" borderId="0" xfId="0" applyNumberFormat="1" applyFont="1" applyAlignment="1">
      <alignment horizontal="left" vertical="distributed"/>
    </xf>
    <xf numFmtId="0" fontId="26" fillId="0" borderId="0" xfId="0" applyFont="1"/>
    <xf numFmtId="0" fontId="26" fillId="0" borderId="0" xfId="34" applyFont="1" applyAlignment="1">
      <alignment horizontal="left" vertical="top" wrapText="1"/>
    </xf>
    <xf numFmtId="0" fontId="26" fillId="0" borderId="0" xfId="0" applyFont="1" applyAlignment="1">
      <alignment vertical="top"/>
    </xf>
    <xf numFmtId="0" fontId="80" fillId="0" borderId="0" xfId="0" applyFont="1" applyAlignment="1">
      <alignment vertical="distributed"/>
    </xf>
    <xf numFmtId="49" fontId="49" fillId="0" borderId="0" xfId="0" applyNumberFormat="1" applyFont="1" applyAlignment="1">
      <alignment horizontal="center" vertical="top"/>
    </xf>
    <xf numFmtId="0" fontId="63" fillId="0" borderId="0" xfId="0" applyFont="1" applyAlignment="1">
      <alignment horizontal="right"/>
    </xf>
    <xf numFmtId="1" fontId="26" fillId="0" borderId="0" xfId="0" applyNumberFormat="1" applyFont="1" applyAlignment="1">
      <alignment horizontal="right"/>
    </xf>
    <xf numFmtId="49" fontId="26" fillId="0" borderId="0" xfId="0" applyNumberFormat="1" applyFont="1" applyAlignment="1">
      <alignment horizontal="left" vertical="top" wrapText="1"/>
    </xf>
    <xf numFmtId="0" fontId="49" fillId="11" borderId="0" xfId="0" applyFont="1" applyFill="1" applyAlignment="1">
      <alignment vertical="top"/>
    </xf>
    <xf numFmtId="0" fontId="100" fillId="0" borderId="0" xfId="0" applyFont="1" applyAlignment="1">
      <alignment horizontal="left" vertical="top"/>
    </xf>
    <xf numFmtId="49" fontId="100" fillId="0" borderId="0" xfId="0" applyNumberFormat="1" applyFont="1" applyAlignment="1">
      <alignment horizontal="left" vertical="top" wrapText="1"/>
    </xf>
    <xf numFmtId="2" fontId="100" fillId="0" borderId="0" xfId="0" applyNumberFormat="1" applyFont="1" applyAlignment="1">
      <alignment horizontal="right" wrapText="1"/>
    </xf>
    <xf numFmtId="2" fontId="100" fillId="0" borderId="0" xfId="0" applyNumberFormat="1" applyFont="1" applyAlignment="1">
      <alignment horizontal="right" vertical="center" wrapText="1"/>
    </xf>
    <xf numFmtId="49" fontId="26" fillId="0" borderId="0" xfId="0" applyNumberFormat="1" applyFont="1" applyAlignment="1">
      <alignment horizontal="left" vertical="center" wrapText="1"/>
    </xf>
    <xf numFmtId="2" fontId="100" fillId="0" borderId="0" xfId="0" applyNumberFormat="1" applyFont="1" applyAlignment="1">
      <alignment horizontal="right" vertical="center" shrinkToFit="1"/>
    </xf>
    <xf numFmtId="2" fontId="100" fillId="0" borderId="0" xfId="0" applyNumberFormat="1" applyFont="1" applyAlignment="1">
      <alignment horizontal="right" vertical="top" shrinkToFit="1"/>
    </xf>
    <xf numFmtId="49" fontId="26" fillId="0" borderId="0" xfId="0" applyNumberFormat="1" applyFont="1" applyAlignment="1">
      <alignment horizontal="right" wrapText="1"/>
    </xf>
    <xf numFmtId="167" fontId="100" fillId="0" borderId="0" xfId="0" applyNumberFormat="1" applyFont="1" applyAlignment="1">
      <alignment horizontal="right" wrapText="1"/>
    </xf>
    <xf numFmtId="2" fontId="100" fillId="0" borderId="0" xfId="0" applyNumberFormat="1" applyFont="1" applyAlignment="1">
      <alignment horizontal="right" shrinkToFit="1"/>
    </xf>
    <xf numFmtId="2" fontId="26" fillId="0" borderId="0" xfId="0" applyNumberFormat="1" applyFont="1" applyAlignment="1">
      <alignment horizontal="right" wrapText="1"/>
    </xf>
    <xf numFmtId="49" fontId="100" fillId="0" borderId="0" xfId="0" applyNumberFormat="1" applyFont="1" applyAlignment="1">
      <alignment horizontal="right" vertical="top" wrapText="1"/>
    </xf>
    <xf numFmtId="49" fontId="26" fillId="0" borderId="0" xfId="0" applyNumberFormat="1" applyFont="1" applyAlignment="1">
      <alignment horizontal="right" vertical="top" wrapText="1"/>
    </xf>
    <xf numFmtId="0" fontId="18" fillId="0" borderId="4" xfId="0" applyFont="1" applyBorder="1" applyAlignment="1">
      <alignment horizontal="right" vertical="top"/>
    </xf>
    <xf numFmtId="0" fontId="18" fillId="0" borderId="3" xfId="0" applyFont="1" applyBorder="1" applyAlignment="1">
      <alignment horizontal="left" vertical="top"/>
    </xf>
    <xf numFmtId="0" fontId="56" fillId="5" borderId="20" xfId="0" applyFont="1" applyFill="1" applyBorder="1" applyAlignment="1">
      <alignment horizontal="left" vertical="top"/>
    </xf>
    <xf numFmtId="0" fontId="63" fillId="0" borderId="0" xfId="0" applyFont="1" applyAlignment="1">
      <alignment horizontal="left" vertical="top" wrapText="1"/>
    </xf>
    <xf numFmtId="1" fontId="55" fillId="0" borderId="0" xfId="0" applyNumberFormat="1" applyFont="1" applyAlignment="1">
      <alignment horizontal="left" vertical="top" wrapText="1"/>
    </xf>
    <xf numFmtId="0" fontId="55" fillId="2" borderId="1" xfId="0" applyFont="1" applyFill="1" applyBorder="1" applyAlignment="1">
      <alignment horizontal="right" vertical="top"/>
    </xf>
    <xf numFmtId="0" fontId="26" fillId="2" borderId="1" xfId="0" applyFont="1" applyFill="1" applyBorder="1" applyAlignment="1">
      <alignment horizontal="left"/>
    </xf>
    <xf numFmtId="0" fontId="55" fillId="2" borderId="1" xfId="0" applyFont="1" applyFill="1" applyBorder="1" applyAlignment="1">
      <alignment horizontal="left" vertical="top"/>
    </xf>
    <xf numFmtId="0" fontId="26" fillId="2" borderId="1" xfId="0" applyFont="1" applyFill="1" applyBorder="1" applyAlignment="1">
      <alignment horizontal="right"/>
    </xf>
    <xf numFmtId="0" fontId="55" fillId="0" borderId="0" xfId="0" applyFont="1" applyAlignment="1">
      <alignment horizontal="left" vertical="center"/>
    </xf>
    <xf numFmtId="0" fontId="55" fillId="0" borderId="0" xfId="0" applyFont="1" applyAlignment="1">
      <alignment horizontal="left" vertical="top"/>
    </xf>
    <xf numFmtId="0" fontId="55" fillId="2" borderId="1" xfId="0" applyFont="1" applyFill="1" applyBorder="1" applyAlignment="1">
      <alignment horizontal="right" vertical="center"/>
    </xf>
    <xf numFmtId="0" fontId="55" fillId="2" borderId="1" xfId="0" applyFont="1" applyFill="1" applyBorder="1" applyAlignment="1">
      <alignment horizontal="left" vertical="center"/>
    </xf>
    <xf numFmtId="0" fontId="55" fillId="2" borderId="1" xfId="0" applyFont="1" applyFill="1" applyBorder="1" applyAlignment="1">
      <alignment horizontal="right"/>
    </xf>
    <xf numFmtId="0" fontId="55" fillId="0" borderId="0" xfId="0" applyFont="1"/>
    <xf numFmtId="0" fontId="55" fillId="0" borderId="0" xfId="0" applyFont="1" applyAlignment="1">
      <alignment horizontal="right" vertical="top"/>
    </xf>
    <xf numFmtId="0" fontId="26" fillId="0" borderId="0" xfId="0" applyFont="1" applyAlignment="1">
      <alignment horizontal="left" vertical="center"/>
    </xf>
    <xf numFmtId="0" fontId="26" fillId="0" borderId="0" xfId="13" applyFont="1" applyAlignment="1">
      <alignment horizontal="right"/>
    </xf>
    <xf numFmtId="0" fontId="55" fillId="0" borderId="0" xfId="0" applyFont="1" applyAlignment="1">
      <alignment horizontal="right"/>
    </xf>
    <xf numFmtId="1" fontId="63" fillId="0" borderId="0" xfId="0" applyNumberFormat="1" applyFont="1" applyAlignment="1">
      <alignment horizontal="right" vertical="top" wrapText="1"/>
    </xf>
    <xf numFmtId="1" fontId="55" fillId="0" borderId="0" xfId="0" applyNumberFormat="1" applyFont="1" applyAlignment="1">
      <alignment horizontal="right" vertical="top" wrapText="1"/>
    </xf>
    <xf numFmtId="0" fontId="26" fillId="0" borderId="26" xfId="0" applyFont="1" applyBorder="1" applyAlignment="1">
      <alignment horizontal="right"/>
    </xf>
    <xf numFmtId="0" fontId="55" fillId="0" borderId="0" xfId="0" applyFont="1" applyAlignment="1">
      <alignment horizontal="right" wrapText="1"/>
    </xf>
    <xf numFmtId="44" fontId="26" fillId="2" borderId="1" xfId="0" applyNumberFormat="1" applyFont="1" applyFill="1" applyBorder="1" applyAlignment="1">
      <alignment horizontal="right"/>
    </xf>
    <xf numFmtId="44" fontId="55" fillId="2" borderId="1" xfId="0" applyNumberFormat="1" applyFont="1" applyFill="1" applyBorder="1" applyAlignment="1">
      <alignment horizontal="right"/>
    </xf>
    <xf numFmtId="44" fontId="55" fillId="0" borderId="0" xfId="0" applyNumberFormat="1" applyFont="1" applyAlignment="1">
      <alignment horizontal="right"/>
    </xf>
    <xf numFmtId="44" fontId="26" fillId="0" borderId="0" xfId="0" applyNumberFormat="1" applyFont="1" applyAlignment="1">
      <alignment horizontal="right" wrapText="1"/>
    </xf>
    <xf numFmtId="44" fontId="26" fillId="0" borderId="0" xfId="0" applyNumberFormat="1" applyFont="1"/>
    <xf numFmtId="44" fontId="55" fillId="0" borderId="0" xfId="0" applyNumberFormat="1" applyFont="1" applyAlignment="1">
      <alignment horizontal="right" wrapText="1"/>
    </xf>
    <xf numFmtId="0" fontId="56" fillId="0" borderId="0" xfId="0" applyFont="1" applyAlignment="1">
      <alignment horizontal="right" vertical="center"/>
    </xf>
    <xf numFmtId="0" fontId="63" fillId="0" borderId="0" xfId="0" applyFont="1" applyAlignment="1">
      <alignment vertical="top"/>
    </xf>
    <xf numFmtId="0" fontId="26" fillId="0" borderId="0" xfId="0" applyFont="1" applyAlignment="1">
      <alignment horizontal="left"/>
    </xf>
    <xf numFmtId="0" fontId="104" fillId="0" borderId="0" xfId="0" applyFont="1"/>
    <xf numFmtId="49" fontId="26" fillId="0" borderId="0" xfId="0" applyNumberFormat="1" applyFont="1" applyAlignment="1">
      <alignment horizontal="center" vertical="top"/>
    </xf>
    <xf numFmtId="0" fontId="54" fillId="0" borderId="0" xfId="0" applyFont="1" applyAlignment="1">
      <alignment horizontal="left" vertical="top" wrapText="1"/>
    </xf>
    <xf numFmtId="0" fontId="26" fillId="0" borderId="0" xfId="0" applyFont="1" applyAlignment="1">
      <alignment horizontal="right" wrapText="1"/>
    </xf>
    <xf numFmtId="174" fontId="26" fillId="0" borderId="0" xfId="0" applyNumberFormat="1" applyFont="1" applyAlignment="1">
      <alignment horizontal="right"/>
    </xf>
    <xf numFmtId="49" fontId="26" fillId="0" borderId="0" xfId="0" applyNumberFormat="1" applyFont="1" applyAlignment="1">
      <alignment horizontal="right"/>
    </xf>
    <xf numFmtId="0" fontId="107" fillId="0" borderId="0" xfId="38" applyFont="1"/>
    <xf numFmtId="0" fontId="108" fillId="0" borderId="0" xfId="38" applyFont="1"/>
    <xf numFmtId="1" fontId="63" fillId="0" borderId="9" xfId="0" applyNumberFormat="1" applyFont="1" applyBorder="1" applyAlignment="1">
      <alignment horizontal="right" vertical="top" wrapText="1"/>
    </xf>
    <xf numFmtId="1" fontId="63" fillId="0" borderId="9" xfId="0" applyNumberFormat="1" applyFont="1" applyBorder="1" applyAlignment="1">
      <alignment horizontal="left" vertical="top" wrapText="1"/>
    </xf>
    <xf numFmtId="0" fontId="63" fillId="0" borderId="9" xfId="0" applyFont="1" applyBorder="1" applyAlignment="1">
      <alignment horizontal="left" vertical="top" wrapText="1"/>
    </xf>
    <xf numFmtId="4" fontId="63" fillId="0" borderId="9" xfId="0" applyNumberFormat="1" applyFont="1" applyBorder="1" applyAlignment="1">
      <alignment horizontal="right" wrapText="1"/>
    </xf>
    <xf numFmtId="172" fontId="63" fillId="0" borderId="9" xfId="0" applyNumberFormat="1" applyFont="1" applyBorder="1" applyAlignment="1">
      <alignment horizontal="right" wrapText="1"/>
    </xf>
    <xf numFmtId="44" fontId="63" fillId="0" borderId="9" xfId="0" applyNumberFormat="1" applyFont="1" applyBorder="1" applyAlignment="1">
      <alignment horizontal="right" wrapText="1"/>
    </xf>
    <xf numFmtId="44" fontId="26" fillId="0" borderId="13" xfId="0" applyNumberFormat="1" applyFont="1" applyBorder="1"/>
    <xf numFmtId="0" fontId="26" fillId="0" borderId="13" xfId="0" applyFont="1" applyBorder="1" applyAlignment="1">
      <alignment horizontal="right"/>
    </xf>
    <xf numFmtId="0" fontId="26" fillId="0" borderId="13" xfId="0" applyFont="1" applyBorder="1" applyAlignment="1">
      <alignment horizontal="left" vertical="center"/>
    </xf>
    <xf numFmtId="0" fontId="107" fillId="0" borderId="26" xfId="38" applyFont="1" applyBorder="1"/>
    <xf numFmtId="0" fontId="20" fillId="2" borderId="1" xfId="0" applyFont="1" applyFill="1" applyBorder="1" applyAlignment="1">
      <alignment horizontal="left" vertical="top"/>
    </xf>
    <xf numFmtId="0" fontId="19" fillId="2" borderId="1" xfId="0" applyFont="1" applyFill="1" applyBorder="1" applyAlignment="1">
      <alignment horizontal="left" vertical="top"/>
    </xf>
    <xf numFmtId="0" fontId="20" fillId="2" borderId="1" xfId="0" applyFont="1" applyFill="1" applyBorder="1" applyAlignment="1">
      <alignment horizontal="right"/>
    </xf>
    <xf numFmtId="168" fontId="20" fillId="2" borderId="1" xfId="0" applyNumberFormat="1" applyFont="1" applyFill="1" applyBorder="1" applyAlignment="1">
      <alignment horizontal="right"/>
    </xf>
    <xf numFmtId="0" fontId="20" fillId="0" borderId="0" xfId="0" applyFont="1"/>
    <xf numFmtId="0" fontId="109" fillId="0" borderId="0" xfId="0" applyFont="1" applyAlignment="1">
      <alignment vertical="top" wrapText="1"/>
    </xf>
    <xf numFmtId="168" fontId="17" fillId="0" borderId="0" xfId="0" applyNumberFormat="1" applyFont="1" applyAlignment="1">
      <alignment horizontal="right"/>
    </xf>
    <xf numFmtId="0" fontId="49" fillId="0" borderId="0" xfId="0" applyFont="1" applyAlignment="1">
      <alignment vertical="top" wrapText="1"/>
    </xf>
    <xf numFmtId="0" fontId="56" fillId="0" borderId="20" xfId="0" applyFont="1" applyBorder="1" applyAlignment="1">
      <alignment horizontal="right" vertical="top"/>
    </xf>
    <xf numFmtId="0" fontId="56" fillId="0" borderId="20" xfId="0" applyFont="1" applyBorder="1" applyAlignment="1">
      <alignment horizontal="left" vertical="top"/>
    </xf>
    <xf numFmtId="168" fontId="56" fillId="0" borderId="20" xfId="0" applyNumberFormat="1" applyFont="1" applyBorder="1" applyAlignment="1">
      <alignment horizontal="right"/>
    </xf>
    <xf numFmtId="0" fontId="56" fillId="0" borderId="0" xfId="0" applyFont="1" applyAlignment="1">
      <alignment horizontal="right"/>
    </xf>
    <xf numFmtId="168" fontId="56" fillId="0" borderId="0" xfId="0" applyNumberFormat="1" applyFont="1" applyAlignment="1">
      <alignment horizontal="right"/>
    </xf>
    <xf numFmtId="0" fontId="56" fillId="5" borderId="20" xfId="0" applyFont="1" applyFill="1" applyBorder="1" applyAlignment="1">
      <alignment horizontal="right" vertical="top"/>
    </xf>
    <xf numFmtId="0" fontId="56" fillId="0" borderId="26" xfId="0" applyFont="1" applyBorder="1" applyAlignment="1">
      <alignment horizontal="right" vertical="top"/>
    </xf>
    <xf numFmtId="0" fontId="56" fillId="0" borderId="26" xfId="0" applyFont="1" applyBorder="1" applyAlignment="1">
      <alignment horizontal="left" vertical="top"/>
    </xf>
    <xf numFmtId="168" fontId="56" fillId="0" borderId="26" xfId="0" applyNumberFormat="1" applyFont="1" applyBorder="1" applyAlignment="1">
      <alignment horizontal="right"/>
    </xf>
    <xf numFmtId="44" fontId="10" fillId="5" borderId="20" xfId="0" applyNumberFormat="1" applyFont="1" applyFill="1" applyBorder="1" applyAlignment="1">
      <alignment horizontal="left"/>
    </xf>
    <xf numFmtId="44" fontId="55" fillId="0" borderId="0" xfId="0" applyNumberFormat="1" applyFont="1"/>
    <xf numFmtId="0" fontId="10" fillId="5" borderId="20" xfId="0" applyFont="1" applyFill="1" applyBorder="1" applyAlignment="1">
      <alignment horizontal="left"/>
    </xf>
    <xf numFmtId="0" fontId="10" fillId="5" borderId="20" xfId="0" applyFont="1" applyFill="1" applyBorder="1" applyAlignment="1">
      <alignment horizontal="left" wrapText="1"/>
    </xf>
    <xf numFmtId="44" fontId="26" fillId="0" borderId="26" xfId="0" applyNumberFormat="1" applyFont="1" applyBorder="1"/>
    <xf numFmtId="4" fontId="26" fillId="0" borderId="0" xfId="0" applyNumberFormat="1" applyFont="1" applyAlignment="1">
      <alignment horizontal="right" wrapText="1"/>
    </xf>
    <xf numFmtId="0" fontId="55" fillId="0" borderId="0" xfId="0" applyFont="1" applyAlignment="1">
      <alignment horizontal="left" wrapText="1"/>
    </xf>
    <xf numFmtId="0" fontId="26" fillId="0" borderId="13" xfId="0" applyFont="1" applyBorder="1"/>
    <xf numFmtId="0" fontId="26" fillId="0" borderId="26" xfId="0" applyFont="1" applyBorder="1"/>
    <xf numFmtId="44" fontId="56" fillId="0" borderId="0" xfId="0" applyNumberFormat="1" applyFont="1" applyAlignment="1">
      <alignment horizontal="right" vertical="top"/>
    </xf>
    <xf numFmtId="44" fontId="80" fillId="0" borderId="0" xfId="36" applyNumberFormat="1" applyFont="1" applyAlignment="1">
      <alignment horizontal="right"/>
    </xf>
    <xf numFmtId="44" fontId="26" fillId="0" borderId="0" xfId="33" applyNumberFormat="1" applyFont="1" applyFill="1" applyBorder="1" applyAlignment="1">
      <alignment horizontal="right"/>
    </xf>
    <xf numFmtId="44" fontId="26" fillId="0" borderId="0" xfId="33" applyNumberFormat="1" applyFont="1" applyFill="1" applyAlignment="1">
      <alignment horizontal="right"/>
    </xf>
    <xf numFmtId="44" fontId="80" fillId="0" borderId="0" xfId="0" applyNumberFormat="1" applyFont="1" applyAlignment="1">
      <alignment horizontal="right"/>
    </xf>
    <xf numFmtId="44" fontId="18" fillId="0" borderId="0" xfId="0" applyNumberFormat="1" applyFont="1" applyAlignment="1">
      <alignment horizontal="right"/>
    </xf>
    <xf numFmtId="44" fontId="56" fillId="0" borderId="0" xfId="0" applyNumberFormat="1" applyFont="1" applyAlignment="1">
      <alignment horizontal="left" vertical="top"/>
    </xf>
    <xf numFmtId="44" fontId="26" fillId="0" borderId="0" xfId="33" applyNumberFormat="1" applyFont="1" applyFill="1" applyBorder="1"/>
    <xf numFmtId="44" fontId="17" fillId="0" borderId="0" xfId="0" applyNumberFormat="1" applyFont="1" applyAlignment="1">
      <alignment horizontal="right" vertical="top"/>
    </xf>
    <xf numFmtId="44" fontId="26" fillId="0" borderId="0" xfId="0" applyNumberFormat="1" applyFont="1" applyAlignment="1">
      <alignment horizontal="right" vertical="top" wrapText="1"/>
    </xf>
    <xf numFmtId="44" fontId="26" fillId="0" borderId="0" xfId="0" applyNumberFormat="1" applyFont="1" applyAlignment="1">
      <alignment vertical="top" wrapText="1"/>
    </xf>
    <xf numFmtId="44" fontId="100" fillId="0" borderId="0" xfId="0" applyNumberFormat="1" applyFont="1" applyAlignment="1">
      <alignment horizontal="right" vertical="top"/>
    </xf>
    <xf numFmtId="44" fontId="96" fillId="0" borderId="0" xfId="36" applyNumberFormat="1" applyFont="1" applyAlignment="1">
      <alignment horizontal="right"/>
    </xf>
    <xf numFmtId="44" fontId="4" fillId="0" borderId="0" xfId="33" applyNumberFormat="1" applyFont="1" applyFill="1" applyBorder="1" applyAlignment="1">
      <alignment horizontal="right"/>
    </xf>
    <xf numFmtId="44" fontId="10" fillId="0" borderId="0" xfId="0" applyNumberFormat="1" applyFont="1" applyAlignment="1">
      <alignment horizontal="right"/>
    </xf>
    <xf numFmtId="44" fontId="4" fillId="0" borderId="0" xfId="0" applyNumberFormat="1" applyFont="1" applyAlignment="1">
      <alignment horizontal="right" vertical="top" wrapText="1"/>
    </xf>
    <xf numFmtId="44" fontId="97" fillId="0" borderId="0" xfId="0" applyNumberFormat="1" applyFont="1" applyAlignment="1">
      <alignment horizontal="right" vertical="top"/>
    </xf>
    <xf numFmtId="44" fontId="17" fillId="0" borderId="0" xfId="0" applyNumberFormat="1" applyFont="1"/>
    <xf numFmtId="44" fontId="18" fillId="2" borderId="1" xfId="0" applyNumberFormat="1" applyFont="1" applyFill="1" applyBorder="1"/>
    <xf numFmtId="44" fontId="56" fillId="0" borderId="0" xfId="0" applyNumberFormat="1" applyFont="1" applyAlignment="1">
      <alignment vertical="top"/>
    </xf>
    <xf numFmtId="44" fontId="26" fillId="0" borderId="0" xfId="33" applyNumberFormat="1" applyFont="1" applyFill="1" applyBorder="1" applyAlignment="1"/>
    <xf numFmtId="44" fontId="80" fillId="0" borderId="0" xfId="36" applyNumberFormat="1" applyFont="1"/>
    <xf numFmtId="44" fontId="26" fillId="0" borderId="0" xfId="33" applyNumberFormat="1" applyFont="1" applyAlignment="1"/>
    <xf numFmtId="44" fontId="26" fillId="0" borderId="0" xfId="33" applyNumberFormat="1" applyFont="1" applyBorder="1"/>
    <xf numFmtId="44" fontId="100" fillId="0" borderId="0" xfId="0" applyNumberFormat="1" applyFont="1" applyAlignment="1">
      <alignment vertical="top"/>
    </xf>
    <xf numFmtId="44" fontId="100" fillId="0" borderId="0" xfId="0" applyNumberFormat="1" applyFont="1" applyAlignment="1">
      <alignment horizontal="right" wrapText="1"/>
    </xf>
    <xf numFmtId="44" fontId="100" fillId="0" borderId="0" xfId="0" applyNumberFormat="1" applyFont="1" applyAlignment="1">
      <alignment wrapText="1"/>
    </xf>
    <xf numFmtId="44" fontId="100" fillId="0" borderId="0" xfId="0" applyNumberFormat="1" applyFont="1" applyAlignment="1">
      <alignment horizontal="right" shrinkToFit="1"/>
    </xf>
    <xf numFmtId="44" fontId="18" fillId="0" borderId="19" xfId="0" applyNumberFormat="1" applyFont="1" applyBorder="1" applyAlignment="1">
      <alignment horizontal="right"/>
    </xf>
    <xf numFmtId="0" fontId="110" fillId="0" borderId="0" xfId="0" applyFont="1" applyAlignment="1">
      <alignment horizontal="center" vertical="center"/>
    </xf>
    <xf numFmtId="0" fontId="18" fillId="2" borderId="1" xfId="0" applyFont="1" applyFill="1" applyBorder="1" applyAlignment="1">
      <alignment vertical="top"/>
    </xf>
    <xf numFmtId="0" fontId="21" fillId="0" borderId="0" xfId="0" applyFont="1" applyAlignment="1">
      <alignment horizontal="right"/>
    </xf>
    <xf numFmtId="44" fontId="21" fillId="0" borderId="0" xfId="0" applyNumberFormat="1" applyFont="1" applyAlignment="1">
      <alignment horizontal="right"/>
    </xf>
    <xf numFmtId="2" fontId="26" fillId="0" borderId="0" xfId="0" applyNumberFormat="1" applyFont="1" applyAlignment="1">
      <alignment horizontal="right"/>
    </xf>
    <xf numFmtId="176" fontId="8" fillId="0" borderId="0" xfId="0" applyNumberFormat="1" applyFont="1" applyAlignment="1">
      <alignment horizontal="right"/>
    </xf>
    <xf numFmtId="176" fontId="18" fillId="2" borderId="1" xfId="0" applyNumberFormat="1" applyFont="1" applyFill="1" applyBorder="1" applyAlignment="1">
      <alignment horizontal="right"/>
    </xf>
    <xf numFmtId="176" fontId="17" fillId="0" borderId="0" xfId="0" applyNumberFormat="1" applyFont="1" applyAlignment="1">
      <alignment horizontal="right"/>
    </xf>
    <xf numFmtId="176" fontId="21" fillId="0" borderId="0" xfId="0" applyNumberFormat="1" applyFont="1" applyAlignment="1">
      <alignment horizontal="right"/>
    </xf>
    <xf numFmtId="176" fontId="26" fillId="0" borderId="0" xfId="0" applyNumberFormat="1" applyFont="1" applyAlignment="1">
      <alignment horizontal="right"/>
    </xf>
    <xf numFmtId="0" fontId="17" fillId="0" borderId="0" xfId="0" applyFont="1" applyAlignment="1">
      <alignment vertical="top"/>
    </xf>
    <xf numFmtId="0" fontId="110" fillId="0" borderId="0" xfId="0" applyFont="1" applyAlignment="1">
      <alignment horizontal="left" vertical="top"/>
    </xf>
    <xf numFmtId="172" fontId="55" fillId="0" borderId="0" xfId="0" applyNumberFormat="1" applyFont="1" applyAlignment="1">
      <alignment horizontal="right"/>
    </xf>
    <xf numFmtId="176" fontId="55" fillId="0" borderId="0" xfId="0" applyNumberFormat="1" applyFont="1" applyAlignment="1">
      <alignment horizontal="right"/>
    </xf>
    <xf numFmtId="0" fontId="26" fillId="0" borderId="0" xfId="0" applyFont="1" applyAlignment="1">
      <alignment horizontal="right" vertical="center" wrapText="1"/>
    </xf>
    <xf numFmtId="176" fontId="26" fillId="0" borderId="0" xfId="0" applyNumberFormat="1" applyFont="1" applyAlignment="1">
      <alignment horizontal="right" wrapText="1"/>
    </xf>
    <xf numFmtId="0" fontId="55" fillId="0" borderId="0" xfId="0" applyFont="1" applyAlignment="1">
      <alignment horizontal="center" vertical="center" wrapText="1"/>
    </xf>
    <xf numFmtId="0" fontId="26" fillId="0" borderId="0" xfId="0" applyFont="1" applyAlignment="1">
      <alignment horizontal="left" vertical="center" wrapText="1"/>
    </xf>
    <xf numFmtId="0" fontId="26" fillId="0" borderId="0" xfId="0" applyFont="1" applyAlignment="1">
      <alignment horizontal="left" vertical="center" wrapText="1" indent="1"/>
    </xf>
    <xf numFmtId="0" fontId="55" fillId="0" borderId="0" xfId="0" applyFont="1" applyAlignment="1">
      <alignment horizontal="center" vertical="center"/>
    </xf>
    <xf numFmtId="0" fontId="18" fillId="5" borderId="20" xfId="0" applyFont="1" applyFill="1" applyBorder="1" applyAlignment="1">
      <alignment horizontal="right" wrapText="1"/>
    </xf>
    <xf numFmtId="0" fontId="56" fillId="2" borderId="1" xfId="0" applyFont="1" applyFill="1" applyBorder="1" applyAlignment="1">
      <alignment horizontal="right" vertical="center"/>
    </xf>
    <xf numFmtId="0" fontId="56" fillId="2" borderId="1" xfId="0" applyFont="1" applyFill="1" applyBorder="1" applyAlignment="1">
      <alignment horizontal="center" vertical="center"/>
    </xf>
    <xf numFmtId="176" fontId="56" fillId="2" borderId="1" xfId="0" applyNumberFormat="1" applyFont="1" applyFill="1" applyBorder="1" applyAlignment="1">
      <alignment horizontal="right"/>
    </xf>
    <xf numFmtId="176" fontId="49" fillId="0" borderId="0" xfId="0" applyNumberFormat="1" applyFont="1" applyAlignment="1">
      <alignment horizontal="right"/>
    </xf>
    <xf numFmtId="172" fontId="49" fillId="0" borderId="0" xfId="0" applyNumberFormat="1" applyFont="1" applyAlignment="1">
      <alignment horizontal="right"/>
    </xf>
    <xf numFmtId="0" fontId="49" fillId="0" borderId="0" xfId="0" applyFont="1" applyAlignment="1">
      <alignment vertical="center" wrapText="1"/>
    </xf>
    <xf numFmtId="0" fontId="18" fillId="0" borderId="0" xfId="0" applyFont="1" applyAlignment="1">
      <alignment vertical="top"/>
    </xf>
    <xf numFmtId="0" fontId="56" fillId="2" borderId="1" xfId="0" applyFont="1" applyFill="1" applyBorder="1" applyAlignment="1">
      <alignment vertical="top"/>
    </xf>
    <xf numFmtId="0" fontId="18" fillId="5" borderId="20" xfId="0" applyFont="1" applyFill="1" applyBorder="1" applyAlignment="1">
      <alignment vertical="top" wrapText="1"/>
    </xf>
    <xf numFmtId="0" fontId="18" fillId="0" borderId="0" xfId="0" applyFont="1" applyAlignment="1">
      <alignment horizontal="left"/>
    </xf>
    <xf numFmtId="0" fontId="56" fillId="2" borderId="1" xfId="0" applyFont="1" applyFill="1" applyBorder="1" applyAlignment="1">
      <alignment horizontal="left"/>
    </xf>
    <xf numFmtId="0" fontId="49" fillId="0" borderId="0" xfId="0" applyFont="1" applyAlignment="1">
      <alignment horizontal="left"/>
    </xf>
    <xf numFmtId="0" fontId="18" fillId="5" borderId="20" xfId="0" applyFont="1" applyFill="1" applyBorder="1" applyAlignment="1">
      <alignment horizontal="left" wrapText="1"/>
    </xf>
    <xf numFmtId="44" fontId="18" fillId="5" borderId="20" xfId="0" applyNumberFormat="1" applyFont="1" applyFill="1" applyBorder="1" applyAlignment="1">
      <alignment horizontal="right" wrapText="1"/>
    </xf>
    <xf numFmtId="2" fontId="56" fillId="2" borderId="1" xfId="0" applyNumberFormat="1" applyFont="1" applyFill="1" applyBorder="1" applyAlignment="1">
      <alignment horizontal="right"/>
    </xf>
    <xf numFmtId="2" fontId="18" fillId="5" borderId="20" xfId="0" applyNumberFormat="1" applyFont="1" applyFill="1" applyBorder="1" applyAlignment="1">
      <alignment horizontal="right" wrapText="1"/>
    </xf>
    <xf numFmtId="176" fontId="18" fillId="5" borderId="20" xfId="0" applyNumberFormat="1" applyFont="1" applyFill="1" applyBorder="1" applyAlignment="1">
      <alignment horizontal="right" wrapText="1"/>
    </xf>
    <xf numFmtId="0" fontId="63" fillId="0" borderId="0" xfId="42" applyFont="1" applyAlignment="1">
      <alignment horizontal="left" vertical="top" wrapText="1"/>
    </xf>
    <xf numFmtId="0" fontId="56" fillId="5" borderId="20" xfId="0" applyFont="1" applyFill="1" applyBorder="1" applyAlignment="1">
      <alignment horizontal="left" vertical="top" wrapText="1"/>
    </xf>
    <xf numFmtId="0" fontId="63" fillId="0" borderId="0" xfId="43" applyFont="1" applyAlignment="1">
      <alignment horizontal="left" vertical="top" wrapText="1"/>
    </xf>
    <xf numFmtId="0" fontId="69" fillId="0" borderId="0" xfId="0" applyFont="1" applyAlignment="1">
      <alignment horizontal="left" vertical="top"/>
    </xf>
    <xf numFmtId="0" fontId="69" fillId="0" borderId="0" xfId="0" applyFont="1" applyAlignment="1">
      <alignment vertical="top"/>
    </xf>
    <xf numFmtId="0" fontId="18" fillId="2" borderId="1" xfId="0" applyFont="1" applyFill="1" applyBorder="1" applyAlignment="1">
      <alignment horizontal="left"/>
    </xf>
    <xf numFmtId="0" fontId="69" fillId="0" borderId="0" xfId="0" applyFont="1" applyAlignment="1">
      <alignment horizontal="left"/>
    </xf>
    <xf numFmtId="0" fontId="56" fillId="2" borderId="1" xfId="0" applyFont="1" applyFill="1" applyBorder="1" applyAlignment="1">
      <alignment horizontal="center" vertical="top"/>
    </xf>
    <xf numFmtId="0" fontId="55" fillId="0" borderId="0" xfId="0" applyFont="1" applyAlignment="1">
      <alignment horizontal="center" vertical="top"/>
    </xf>
    <xf numFmtId="0" fontId="26" fillId="0" borderId="0" xfId="0" applyFont="1" applyAlignment="1">
      <alignment horizontal="right" vertical="top" wrapText="1"/>
    </xf>
    <xf numFmtId="0" fontId="55" fillId="0" borderId="0" xfId="0" applyFont="1" applyAlignment="1">
      <alignment horizontal="center" vertical="top" wrapText="1"/>
    </xf>
    <xf numFmtId="0" fontId="51" fillId="0" borderId="0" xfId="0" applyFont="1" applyAlignment="1">
      <alignment horizontal="center"/>
    </xf>
    <xf numFmtId="1" fontId="26" fillId="0" borderId="0" xfId="41" applyNumberFormat="1" applyFont="1" applyAlignment="1">
      <alignment horizontal="left" vertical="center" wrapText="1"/>
    </xf>
    <xf numFmtId="0" fontId="26" fillId="0" borderId="0" xfId="41" applyFont="1" applyAlignment="1">
      <alignment horizontal="left" vertical="center" wrapText="1"/>
    </xf>
    <xf numFmtId="1" fontId="26" fillId="0" borderId="0" xfId="18" applyNumberFormat="1" applyFont="1" applyAlignment="1">
      <alignment horizontal="left" vertical="top" wrapText="1"/>
    </xf>
    <xf numFmtId="1" fontId="26" fillId="0" borderId="0" xfId="41" applyNumberFormat="1" applyFont="1" applyAlignment="1">
      <alignment vertical="top" wrapText="1"/>
    </xf>
    <xf numFmtId="0" fontId="26" fillId="0" borderId="0" xfId="41" applyFont="1" applyAlignment="1">
      <alignment vertical="top" wrapText="1"/>
    </xf>
    <xf numFmtId="1" fontId="26" fillId="0" borderId="0" xfId="18" applyNumberFormat="1" applyFont="1" applyAlignment="1">
      <alignment vertical="top" wrapText="1"/>
    </xf>
    <xf numFmtId="1" fontId="26" fillId="0" borderId="0" xfId="41" applyNumberFormat="1" applyFont="1" applyAlignment="1">
      <alignment horizontal="left" wrapText="1"/>
    </xf>
    <xf numFmtId="0" fontId="26" fillId="0" borderId="0" xfId="41" applyFont="1" applyAlignment="1">
      <alignment horizontal="left" wrapText="1"/>
    </xf>
    <xf numFmtId="1" fontId="26" fillId="0" borderId="0" xfId="18" applyNumberFormat="1" applyFont="1" applyAlignment="1">
      <alignment horizontal="left" wrapText="1"/>
    </xf>
    <xf numFmtId="0" fontId="54" fillId="0" borderId="0" xfId="0" applyFont="1" applyAlignment="1">
      <alignment horizontal="right"/>
    </xf>
    <xf numFmtId="44" fontId="54" fillId="0" borderId="0" xfId="0" applyNumberFormat="1" applyFont="1" applyAlignment="1">
      <alignment horizontal="right"/>
    </xf>
    <xf numFmtId="2" fontId="54" fillId="0" borderId="0" xfId="0" applyNumberFormat="1" applyFont="1" applyAlignment="1">
      <alignment horizontal="right"/>
    </xf>
    <xf numFmtId="0" fontId="49" fillId="0" borderId="0" xfId="0" applyFont="1" applyAlignment="1">
      <alignment horizontal="left" wrapText="1"/>
    </xf>
    <xf numFmtId="0" fontId="56" fillId="5" borderId="20" xfId="0" applyFont="1" applyFill="1" applyBorder="1" applyAlignment="1">
      <alignment horizontal="left" wrapText="1"/>
    </xf>
    <xf numFmtId="0" fontId="26" fillId="0" borderId="0" xfId="18" applyFont="1" applyAlignment="1">
      <alignment vertical="top" wrapText="1"/>
    </xf>
    <xf numFmtId="0" fontId="56" fillId="5" borderId="20" xfId="0" applyFont="1" applyFill="1" applyBorder="1" applyAlignment="1">
      <alignment horizontal="right" wrapText="1"/>
    </xf>
    <xf numFmtId="0" fontId="26" fillId="0" borderId="0" xfId="18" applyFont="1" applyAlignment="1">
      <alignment horizontal="left" vertical="top" wrapText="1"/>
    </xf>
    <xf numFmtId="0" fontId="56" fillId="5" borderId="20" xfId="0" applyFont="1" applyFill="1" applyBorder="1" applyAlignment="1">
      <alignment vertical="top" wrapText="1"/>
    </xf>
    <xf numFmtId="2" fontId="56" fillId="5" borderId="20" xfId="0" applyNumberFormat="1" applyFont="1" applyFill="1" applyBorder="1" applyAlignment="1">
      <alignment horizontal="right" wrapText="1"/>
    </xf>
    <xf numFmtId="44" fontId="56" fillId="5" borderId="20" xfId="0" applyNumberFormat="1" applyFont="1" applyFill="1" applyBorder="1" applyAlignment="1">
      <alignment horizontal="right" wrapText="1"/>
    </xf>
    <xf numFmtId="0" fontId="26" fillId="0" borderId="0" xfId="0" applyFont="1" applyAlignment="1">
      <alignment horizontal="left" vertical="top" wrapText="1" indent="1"/>
    </xf>
    <xf numFmtId="0" fontId="59" fillId="0" borderId="0" xfId="0" applyFont="1" applyAlignment="1">
      <alignment horizontal="center"/>
    </xf>
    <xf numFmtId="44" fontId="56" fillId="5" borderId="20" xfId="0" applyNumberFormat="1" applyFont="1" applyFill="1" applyBorder="1" applyAlignment="1">
      <alignment horizontal="right"/>
    </xf>
    <xf numFmtId="1" fontId="26" fillId="0" borderId="0" xfId="6" applyNumberFormat="1" applyFont="1" applyAlignment="1" applyProtection="1">
      <alignment horizontal="left" vertical="center" wrapText="1"/>
    </xf>
    <xf numFmtId="0" fontId="49" fillId="0" borderId="0" xfId="0" applyFont="1" applyAlignment="1">
      <alignment horizontal="left" vertical="center" wrapText="1"/>
    </xf>
    <xf numFmtId="172" fontId="26" fillId="0" borderId="0" xfId="0" applyNumberFormat="1" applyFont="1" applyAlignment="1">
      <alignment horizontal="right" wrapText="1"/>
    </xf>
    <xf numFmtId="0" fontId="26" fillId="0" borderId="0" xfId="41" applyFont="1" applyAlignment="1">
      <alignment horizontal="left" vertical="top" wrapText="1"/>
    </xf>
    <xf numFmtId="0" fontId="26" fillId="0" borderId="0" xfId="42" applyFont="1" applyAlignment="1">
      <alignment horizontal="left" vertical="top" wrapText="1"/>
    </xf>
    <xf numFmtId="176" fontId="56" fillId="5" borderId="20" xfId="0" applyNumberFormat="1" applyFont="1" applyFill="1" applyBorder="1" applyAlignment="1">
      <alignment horizontal="right" wrapText="1"/>
    </xf>
    <xf numFmtId="0" fontId="56" fillId="5" borderId="0" xfId="0" applyFont="1" applyFill="1" applyAlignment="1">
      <alignment horizontal="left" vertical="top" wrapText="1"/>
    </xf>
    <xf numFmtId="0" fontId="26" fillId="0" borderId="0" xfId="44" applyFont="1" applyAlignment="1">
      <alignment horizontal="left" vertical="center" wrapText="1"/>
    </xf>
    <xf numFmtId="0" fontId="49" fillId="0" borderId="0" xfId="0" applyFont="1" applyAlignment="1">
      <alignment wrapText="1"/>
    </xf>
    <xf numFmtId="1" fontId="26" fillId="0" borderId="0" xfId="0" applyNumberFormat="1" applyFont="1" applyAlignment="1">
      <alignment horizontal="left" vertical="top" wrapText="1"/>
    </xf>
    <xf numFmtId="1" fontId="26" fillId="0" borderId="0" xfId="0" applyNumberFormat="1" applyFont="1" applyAlignment="1">
      <alignment horizontal="center" vertical="top" wrapText="1"/>
    </xf>
    <xf numFmtId="4" fontId="26" fillId="0" borderId="0" xfId="0" applyNumberFormat="1" applyFont="1" applyAlignment="1">
      <alignment horizontal="right" vertical="center"/>
    </xf>
    <xf numFmtId="0" fontId="55" fillId="0" borderId="0" xfId="0" applyFont="1" applyAlignment="1">
      <alignment horizontal="left" vertical="center" wrapText="1"/>
    </xf>
    <xf numFmtId="49" fontId="26" fillId="4" borderId="0" xfId="0" applyNumberFormat="1" applyFont="1" applyFill="1" applyAlignment="1">
      <alignment horizontal="left" vertical="top"/>
    </xf>
    <xf numFmtId="0" fontId="26" fillId="0" borderId="0" xfId="48" applyFont="1"/>
    <xf numFmtId="0" fontId="26" fillId="0" borderId="0" xfId="0" applyFont="1" applyAlignment="1">
      <alignment horizontal="justify" vertical="top"/>
    </xf>
    <xf numFmtId="49" fontId="26" fillId="0" borderId="0" xfId="48" applyNumberFormat="1" applyFont="1" applyAlignment="1">
      <alignment horizontal="left" vertical="top"/>
    </xf>
    <xf numFmtId="0" fontId="26" fillId="0" borderId="0" xfId="48" applyFont="1" applyAlignment="1">
      <alignment horizontal="right"/>
    </xf>
    <xf numFmtId="1" fontId="26" fillId="0" borderId="0" xfId="46" applyNumberFormat="1" applyFont="1" applyAlignment="1">
      <alignment horizontal="left" vertical="top" wrapText="1"/>
    </xf>
    <xf numFmtId="1" fontId="26" fillId="0" borderId="0" xfId="46" applyNumberFormat="1" applyFont="1" applyAlignment="1">
      <alignment horizontal="right" vertical="top" wrapText="1"/>
    </xf>
    <xf numFmtId="1" fontId="26" fillId="0" borderId="0" xfId="0" applyNumberFormat="1" applyFont="1" applyAlignment="1">
      <alignment horizontal="left" vertical="top"/>
    </xf>
    <xf numFmtId="49" fontId="26" fillId="0" borderId="0" xfId="0" applyNumberFormat="1" applyFont="1" applyAlignment="1">
      <alignment horizontal="right" vertical="center"/>
    </xf>
    <xf numFmtId="0" fontId="26" fillId="0" borderId="0" xfId="6" applyFont="1" applyAlignment="1" applyProtection="1">
      <alignment horizontal="left" vertical="top"/>
    </xf>
    <xf numFmtId="0" fontId="26" fillId="4" borderId="0" xfId="0" applyFont="1" applyFill="1" applyAlignment="1">
      <alignment horizontal="right" vertical="top"/>
    </xf>
    <xf numFmtId="177" fontId="26" fillId="0" borderId="0" xfId="47" applyNumberFormat="1" applyFont="1" applyAlignment="1">
      <alignment horizontal="right" wrapText="1"/>
    </xf>
    <xf numFmtId="0" fontId="55" fillId="4" borderId="0" xfId="0" applyFont="1" applyFill="1" applyAlignment="1">
      <alignment horizontal="right"/>
    </xf>
    <xf numFmtId="0" fontId="26" fillId="4" borderId="0" xfId="0" applyFont="1" applyFill="1" applyAlignment="1">
      <alignment horizontal="right"/>
    </xf>
    <xf numFmtId="2" fontId="55" fillId="0" borderId="0" xfId="0" applyNumberFormat="1" applyFont="1" applyAlignment="1">
      <alignment horizontal="right"/>
    </xf>
    <xf numFmtId="2" fontId="26" fillId="0" borderId="0" xfId="48" applyNumberFormat="1" applyFont="1" applyAlignment="1">
      <alignment horizontal="right"/>
    </xf>
    <xf numFmtId="2" fontId="26" fillId="4" borderId="0" xfId="0" applyNumberFormat="1" applyFont="1" applyFill="1" applyAlignment="1">
      <alignment horizontal="right"/>
    </xf>
    <xf numFmtId="2" fontId="26" fillId="0" borderId="0" xfId="47" applyNumberFormat="1" applyFont="1" applyAlignment="1">
      <alignment horizontal="right" wrapText="1"/>
    </xf>
    <xf numFmtId="2" fontId="55" fillId="4" borderId="0" xfId="0" applyNumberFormat="1" applyFont="1" applyFill="1" applyAlignment="1">
      <alignment horizontal="right"/>
    </xf>
    <xf numFmtId="0" fontId="56" fillId="0" borderId="0" xfId="0" applyFont="1" applyAlignment="1">
      <alignment horizontal="left" wrapText="1"/>
    </xf>
    <xf numFmtId="0" fontId="56" fillId="2" borderId="1" xfId="0" applyFont="1" applyFill="1" applyBorder="1" applyAlignment="1">
      <alignment horizontal="left" wrapText="1"/>
    </xf>
    <xf numFmtId="0" fontId="26" fillId="4" borderId="0" xfId="0" applyFont="1" applyFill="1" applyAlignment="1">
      <alignment horizontal="left" wrapText="1"/>
    </xf>
    <xf numFmtId="0" fontId="26" fillId="4" borderId="0" xfId="0" applyFont="1" applyFill="1"/>
    <xf numFmtId="0" fontId="26" fillId="0" borderId="0" xfId="6" applyFont="1">
      <protection locked="0"/>
    </xf>
    <xf numFmtId="0" fontId="26" fillId="0" borderId="0" xfId="6" applyFont="1" applyAlignment="1">
      <alignment horizontal="left" vertical="top"/>
      <protection locked="0"/>
    </xf>
    <xf numFmtId="0" fontId="26" fillId="0" borderId="0" xfId="6" applyFont="1" applyAlignment="1">
      <alignment horizontal="right"/>
      <protection locked="0"/>
    </xf>
    <xf numFmtId="0" fontId="26" fillId="0" borderId="0" xfId="7" applyFont="1">
      <protection locked="0"/>
    </xf>
    <xf numFmtId="0" fontId="26" fillId="0" borderId="0" xfId="7" applyFont="1" applyAlignment="1">
      <alignment horizontal="right"/>
      <protection locked="0"/>
    </xf>
    <xf numFmtId="0" fontId="26" fillId="0" borderId="0" xfId="7" applyFont="1" applyAlignment="1">
      <alignment horizontal="left" vertical="top"/>
      <protection locked="0"/>
    </xf>
    <xf numFmtId="0" fontId="26" fillId="0" borderId="0" xfId="7" applyFont="1" applyProtection="1"/>
    <xf numFmtId="0" fontId="26" fillId="0" borderId="0" xfId="7" applyFont="1" applyAlignment="1" applyProtection="1">
      <alignment horizontal="right"/>
    </xf>
    <xf numFmtId="49" fontId="26" fillId="0" borderId="0" xfId="7" applyNumberFormat="1" applyFont="1" applyAlignment="1" applyProtection="1">
      <alignment horizontal="left" vertical="top"/>
    </xf>
    <xf numFmtId="49" fontId="26" fillId="0" borderId="0" xfId="9" applyNumberFormat="1" applyFont="1" applyAlignment="1">
      <alignment horizontal="left" vertical="top"/>
    </xf>
    <xf numFmtId="0" fontId="26" fillId="0" borderId="0" xfId="9" applyFont="1" applyAlignment="1">
      <alignment horizontal="right"/>
    </xf>
    <xf numFmtId="0" fontId="26" fillId="0" borderId="0" xfId="6" applyFont="1" applyProtection="1"/>
    <xf numFmtId="49" fontId="26" fillId="0" borderId="0" xfId="6" applyNumberFormat="1" applyFont="1" applyAlignment="1" applyProtection="1">
      <alignment horizontal="left" vertical="top"/>
    </xf>
    <xf numFmtId="0" fontId="26" fillId="0" borderId="0" xfId="6" applyFont="1" applyAlignment="1" applyProtection="1">
      <alignment horizontal="right"/>
    </xf>
    <xf numFmtId="0" fontId="80" fillId="0" borderId="0" xfId="0" applyFont="1" applyAlignment="1">
      <alignment horizontal="left" vertical="top"/>
    </xf>
    <xf numFmtId="4" fontId="26" fillId="0" borderId="0" xfId="0" applyNumberFormat="1" applyFont="1"/>
    <xf numFmtId="49" fontId="26" fillId="0" borderId="0" xfId="6" applyNumberFormat="1" applyFont="1" applyAlignment="1">
      <alignment horizontal="left" vertical="top" wrapText="1"/>
      <protection locked="0"/>
    </xf>
    <xf numFmtId="0" fontId="80" fillId="0" borderId="0" xfId="0" applyFont="1" applyAlignment="1">
      <alignment horizontal="left" vertical="distributed" wrapText="1"/>
    </xf>
    <xf numFmtId="49" fontId="26" fillId="0" borderId="0" xfId="7" applyNumberFormat="1" applyFont="1" applyAlignment="1">
      <alignment horizontal="left" vertical="top" wrapText="1"/>
      <protection locked="0"/>
    </xf>
    <xf numFmtId="49" fontId="26" fillId="0" borderId="0" xfId="0" applyNumberFormat="1" applyFont="1" applyAlignment="1" applyProtection="1">
      <alignment horizontal="left" vertical="top" wrapText="1"/>
      <protection locked="0"/>
    </xf>
    <xf numFmtId="0" fontId="26" fillId="0" borderId="0" xfId="7" applyFont="1" applyAlignment="1">
      <alignment horizontal="left" vertical="top" wrapText="1"/>
      <protection locked="0"/>
    </xf>
    <xf numFmtId="0" fontId="26" fillId="0" borderId="0" xfId="6" applyFont="1" applyAlignment="1">
      <alignment horizontal="left" vertical="top" wrapText="1"/>
      <protection locked="0"/>
    </xf>
    <xf numFmtId="0" fontId="26" fillId="0" borderId="0" xfId="48" applyFont="1" applyAlignment="1">
      <alignment horizontal="left" vertical="top" wrapText="1"/>
    </xf>
    <xf numFmtId="0" fontId="26" fillId="0" borderId="0" xfId="7" applyFont="1" applyAlignment="1" applyProtection="1">
      <alignment horizontal="left" vertical="top" wrapText="1"/>
    </xf>
    <xf numFmtId="0" fontId="26" fillId="0" borderId="0" xfId="6" applyFont="1" applyAlignment="1" applyProtection="1">
      <alignment horizontal="left" vertical="top" wrapText="1"/>
    </xf>
    <xf numFmtId="0" fontId="26" fillId="0" borderId="0" xfId="9" applyFont="1" applyAlignment="1">
      <alignment horizontal="left" vertical="top" wrapText="1"/>
    </xf>
    <xf numFmtId="44" fontId="26" fillId="4" borderId="0" xfId="0" applyNumberFormat="1" applyFont="1" applyFill="1" applyAlignment="1">
      <alignment horizontal="right"/>
    </xf>
    <xf numFmtId="44" fontId="26" fillId="0" borderId="0" xfId="6" applyNumberFormat="1" applyFont="1" applyAlignment="1">
      <alignment horizontal="right"/>
      <protection locked="0"/>
    </xf>
    <xf numFmtId="44" fontId="26" fillId="0" borderId="0" xfId="7" applyNumberFormat="1" applyFont="1" applyAlignment="1">
      <alignment horizontal="right"/>
      <protection locked="0"/>
    </xf>
    <xf numFmtId="44" fontId="26" fillId="0" borderId="0" xfId="7" applyNumberFormat="1" applyFont="1" applyAlignment="1" applyProtection="1">
      <alignment horizontal="right"/>
    </xf>
    <xf numFmtId="44" fontId="26" fillId="0" borderId="0" xfId="9" applyNumberFormat="1" applyFont="1" applyAlignment="1">
      <alignment horizontal="right"/>
    </xf>
    <xf numFmtId="44" fontId="26" fillId="0" borderId="0" xfId="48" applyNumberFormat="1" applyFont="1" applyAlignment="1">
      <alignment horizontal="right"/>
    </xf>
    <xf numFmtId="44" fontId="26" fillId="0" borderId="0" xfId="6" applyNumberFormat="1" applyFont="1" applyAlignment="1" applyProtection="1">
      <alignment horizontal="right"/>
    </xf>
    <xf numFmtId="2" fontId="26" fillId="0" borderId="0" xfId="6" applyNumberFormat="1" applyFont="1" applyAlignment="1">
      <alignment horizontal="right"/>
      <protection locked="0"/>
    </xf>
    <xf numFmtId="2" fontId="26" fillId="0" borderId="0" xfId="7" applyNumberFormat="1" applyFont="1" applyAlignment="1">
      <alignment horizontal="right"/>
      <protection locked="0"/>
    </xf>
    <xf numFmtId="2" fontId="26" fillId="0" borderId="0" xfId="7" applyNumberFormat="1" applyFont="1" applyAlignment="1" applyProtection="1">
      <alignment horizontal="right"/>
    </xf>
    <xf numFmtId="2" fontId="26" fillId="12" borderId="0" xfId="0" applyNumberFormat="1" applyFont="1" applyFill="1" applyAlignment="1">
      <alignment horizontal="right"/>
    </xf>
    <xf numFmtId="2" fontId="26" fillId="0" borderId="0" xfId="9" applyNumberFormat="1" applyFont="1" applyAlignment="1">
      <alignment horizontal="right"/>
    </xf>
    <xf numFmtId="2" fontId="26" fillId="0" borderId="0" xfId="6" applyNumberFormat="1" applyFont="1" applyAlignment="1" applyProtection="1">
      <alignment horizontal="right"/>
    </xf>
    <xf numFmtId="44" fontId="49" fillId="0" borderId="0" xfId="0" applyNumberFormat="1" applyFont="1" applyAlignment="1" applyProtection="1">
      <alignment horizontal="right"/>
      <protection locked="0"/>
    </xf>
    <xf numFmtId="0" fontId="26" fillId="0" borderId="0" xfId="0" applyFont="1" applyAlignment="1" applyProtection="1">
      <alignment horizontal="left" vertical="top" wrapText="1"/>
      <protection locked="0"/>
    </xf>
    <xf numFmtId="0" fontId="26" fillId="0" borderId="0" xfId="0" applyFont="1" applyProtection="1">
      <protection locked="0"/>
    </xf>
    <xf numFmtId="0" fontId="26" fillId="0" borderId="0" xfId="0" applyFont="1" applyAlignment="1" applyProtection="1">
      <alignment horizontal="right"/>
      <protection locked="0"/>
    </xf>
    <xf numFmtId="2" fontId="26" fillId="0" borderId="0" xfId="0" applyNumberFormat="1" applyFont="1" applyAlignment="1" applyProtection="1">
      <alignment horizontal="right"/>
      <protection locked="0"/>
    </xf>
    <xf numFmtId="44" fontId="26" fillId="0" borderId="0" xfId="0" applyNumberFormat="1" applyFont="1" applyAlignment="1" applyProtection="1">
      <alignment horizontal="right"/>
      <protection locked="0"/>
    </xf>
    <xf numFmtId="0" fontId="26" fillId="0" borderId="0" xfId="17" applyFont="1"/>
    <xf numFmtId="0" fontId="26" fillId="0" borderId="0" xfId="49" applyFont="1" applyAlignment="1" applyProtection="1">
      <alignment horizontal="left" vertical="top" wrapText="1"/>
      <protection locked="0"/>
    </xf>
    <xf numFmtId="2" fontId="80" fillId="0" borderId="0" xfId="0" applyNumberFormat="1" applyFont="1" applyAlignment="1">
      <alignment horizontal="right"/>
    </xf>
    <xf numFmtId="44" fontId="26" fillId="0" borderId="0" xfId="17" applyNumberFormat="1" applyFont="1" applyAlignment="1">
      <alignment horizontal="right"/>
    </xf>
    <xf numFmtId="44" fontId="49" fillId="0" borderId="0" xfId="17" applyNumberFormat="1" applyFont="1" applyAlignment="1">
      <alignment horizontal="right"/>
    </xf>
    <xf numFmtId="49" fontId="26" fillId="0" borderId="0" xfId="0" applyNumberFormat="1" applyFont="1" applyProtection="1">
      <protection locked="0"/>
    </xf>
    <xf numFmtId="49" fontId="26" fillId="0" borderId="0" xfId="0" applyNumberFormat="1" applyFont="1" applyAlignment="1" applyProtection="1">
      <alignment horizontal="right" vertical="top"/>
      <protection locked="0"/>
    </xf>
    <xf numFmtId="0" fontId="26" fillId="0" borderId="0" xfId="0" applyFont="1" applyAlignment="1" applyProtection="1">
      <alignment horizontal="right" vertical="top"/>
      <protection locked="0"/>
    </xf>
    <xf numFmtId="0" fontId="26" fillId="0" borderId="0" xfId="6" applyFont="1" applyAlignment="1" applyProtection="1">
      <alignment horizontal="right" vertical="top"/>
    </xf>
    <xf numFmtId="0" fontId="26" fillId="0" borderId="0" xfId="17" applyFont="1" applyAlignment="1">
      <alignment horizontal="right" vertical="top"/>
    </xf>
    <xf numFmtId="0" fontId="26" fillId="0" borderId="0" xfId="7" applyFont="1" applyAlignment="1">
      <alignment horizontal="right" vertical="top"/>
      <protection locked="0"/>
    </xf>
    <xf numFmtId="0" fontId="26" fillId="0" borderId="0" xfId="6" applyFont="1" applyAlignment="1">
      <alignment horizontal="right" vertical="top"/>
      <protection locked="0"/>
    </xf>
    <xf numFmtId="0" fontId="26" fillId="0" borderId="0" xfId="0" applyFont="1" applyAlignment="1" applyProtection="1">
      <alignment horizontal="left" vertical="top"/>
      <protection locked="0"/>
    </xf>
    <xf numFmtId="49" fontId="26" fillId="0" borderId="0" xfId="0" applyNumberFormat="1" applyFont="1" applyAlignment="1" applyProtection="1">
      <alignment horizontal="left" vertical="top"/>
      <protection locked="0"/>
    </xf>
    <xf numFmtId="168" fontId="18" fillId="4" borderId="19" xfId="0" applyNumberFormat="1" applyFont="1" applyFill="1" applyBorder="1" applyAlignment="1">
      <alignment horizontal="right"/>
    </xf>
    <xf numFmtId="0" fontId="55" fillId="2" borderId="1" xfId="0" applyFont="1" applyFill="1" applyBorder="1" applyAlignment="1">
      <alignment horizontal="center" vertical="top"/>
    </xf>
    <xf numFmtId="0" fontId="55" fillId="2" borderId="1" xfId="0" applyFont="1" applyFill="1" applyBorder="1" applyAlignment="1">
      <alignment horizontal="left" wrapText="1"/>
    </xf>
    <xf numFmtId="2" fontId="55" fillId="2" borderId="1" xfId="0" applyNumberFormat="1" applyFont="1" applyFill="1" applyBorder="1" applyAlignment="1">
      <alignment horizontal="right"/>
    </xf>
    <xf numFmtId="0" fontId="26" fillId="0" borderId="0" xfId="0" applyFont="1" applyAlignment="1">
      <alignment horizontal="left" vertical="distributed" wrapText="1"/>
    </xf>
    <xf numFmtId="173" fontId="26" fillId="0" borderId="0" xfId="0" applyNumberFormat="1" applyFont="1"/>
    <xf numFmtId="0" fontId="55" fillId="5" borderId="20" xfId="0" applyFont="1" applyFill="1" applyBorder="1" applyAlignment="1">
      <alignment horizontal="left" wrapText="1"/>
    </xf>
    <xf numFmtId="0" fontId="55" fillId="5" borderId="20" xfId="0" applyFont="1" applyFill="1" applyBorder="1" applyAlignment="1">
      <alignment horizontal="right" wrapText="1"/>
    </xf>
    <xf numFmtId="2" fontId="55" fillId="5" borderId="20" xfId="0" applyNumberFormat="1" applyFont="1" applyFill="1" applyBorder="1" applyAlignment="1">
      <alignment horizontal="right" wrapText="1"/>
    </xf>
    <xf numFmtId="44" fontId="55" fillId="5" borderId="20" xfId="0" applyNumberFormat="1" applyFont="1" applyFill="1" applyBorder="1" applyAlignment="1">
      <alignment horizontal="right" wrapText="1"/>
    </xf>
    <xf numFmtId="44" fontId="55" fillId="5" borderId="20" xfId="0" applyNumberFormat="1" applyFont="1" applyFill="1" applyBorder="1" applyAlignment="1">
      <alignment horizontal="right"/>
    </xf>
    <xf numFmtId="0" fontId="113" fillId="0" borderId="0" xfId="48" applyFont="1" applyAlignment="1">
      <alignment horizontal="justify" vertical="top" wrapText="1"/>
    </xf>
    <xf numFmtId="0" fontId="4" fillId="0" borderId="0" xfId="0" applyFont="1" applyAlignment="1">
      <alignment vertical="center" wrapText="1"/>
    </xf>
    <xf numFmtId="1" fontId="26" fillId="0" borderId="9" xfId="0" applyNumberFormat="1" applyFont="1" applyBorder="1" applyAlignment="1">
      <alignment horizontal="left" vertical="top" wrapText="1"/>
    </xf>
    <xf numFmtId="0" fontId="56" fillId="5" borderId="20" xfId="0" applyFont="1" applyFill="1" applyBorder="1" applyAlignment="1">
      <alignment horizontal="right"/>
    </xf>
    <xf numFmtId="1" fontId="26" fillId="0" borderId="26" xfId="0" applyNumberFormat="1" applyFont="1" applyBorder="1" applyAlignment="1">
      <alignment horizontal="left" vertical="top" wrapText="1"/>
    </xf>
    <xf numFmtId="1" fontId="26" fillId="0" borderId="0" xfId="13" applyNumberFormat="1" applyFont="1" applyAlignment="1">
      <alignment horizontal="left" vertical="top" wrapText="1"/>
    </xf>
    <xf numFmtId="1" fontId="26" fillId="0" borderId="13" xfId="0" applyNumberFormat="1" applyFont="1" applyBorder="1" applyAlignment="1">
      <alignment horizontal="left" vertical="top" wrapText="1"/>
    </xf>
    <xf numFmtId="0" fontId="26" fillId="0" borderId="13" xfId="0" applyFont="1" applyBorder="1" applyAlignment="1">
      <alignment horizontal="left" vertical="top" wrapText="1"/>
    </xf>
    <xf numFmtId="44" fontId="55" fillId="0" borderId="26" xfId="0" applyNumberFormat="1" applyFont="1" applyBorder="1" applyAlignment="1">
      <alignment horizontal="right" wrapText="1"/>
    </xf>
    <xf numFmtId="1" fontId="107" fillId="0" borderId="0" xfId="38" applyNumberFormat="1" applyFont="1" applyAlignment="1">
      <alignment horizontal="center"/>
    </xf>
    <xf numFmtId="0" fontId="55" fillId="0" borderId="0" xfId="0" applyFont="1" applyAlignment="1">
      <alignment vertical="top"/>
    </xf>
    <xf numFmtId="0" fontId="55" fillId="0" borderId="0" xfId="0" applyFont="1" applyAlignment="1">
      <alignment horizontal="center" wrapText="1"/>
    </xf>
    <xf numFmtId="166" fontId="55" fillId="0" borderId="0" xfId="0" applyNumberFormat="1" applyFont="1" applyAlignment="1">
      <alignment horizontal="right" wrapText="1"/>
    </xf>
    <xf numFmtId="0" fontId="55" fillId="0" borderId="13" xfId="0" applyFont="1" applyBorder="1" applyAlignment="1">
      <alignment horizontal="left" vertical="top" wrapText="1"/>
    </xf>
    <xf numFmtId="0" fontId="55" fillId="0" borderId="13" xfId="0" applyFont="1" applyBorder="1" applyAlignment="1">
      <alignment horizontal="right" wrapText="1"/>
    </xf>
    <xf numFmtId="0" fontId="55" fillId="0" borderId="13" xfId="0" applyFont="1" applyBorder="1" applyAlignment="1">
      <alignment horizontal="center" wrapText="1"/>
    </xf>
    <xf numFmtId="166" fontId="55" fillId="0" borderId="13" xfId="0" applyNumberFormat="1" applyFont="1" applyBorder="1" applyAlignment="1">
      <alignment horizontal="right" wrapText="1"/>
    </xf>
    <xf numFmtId="0" fontId="49" fillId="0" borderId="2" xfId="0" applyFont="1" applyBorder="1" applyAlignment="1">
      <alignment horizontal="left" vertical="top"/>
    </xf>
    <xf numFmtId="1" fontId="26" fillId="0" borderId="2" xfId="9" applyNumberFormat="1" applyFont="1" applyBorder="1" applyAlignment="1">
      <alignment horizontal="left" vertical="top"/>
    </xf>
    <xf numFmtId="0" fontId="55" fillId="0" borderId="2" xfId="0" applyFont="1" applyBorder="1" applyAlignment="1">
      <alignment horizontal="left" vertical="top" wrapText="1"/>
    </xf>
    <xf numFmtId="0" fontId="49" fillId="0" borderId="2" xfId="0" applyFont="1" applyBorder="1" applyAlignment="1">
      <alignment horizontal="right" vertical="top"/>
    </xf>
    <xf numFmtId="0" fontId="56" fillId="0" borderId="2" xfId="0" applyFont="1" applyBorder="1" applyAlignment="1">
      <alignment horizontal="left" vertical="top"/>
    </xf>
    <xf numFmtId="0" fontId="26" fillId="0" borderId="2" xfId="0" applyFont="1" applyBorder="1" applyAlignment="1">
      <alignment horizontal="right" vertical="top"/>
    </xf>
    <xf numFmtId="0" fontId="26" fillId="0" borderId="26" xfId="0" applyFont="1" applyBorder="1" applyAlignment="1">
      <alignment horizontal="right" vertical="top"/>
    </xf>
    <xf numFmtId="1" fontId="26" fillId="0" borderId="26" xfId="9" applyNumberFormat="1" applyFont="1" applyBorder="1" applyAlignment="1">
      <alignment horizontal="left" vertical="top"/>
    </xf>
    <xf numFmtId="0" fontId="26" fillId="0" borderId="26" xfId="0" applyFont="1" applyBorder="1" applyAlignment="1">
      <alignment horizontal="right" vertical="top" wrapText="1"/>
    </xf>
    <xf numFmtId="0" fontId="49" fillId="5" borderId="25" xfId="0" applyFont="1" applyFill="1" applyBorder="1" applyAlignment="1">
      <alignment horizontal="right" vertical="top"/>
    </xf>
    <xf numFmtId="0" fontId="56" fillId="5" borderId="25" xfId="0" applyFont="1" applyFill="1" applyBorder="1" applyAlignment="1">
      <alignment horizontal="left" vertical="top"/>
    </xf>
    <xf numFmtId="1" fontId="26" fillId="0" borderId="0" xfId="52" applyNumberFormat="1" applyFont="1" applyAlignment="1">
      <alignment horizontal="left" vertical="top"/>
    </xf>
    <xf numFmtId="0" fontId="80" fillId="0" borderId="0" xfId="53" applyFont="1" applyAlignment="1">
      <alignment horizontal="left" vertical="top" wrapText="1"/>
    </xf>
    <xf numFmtId="0" fontId="87" fillId="0" borderId="0" xfId="53" applyFont="1" applyAlignment="1">
      <alignment horizontal="left" vertical="top" wrapText="1"/>
    </xf>
    <xf numFmtId="44" fontId="18" fillId="5" borderId="0" xfId="0" applyNumberFormat="1" applyFont="1" applyFill="1" applyAlignment="1">
      <alignment horizontal="right"/>
    </xf>
    <xf numFmtId="44" fontId="18" fillId="5" borderId="0" xfId="0" applyNumberFormat="1" applyFont="1" applyFill="1" applyAlignment="1">
      <alignment horizontal="right" wrapText="1"/>
    </xf>
    <xf numFmtId="176" fontId="18" fillId="5" borderId="0" xfId="0" applyNumberFormat="1" applyFont="1" applyFill="1" applyAlignment="1">
      <alignment horizontal="right" wrapText="1"/>
    </xf>
    <xf numFmtId="0" fontId="18" fillId="5" borderId="0" xfId="0" applyFont="1" applyFill="1" applyAlignment="1">
      <alignment horizontal="right" wrapText="1"/>
    </xf>
    <xf numFmtId="0" fontId="18" fillId="5" borderId="0" xfId="0" applyFont="1" applyFill="1" applyAlignment="1">
      <alignment vertical="top" wrapText="1"/>
    </xf>
    <xf numFmtId="0" fontId="18" fillId="5" borderId="0" xfId="0" applyFont="1" applyFill="1" applyAlignment="1">
      <alignment horizontal="left" wrapText="1"/>
    </xf>
    <xf numFmtId="0" fontId="26" fillId="0" borderId="2" xfId="54" applyFont="1" applyBorder="1" applyAlignment="1">
      <alignment vertical="center" wrapText="1"/>
    </xf>
    <xf numFmtId="0" fontId="26" fillId="0" borderId="2" xfId="0" applyFont="1" applyBorder="1" applyAlignment="1">
      <alignment horizontal="left" vertical="top" wrapText="1"/>
    </xf>
    <xf numFmtId="0" fontId="17" fillId="0" borderId="2" xfId="0" applyFont="1" applyBorder="1" applyAlignment="1">
      <alignment horizontal="right" vertical="top"/>
    </xf>
    <xf numFmtId="172" fontId="26" fillId="0" borderId="0" xfId="54" applyNumberFormat="1" applyFont="1" applyAlignment="1">
      <alignment horizontal="right" vertical="center" wrapText="1"/>
    </xf>
    <xf numFmtId="0" fontId="26" fillId="0" borderId="0" xfId="54" applyFont="1" applyAlignment="1">
      <alignment vertical="center" wrapText="1"/>
    </xf>
    <xf numFmtId="0" fontId="26" fillId="0" borderId="0" xfId="54" applyFont="1" applyAlignment="1">
      <alignment horizontal="right" vertical="center" wrapText="1"/>
    </xf>
    <xf numFmtId="44" fontId="26" fillId="0" borderId="0" xfId="0" applyNumberFormat="1" applyFont="1" applyAlignment="1">
      <alignment horizontal="left" wrapText="1"/>
    </xf>
    <xf numFmtId="0" fontId="26" fillId="0" borderId="0" xfId="53" quotePrefix="1" applyFont="1" applyAlignment="1">
      <alignment horizontal="left" vertical="center" wrapText="1"/>
    </xf>
    <xf numFmtId="49" fontId="26" fillId="0" borderId="0" xfId="53" quotePrefix="1" applyNumberFormat="1" applyFont="1" applyAlignment="1">
      <alignment horizontal="left" vertical="center" wrapText="1"/>
    </xf>
    <xf numFmtId="0" fontId="26" fillId="0" borderId="0" xfId="53" applyFont="1" applyAlignment="1">
      <alignment horizontal="left" vertical="center" wrapText="1"/>
    </xf>
    <xf numFmtId="0" fontId="26" fillId="0" borderId="0" xfId="53" applyFont="1" applyAlignment="1">
      <alignment vertical="center" wrapText="1"/>
    </xf>
    <xf numFmtId="0" fontId="114" fillId="0" borderId="0" xfId="0" applyFont="1" applyAlignment="1">
      <alignment horizontal="right"/>
    </xf>
    <xf numFmtId="49" fontId="117" fillId="0" borderId="0" xfId="0" applyNumberFormat="1" applyFont="1" applyAlignment="1">
      <alignment horizontal="left"/>
    </xf>
    <xf numFmtId="0" fontId="114" fillId="0" borderId="0" xfId="0" applyFont="1" applyAlignment="1">
      <alignment horizontal="left" wrapText="1"/>
    </xf>
    <xf numFmtId="0" fontId="117" fillId="0" borderId="0" xfId="0" applyFont="1" applyAlignment="1">
      <alignment horizontal="right" wrapText="1"/>
    </xf>
    <xf numFmtId="2" fontId="117" fillId="0" borderId="0" xfId="0" applyNumberFormat="1" applyFont="1" applyAlignment="1">
      <alignment horizontal="right" wrapText="1"/>
    </xf>
    <xf numFmtId="44" fontId="114" fillId="0" borderId="0" xfId="0" applyNumberFormat="1" applyFont="1" applyAlignment="1">
      <alignment horizontal="right"/>
    </xf>
    <xf numFmtId="49" fontId="114" fillId="0" borderId="0" xfId="0" applyNumberFormat="1" applyFont="1" applyAlignment="1">
      <alignment horizontal="right" vertical="top"/>
    </xf>
    <xf numFmtId="0" fontId="114" fillId="0" borderId="0" xfId="0" applyFont="1"/>
    <xf numFmtId="0" fontId="114" fillId="0" borderId="0" xfId="0" applyFont="1" applyAlignment="1">
      <alignment horizontal="right" vertical="top"/>
    </xf>
    <xf numFmtId="0" fontId="26" fillId="0" borderId="0" xfId="38" applyFont="1"/>
    <xf numFmtId="1" fontId="26" fillId="0" borderId="0" xfId="38" applyNumberFormat="1" applyFont="1" applyAlignment="1">
      <alignment horizontal="center"/>
    </xf>
    <xf numFmtId="0" fontId="65" fillId="0" borderId="0" xfId="0" applyFont="1"/>
    <xf numFmtId="0" fontId="58" fillId="0" borderId="0" xfId="0" applyFont="1" applyAlignment="1">
      <alignment horizontal="center" vertical="center" wrapText="1"/>
    </xf>
    <xf numFmtId="0" fontId="52" fillId="0" borderId="0" xfId="0" applyFont="1" applyAlignment="1">
      <alignment horizontal="left" vertical="center" wrapText="1"/>
    </xf>
    <xf numFmtId="44" fontId="55" fillId="0" borderId="0" xfId="0" applyNumberFormat="1" applyFont="1" applyAlignment="1">
      <alignment horizontal="left" wrapText="1"/>
    </xf>
    <xf numFmtId="44" fontId="56" fillId="0" borderId="0" xfId="0" applyNumberFormat="1" applyFont="1"/>
    <xf numFmtId="44" fontId="56" fillId="0" borderId="13" xfId="0" applyNumberFormat="1" applyFont="1" applyBorder="1"/>
    <xf numFmtId="44" fontId="26" fillId="0" borderId="0" xfId="0" applyNumberFormat="1" applyFont="1" applyAlignment="1">
      <alignment horizontal="left"/>
    </xf>
    <xf numFmtId="1" fontId="26" fillId="0" borderId="0" xfId="0" applyNumberFormat="1" applyFont="1" applyAlignment="1">
      <alignment horizontal="right" vertical="top" wrapText="1"/>
    </xf>
    <xf numFmtId="1" fontId="26" fillId="0" borderId="9" xfId="0" applyNumberFormat="1" applyFont="1" applyBorder="1" applyAlignment="1">
      <alignment horizontal="right" vertical="top" wrapText="1"/>
    </xf>
    <xf numFmtId="0" fontId="26" fillId="0" borderId="9" xfId="0" applyFont="1" applyBorder="1" applyAlignment="1">
      <alignment horizontal="left" vertical="top" wrapText="1"/>
    </xf>
    <xf numFmtId="4" fontId="26" fillId="0" borderId="9" xfId="0" applyNumberFormat="1" applyFont="1" applyBorder="1" applyAlignment="1">
      <alignment horizontal="right" wrapText="1"/>
    </xf>
    <xf numFmtId="172" fontId="26" fillId="0" borderId="9" xfId="0" applyNumberFormat="1" applyFont="1" applyBorder="1" applyAlignment="1">
      <alignment horizontal="right" wrapText="1"/>
    </xf>
    <xf numFmtId="44" fontId="26" fillId="0" borderId="9" xfId="0" applyNumberFormat="1" applyFont="1" applyBorder="1" applyAlignment="1">
      <alignment horizontal="right" wrapText="1"/>
    </xf>
    <xf numFmtId="0" fontId="9" fillId="5" borderId="20" xfId="0" applyFont="1" applyFill="1" applyBorder="1" applyAlignment="1">
      <alignment horizontal="left" vertical="top"/>
    </xf>
    <xf numFmtId="0" fontId="9" fillId="5" borderId="20" xfId="0" applyFont="1" applyFill="1" applyBorder="1" applyAlignment="1">
      <alignment horizontal="left" vertical="top" wrapText="1"/>
    </xf>
    <xf numFmtId="4" fontId="9" fillId="5" borderId="20" xfId="0" applyNumberFormat="1" applyFont="1" applyFill="1" applyBorder="1" applyAlignment="1">
      <alignment horizontal="right"/>
    </xf>
    <xf numFmtId="44" fontId="9" fillId="5" borderId="20" xfId="0" applyNumberFormat="1" applyFont="1" applyFill="1" applyBorder="1" applyAlignment="1">
      <alignment horizontal="left"/>
    </xf>
    <xf numFmtId="0" fontId="9" fillId="5" borderId="20" xfId="0" applyFont="1" applyFill="1" applyBorder="1" applyAlignment="1">
      <alignment horizontal="left"/>
    </xf>
    <xf numFmtId="0" fontId="9" fillId="5" borderId="20" xfId="0" applyFont="1" applyFill="1" applyBorder="1" applyAlignment="1">
      <alignment horizontal="left" wrapText="1"/>
    </xf>
    <xf numFmtId="44" fontId="9" fillId="5" borderId="20" xfId="0" applyNumberFormat="1" applyFont="1" applyFill="1" applyBorder="1" applyAlignment="1">
      <alignment horizontal="right"/>
    </xf>
    <xf numFmtId="168" fontId="9" fillId="5" borderId="20" xfId="0" applyNumberFormat="1" applyFont="1" applyFill="1" applyBorder="1" applyAlignment="1">
      <alignment horizontal="right"/>
    </xf>
    <xf numFmtId="0" fontId="84" fillId="0" borderId="0" xfId="0" applyFont="1" applyAlignment="1">
      <alignment horizontal="left" vertical="top" wrapText="1"/>
    </xf>
    <xf numFmtId="0" fontId="84" fillId="0" borderId="0" xfId="0" applyFont="1" applyAlignment="1">
      <alignment horizontal="right" wrapText="1"/>
    </xf>
    <xf numFmtId="4" fontId="84" fillId="0" borderId="0" xfId="0" applyNumberFormat="1" applyFont="1" applyAlignment="1">
      <alignment horizontal="right" wrapText="1"/>
    </xf>
    <xf numFmtId="44" fontId="84" fillId="0" borderId="0" xfId="0" applyNumberFormat="1" applyFont="1" applyAlignment="1">
      <alignment horizontal="right" wrapText="1"/>
    </xf>
    <xf numFmtId="4" fontId="26" fillId="0" borderId="0" xfId="0" applyNumberFormat="1" applyFont="1" applyAlignment="1">
      <alignment horizontal="left" vertical="top" wrapText="1"/>
    </xf>
    <xf numFmtId="1" fontId="26" fillId="0" borderId="26" xfId="0" applyNumberFormat="1" applyFont="1" applyBorder="1" applyAlignment="1">
      <alignment horizontal="right" vertical="top" wrapText="1"/>
    </xf>
    <xf numFmtId="0" fontId="55" fillId="0" borderId="26" xfId="0" applyFont="1" applyBorder="1" applyAlignment="1">
      <alignment horizontal="left" vertical="top" wrapText="1"/>
    </xf>
    <xf numFmtId="4" fontId="55" fillId="0" borderId="26" xfId="0" applyNumberFormat="1" applyFont="1" applyBorder="1" applyAlignment="1">
      <alignment horizontal="right" wrapText="1"/>
    </xf>
    <xf numFmtId="4" fontId="55" fillId="0" borderId="0" xfId="0" applyNumberFormat="1" applyFont="1" applyAlignment="1">
      <alignment horizontal="right" wrapText="1"/>
    </xf>
    <xf numFmtId="172" fontId="55" fillId="0" borderId="0" xfId="0" applyNumberFormat="1" applyFont="1" applyAlignment="1">
      <alignment horizontal="right" wrapText="1"/>
    </xf>
    <xf numFmtId="0" fontId="26" fillId="0" borderId="0" xfId="13" applyFont="1" applyAlignment="1">
      <alignment horizontal="right" wrapText="1"/>
    </xf>
    <xf numFmtId="44" fontId="26" fillId="0" borderId="0" xfId="13" applyNumberFormat="1" applyFont="1" applyAlignment="1">
      <alignment horizontal="right" wrapText="1"/>
    </xf>
    <xf numFmtId="1" fontId="26" fillId="0" borderId="0" xfId="13" applyNumberFormat="1" applyFont="1" applyAlignment="1">
      <alignment horizontal="right" vertical="top" wrapText="1"/>
    </xf>
    <xf numFmtId="4" fontId="26" fillId="0" borderId="0" xfId="13" applyNumberFormat="1" applyFont="1" applyAlignment="1">
      <alignment horizontal="right" wrapText="1"/>
    </xf>
    <xf numFmtId="1" fontId="26" fillId="0" borderId="13" xfId="0" applyNumberFormat="1" applyFont="1" applyBorder="1" applyAlignment="1">
      <alignment horizontal="right" vertical="top" wrapText="1"/>
    </xf>
    <xf numFmtId="4" fontId="55" fillId="0" borderId="13" xfId="0" applyNumberFormat="1" applyFont="1" applyBorder="1" applyAlignment="1">
      <alignment horizontal="right" wrapText="1"/>
    </xf>
    <xf numFmtId="172" fontId="55" fillId="0" borderId="13" xfId="0" applyNumberFormat="1" applyFont="1" applyBorder="1" applyAlignment="1">
      <alignment horizontal="right" wrapText="1"/>
    </xf>
    <xf numFmtId="44" fontId="55" fillId="0" borderId="13" xfId="0" applyNumberFormat="1" applyFont="1" applyBorder="1" applyAlignment="1">
      <alignment horizontal="right" wrapText="1"/>
    </xf>
    <xf numFmtId="172" fontId="26" fillId="0" borderId="0" xfId="13" applyNumberFormat="1" applyFont="1" applyAlignment="1">
      <alignment horizontal="right" wrapText="1"/>
    </xf>
    <xf numFmtId="172" fontId="55" fillId="0" borderId="26" xfId="0" applyNumberFormat="1" applyFont="1" applyBorder="1" applyAlignment="1">
      <alignment horizontal="right" wrapText="1"/>
    </xf>
    <xf numFmtId="1" fontId="26" fillId="12" borderId="0" xfId="0" applyNumberFormat="1" applyFont="1" applyFill="1" applyAlignment="1">
      <alignment horizontal="right" vertical="top" wrapText="1"/>
    </xf>
    <xf numFmtId="0" fontId="26" fillId="0" borderId="0" xfId="13" applyFont="1" applyAlignment="1">
      <alignment horizontal="left" vertical="top" wrapText="1"/>
    </xf>
    <xf numFmtId="16" fontId="26" fillId="0" borderId="0" xfId="13" applyNumberFormat="1" applyFont="1" applyAlignment="1">
      <alignment horizontal="left" vertical="top" wrapText="1"/>
    </xf>
    <xf numFmtId="0" fontId="118" fillId="0" borderId="0" xfId="0" applyFont="1"/>
    <xf numFmtId="44" fontId="49" fillId="0" borderId="0" xfId="0" applyNumberFormat="1" applyFont="1"/>
    <xf numFmtId="49" fontId="49" fillId="0" borderId="0" xfId="0" applyNumberFormat="1" applyFont="1" applyAlignment="1">
      <alignment horizontal="right"/>
    </xf>
    <xf numFmtId="174" fontId="49" fillId="0" borderId="0" xfId="0" applyNumberFormat="1" applyFont="1" applyAlignment="1">
      <alignment horizontal="right" wrapText="1"/>
    </xf>
    <xf numFmtId="4" fontId="49" fillId="0" borderId="0" xfId="0" applyNumberFormat="1" applyFont="1" applyAlignment="1">
      <alignment horizontal="right" wrapText="1"/>
    </xf>
    <xf numFmtId="174" fontId="26" fillId="0" borderId="13" xfId="0" applyNumberFormat="1" applyFont="1" applyBorder="1"/>
    <xf numFmtId="0" fontId="26" fillId="0" borderId="0" xfId="0" applyFont="1" applyAlignment="1">
      <alignment horizontal="center" vertical="top" wrapText="1"/>
    </xf>
    <xf numFmtId="0" fontId="26" fillId="0" borderId="0" xfId="0" applyFont="1" applyAlignment="1">
      <alignment horizontal="center" wrapText="1"/>
    </xf>
    <xf numFmtId="44" fontId="26" fillId="0" borderId="0" xfId="0" applyNumberFormat="1" applyFont="1" applyAlignment="1">
      <alignment horizontal="center" wrapText="1"/>
    </xf>
    <xf numFmtId="0" fontId="26" fillId="0" borderId="13" xfId="0" applyFont="1" applyBorder="1" applyAlignment="1">
      <alignment horizontal="center" vertical="top" wrapText="1"/>
    </xf>
    <xf numFmtId="0" fontId="26" fillId="0" borderId="25" xfId="0" applyFont="1" applyBorder="1" applyAlignment="1">
      <alignment horizontal="left" vertical="top" wrapText="1"/>
    </xf>
    <xf numFmtId="4" fontId="26" fillId="0" borderId="25" xfId="0" applyNumberFormat="1" applyFont="1" applyBorder="1" applyAlignment="1">
      <alignment horizontal="right" wrapText="1"/>
    </xf>
    <xf numFmtId="172" fontId="26" fillId="0" borderId="25" xfId="0" applyNumberFormat="1" applyFont="1" applyBorder="1" applyAlignment="1">
      <alignment horizontal="right" wrapText="1"/>
    </xf>
    <xf numFmtId="44" fontId="26" fillId="0" borderId="25" xfId="0" applyNumberFormat="1" applyFont="1" applyBorder="1" applyAlignment="1">
      <alignment horizontal="right" wrapText="1"/>
    </xf>
    <xf numFmtId="1" fontId="26" fillId="0" borderId="13" xfId="0" applyNumberFormat="1" applyFont="1" applyBorder="1" applyAlignment="1">
      <alignment horizontal="center" vertical="top" wrapText="1"/>
    </xf>
    <xf numFmtId="4" fontId="26" fillId="0" borderId="13" xfId="0" applyNumberFormat="1" applyFont="1" applyBorder="1" applyAlignment="1">
      <alignment horizontal="right" wrapText="1"/>
    </xf>
    <xf numFmtId="172" fontId="26" fillId="0" borderId="13" xfId="0" applyNumberFormat="1" applyFont="1" applyBorder="1" applyAlignment="1">
      <alignment horizontal="right" wrapText="1"/>
    </xf>
    <xf numFmtId="44" fontId="49" fillId="0" borderId="13" xfId="0" applyNumberFormat="1" applyFont="1" applyBorder="1"/>
    <xf numFmtId="172" fontId="84" fillId="0" borderId="0" xfId="0" applyNumberFormat="1" applyFont="1" applyAlignment="1">
      <alignment horizontal="right" wrapText="1"/>
    </xf>
    <xf numFmtId="1" fontId="55" fillId="0" borderId="0" xfId="0" applyNumberFormat="1" applyFont="1" applyAlignment="1">
      <alignment horizontal="center" vertical="top" wrapText="1"/>
    </xf>
    <xf numFmtId="44" fontId="55" fillId="0" borderId="0" xfId="0" applyNumberFormat="1" applyFont="1" applyAlignment="1">
      <alignment horizontal="center" wrapText="1"/>
    </xf>
    <xf numFmtId="1" fontId="26" fillId="0" borderId="26" xfId="0" applyNumberFormat="1" applyFont="1" applyBorder="1" applyAlignment="1">
      <alignment horizontal="center" vertical="top" wrapText="1"/>
    </xf>
    <xf numFmtId="0" fontId="26" fillId="0" borderId="26" xfId="0" applyFont="1" applyBorder="1" applyAlignment="1">
      <alignment horizontal="left" vertical="top" wrapText="1"/>
    </xf>
    <xf numFmtId="4" fontId="26" fillId="0" borderId="26" xfId="0" applyNumberFormat="1" applyFont="1" applyBorder="1" applyAlignment="1">
      <alignment horizontal="right" wrapText="1"/>
    </xf>
    <xf numFmtId="172" fontId="26" fillId="0" borderId="26" xfId="0" applyNumberFormat="1" applyFont="1" applyBorder="1" applyAlignment="1">
      <alignment horizontal="right" wrapText="1"/>
    </xf>
    <xf numFmtId="44" fontId="49" fillId="0" borderId="26" xfId="0" applyNumberFormat="1" applyFont="1" applyBorder="1"/>
    <xf numFmtId="1" fontId="60" fillId="0" borderId="0" xfId="38" applyNumberFormat="1" applyFont="1" applyAlignment="1">
      <alignment horizontal="center"/>
    </xf>
    <xf numFmtId="1" fontId="26" fillId="0" borderId="0" xfId="38" applyNumberFormat="1" applyFont="1" applyAlignment="1">
      <alignment horizontal="left"/>
    </xf>
    <xf numFmtId="1" fontId="26" fillId="0" borderId="0" xfId="38" applyNumberFormat="1" applyFont="1" applyAlignment="1">
      <alignment horizontal="left" wrapText="1"/>
    </xf>
    <xf numFmtId="0" fontId="26" fillId="0" borderId="0" xfId="38" applyFont="1" applyAlignment="1">
      <alignment horizontal="center"/>
    </xf>
    <xf numFmtId="4" fontId="26" fillId="0" borderId="0" xfId="39" applyNumberFormat="1" applyFont="1" applyFill="1" applyBorder="1" applyAlignment="1"/>
    <xf numFmtId="44" fontId="26" fillId="0" borderId="0" xfId="39" applyNumberFormat="1" applyFont="1" applyFill="1" applyBorder="1" applyAlignment="1">
      <alignment horizontal="center"/>
    </xf>
    <xf numFmtId="1" fontId="107" fillId="0" borderId="0" xfId="39" applyNumberFormat="1" applyFont="1" applyFill="1" applyBorder="1" applyAlignment="1">
      <alignment horizontal="center"/>
    </xf>
    <xf numFmtId="173" fontId="26" fillId="0" borderId="0" xfId="0" applyNumberFormat="1" applyFont="1" applyAlignment="1">
      <alignment horizontal="right" wrapText="1"/>
    </xf>
    <xf numFmtId="1" fontId="111" fillId="0" borderId="0" xfId="38" applyNumberFormat="1" applyFont="1" applyAlignment="1">
      <alignment horizontal="left" wrapText="1"/>
    </xf>
    <xf numFmtId="44" fontId="55" fillId="0" borderId="26" xfId="0" applyNumberFormat="1" applyFont="1" applyBorder="1" applyAlignment="1">
      <alignment wrapText="1"/>
    </xf>
    <xf numFmtId="1" fontId="119" fillId="0" borderId="0" xfId="38" applyNumberFormat="1" applyFont="1" applyAlignment="1">
      <alignment horizontal="left"/>
    </xf>
    <xf numFmtId="1" fontId="119" fillId="0" borderId="0" xfId="38" applyNumberFormat="1" applyFont="1" applyAlignment="1">
      <alignment horizontal="left" wrapText="1"/>
    </xf>
    <xf numFmtId="4" fontId="119" fillId="0" borderId="0" xfId="39" applyNumberFormat="1" applyFont="1" applyFill="1" applyBorder="1"/>
    <xf numFmtId="4" fontId="119" fillId="0" borderId="0" xfId="39" applyNumberFormat="1" applyFont="1" applyFill="1" applyBorder="1" applyAlignment="1"/>
    <xf numFmtId="44" fontId="120" fillId="0" borderId="0" xfId="39" applyNumberFormat="1" applyFont="1" applyFill="1" applyBorder="1" applyAlignment="1">
      <alignment horizontal="center"/>
    </xf>
    <xf numFmtId="4" fontId="26" fillId="0" borderId="0" xfId="54" applyNumberFormat="1" applyFont="1" applyAlignment="1">
      <alignment horizontal="right" wrapText="1"/>
    </xf>
    <xf numFmtId="4" fontId="26" fillId="0" borderId="2" xfId="54" applyNumberFormat="1" applyFont="1" applyBorder="1" applyAlignment="1">
      <alignment horizontal="right" wrapText="1"/>
    </xf>
    <xf numFmtId="0" fontId="26" fillId="0" borderId="0" xfId="54" applyFont="1" applyAlignment="1">
      <alignment horizontal="right" wrapText="1"/>
    </xf>
    <xf numFmtId="0" fontId="26" fillId="0" borderId="2" xfId="54" applyFont="1" applyBorder="1" applyAlignment="1">
      <alignment horizontal="right" wrapText="1"/>
    </xf>
    <xf numFmtId="168" fontId="10" fillId="5" borderId="0" xfId="0" applyNumberFormat="1" applyFont="1" applyFill="1" applyAlignment="1">
      <alignment horizontal="right"/>
    </xf>
    <xf numFmtId="49" fontId="100" fillId="0" borderId="0" xfId="0" applyNumberFormat="1" applyFont="1" applyAlignment="1">
      <alignment horizontal="right" wrapText="1"/>
    </xf>
    <xf numFmtId="44" fontId="72" fillId="0" borderId="0" xfId="2" applyFont="1" applyFill="1" applyBorder="1" applyAlignment="1">
      <alignment horizontal="right" wrapText="1"/>
    </xf>
    <xf numFmtId="44" fontId="72" fillId="0" borderId="0" xfId="0" applyNumberFormat="1" applyFont="1"/>
    <xf numFmtId="44" fontId="49" fillId="0" borderId="0" xfId="11" applyNumberFormat="1" applyFont="1"/>
    <xf numFmtId="44" fontId="56" fillId="0" borderId="0" xfId="11" applyNumberFormat="1" applyFont="1"/>
    <xf numFmtId="44" fontId="56" fillId="2" borderId="1" xfId="0" applyNumberFormat="1" applyFont="1" applyFill="1" applyBorder="1" applyAlignment="1">
      <alignment horizontal="left" vertical="center"/>
    </xf>
    <xf numFmtId="44" fontId="26" fillId="0" borderId="0" xfId="27" applyNumberFormat="1" applyFont="1" applyAlignment="1">
      <alignment horizontal="right"/>
    </xf>
    <xf numFmtId="44" fontId="26" fillId="0" borderId="0" xfId="27" applyNumberFormat="1" applyFont="1"/>
    <xf numFmtId="44" fontId="26" fillId="0" borderId="2" xfId="27" applyNumberFormat="1" applyFont="1" applyBorder="1"/>
    <xf numFmtId="44" fontId="55" fillId="0" borderId="2" xfId="27" applyNumberFormat="1" applyFont="1" applyBorder="1"/>
    <xf numFmtId="44" fontId="0" fillId="0" borderId="0" xfId="0" applyNumberFormat="1"/>
    <xf numFmtId="44" fontId="8" fillId="0" borderId="0" xfId="0" applyNumberFormat="1" applyFont="1" applyAlignment="1">
      <alignment horizontal="left" vertical="top"/>
    </xf>
    <xf numFmtId="44" fontId="8" fillId="2" borderId="1" xfId="0" applyNumberFormat="1" applyFont="1" applyFill="1" applyBorder="1" applyAlignment="1">
      <alignment horizontal="right"/>
    </xf>
    <xf numFmtId="44" fontId="11" fillId="2" borderId="1" xfId="0" applyNumberFormat="1" applyFont="1" applyFill="1" applyBorder="1" applyAlignment="1">
      <alignment horizontal="right"/>
    </xf>
    <xf numFmtId="44" fontId="0" fillId="0" borderId="0" xfId="0" applyNumberFormat="1" applyAlignment="1">
      <alignment horizontal="right"/>
    </xf>
    <xf numFmtId="44" fontId="25" fillId="0" borderId="0" xfId="0" applyNumberFormat="1" applyFont="1" applyAlignment="1">
      <alignment horizontal="right"/>
    </xf>
    <xf numFmtId="44" fontId="85" fillId="0" borderId="0" xfId="0" applyNumberFormat="1" applyFont="1" applyAlignment="1">
      <alignment horizontal="right"/>
    </xf>
    <xf numFmtId="44" fontId="37" fillId="0" borderId="0" xfId="0" applyNumberFormat="1" applyFont="1" applyAlignment="1">
      <alignment horizontal="right" wrapText="1"/>
    </xf>
    <xf numFmtId="44" fontId="12" fillId="0" borderId="0" xfId="11" applyNumberFormat="1" applyFont="1" applyAlignment="1">
      <alignment horizontal="right"/>
    </xf>
    <xf numFmtId="44" fontId="8" fillId="0" borderId="0" xfId="0" applyNumberFormat="1" applyFont="1" applyAlignment="1">
      <alignment vertical="top"/>
    </xf>
    <xf numFmtId="44" fontId="10" fillId="2" borderId="1" xfId="0" applyNumberFormat="1" applyFont="1" applyFill="1" applyBorder="1" applyAlignment="1">
      <alignment horizontal="center" vertical="top"/>
    </xf>
    <xf numFmtId="44" fontId="12" fillId="0" borderId="0" xfId="11" applyNumberFormat="1" applyFont="1" applyAlignment="1">
      <alignment horizontal="right" vertical="top"/>
    </xf>
    <xf numFmtId="44" fontId="6" fillId="0" borderId="0" xfId="0" applyNumberFormat="1" applyFont="1" applyAlignment="1">
      <alignment vertical="top"/>
    </xf>
    <xf numFmtId="44" fontId="12" fillId="0" borderId="0" xfId="0" applyNumberFormat="1" applyFont="1" applyAlignment="1">
      <alignment vertical="top"/>
    </xf>
    <xf numFmtId="44" fontId="15" fillId="0" borderId="0" xfId="11" applyNumberFormat="1" applyFont="1" applyAlignment="1">
      <alignment horizontal="right" vertical="top"/>
    </xf>
    <xf numFmtId="168" fontId="18" fillId="0" borderId="6" xfId="0" applyNumberFormat="1" applyFont="1" applyBorder="1"/>
    <xf numFmtId="168" fontId="18" fillId="4" borderId="15" xfId="0" applyNumberFormat="1" applyFont="1" applyFill="1" applyBorder="1"/>
    <xf numFmtId="168" fontId="18" fillId="0" borderId="0" xfId="0" applyNumberFormat="1" applyFont="1"/>
    <xf numFmtId="168" fontId="19" fillId="4" borderId="7" xfId="0" applyNumberFormat="1" applyFont="1" applyFill="1" applyBorder="1" applyAlignment="1">
      <alignment vertical="center"/>
    </xf>
    <xf numFmtId="20" fontId="26" fillId="0" borderId="0" xfId="0" applyNumberFormat="1" applyFont="1" applyAlignment="1">
      <alignment horizontal="right"/>
    </xf>
    <xf numFmtId="0" fontId="114" fillId="0" borderId="0" xfId="0" applyFont="1" applyAlignment="1">
      <alignment horizontal="left" vertical="top"/>
    </xf>
    <xf numFmtId="0" fontId="58" fillId="0" borderId="0" xfId="23" applyFont="1" applyAlignment="1">
      <alignment horizontal="left" vertical="top"/>
    </xf>
    <xf numFmtId="0" fontId="52" fillId="0" borderId="0" xfId="23" applyFont="1" applyAlignment="1">
      <alignment horizontal="left" vertical="top"/>
    </xf>
    <xf numFmtId="0" fontId="122" fillId="0" borderId="0" xfId="0" applyFont="1"/>
    <xf numFmtId="0" fontId="114" fillId="0" borderId="0" xfId="48" applyFont="1" applyAlignment="1">
      <alignment horizontal="justify" vertical="top"/>
    </xf>
    <xf numFmtId="0" fontId="26" fillId="0" borderId="0" xfId="0" applyFont="1" applyAlignment="1">
      <alignment wrapText="1"/>
    </xf>
    <xf numFmtId="0" fontId="26" fillId="4" borderId="0" xfId="0" applyFont="1" applyFill="1" applyAlignment="1">
      <alignment horizontal="left" vertical="top" wrapText="1"/>
    </xf>
    <xf numFmtId="177" fontId="26" fillId="0" borderId="0" xfId="47" applyNumberFormat="1" applyFont="1" applyAlignment="1">
      <alignment horizontal="left" vertical="top" wrapText="1"/>
    </xf>
    <xf numFmtId="0" fontId="84" fillId="0" borderId="0" xfId="0" applyFont="1" applyAlignment="1">
      <alignment wrapText="1"/>
    </xf>
    <xf numFmtId="49" fontId="55" fillId="0" borderId="0" xfId="0" applyNumberFormat="1" applyFont="1" applyAlignment="1">
      <alignment horizontal="left"/>
    </xf>
    <xf numFmtId="0" fontId="123" fillId="0" borderId="0" xfId="0" applyFont="1" applyAlignment="1">
      <alignment horizontal="right"/>
    </xf>
    <xf numFmtId="0" fontId="123" fillId="0" borderId="0" xfId="0" applyFont="1" applyAlignment="1">
      <alignment horizontal="justify" vertical="top" wrapText="1"/>
    </xf>
    <xf numFmtId="0" fontId="124" fillId="0" borderId="0" xfId="0" applyFont="1" applyAlignment="1">
      <alignment horizontal="justify" vertical="top" wrapText="1"/>
    </xf>
    <xf numFmtId="0" fontId="123" fillId="0" borderId="0" xfId="0" applyFont="1" applyAlignment="1">
      <alignment horizontal="left"/>
    </xf>
    <xf numFmtId="0" fontId="124" fillId="0" borderId="0" xfId="0" applyFont="1" applyAlignment="1">
      <alignment horizontal="right"/>
    </xf>
    <xf numFmtId="0" fontId="123" fillId="0" borderId="0" xfId="0" applyFont="1"/>
    <xf numFmtId="44" fontId="55" fillId="2" borderId="0" xfId="0" applyNumberFormat="1" applyFont="1" applyFill="1" applyAlignment="1">
      <alignment horizontal="right"/>
    </xf>
    <xf numFmtId="44" fontId="20" fillId="2" borderId="1" xfId="0" applyNumberFormat="1" applyFont="1" applyFill="1" applyBorder="1" applyAlignment="1">
      <alignment horizontal="right"/>
    </xf>
    <xf numFmtId="44" fontId="56" fillId="0" borderId="0" xfId="0" applyNumberFormat="1" applyFont="1" applyAlignment="1">
      <alignment horizontal="right"/>
    </xf>
    <xf numFmtId="0" fontId="56" fillId="5" borderId="25" xfId="0" applyFont="1" applyFill="1" applyBorder="1" applyAlignment="1">
      <alignment horizontal="right"/>
    </xf>
    <xf numFmtId="44" fontId="56" fillId="5" borderId="25" xfId="0" applyNumberFormat="1" applyFont="1" applyFill="1" applyBorder="1" applyAlignment="1">
      <alignment horizontal="right"/>
    </xf>
    <xf numFmtId="0" fontId="56" fillId="0" borderId="2" xfId="0" applyFont="1" applyBorder="1" applyAlignment="1">
      <alignment horizontal="right"/>
    </xf>
    <xf numFmtId="44" fontId="56" fillId="0" borderId="2" xfId="0" applyNumberFormat="1" applyFont="1" applyBorder="1" applyAlignment="1">
      <alignment horizontal="right"/>
    </xf>
    <xf numFmtId="0" fontId="80" fillId="0" borderId="0" xfId="50" applyFont="1" applyAlignment="1">
      <alignment horizontal="right" wrapText="1"/>
    </xf>
    <xf numFmtId="2" fontId="80" fillId="0" borderId="0" xfId="50" applyNumberFormat="1" applyFont="1" applyAlignment="1">
      <alignment horizontal="right" wrapText="1"/>
    </xf>
    <xf numFmtId="44" fontId="80" fillId="0" borderId="0" xfId="50" applyNumberFormat="1" applyFont="1" applyAlignment="1">
      <alignment horizontal="right" wrapText="1"/>
    </xf>
    <xf numFmtId="4" fontId="26" fillId="0" borderId="0" xfId="0" applyNumberFormat="1" applyFont="1" applyAlignment="1">
      <alignment horizontal="right"/>
    </xf>
    <xf numFmtId="0" fontId="80" fillId="0" borderId="26" xfId="50" applyFont="1" applyBorder="1" applyAlignment="1">
      <alignment horizontal="right" wrapText="1"/>
    </xf>
    <xf numFmtId="2" fontId="80" fillId="0" borderId="26" xfId="50" applyNumberFormat="1" applyFont="1" applyBorder="1" applyAlignment="1">
      <alignment horizontal="right" wrapText="1"/>
    </xf>
    <xf numFmtId="44" fontId="80" fillId="0" borderId="26" xfId="50" applyNumberFormat="1" applyFont="1" applyBorder="1" applyAlignment="1">
      <alignment horizontal="right" wrapText="1"/>
    </xf>
    <xf numFmtId="0" fontId="26" fillId="0" borderId="2" xfId="0" applyFont="1" applyBorder="1" applyAlignment="1">
      <alignment horizontal="right"/>
    </xf>
    <xf numFmtId="4" fontId="26" fillId="0" borderId="2" xfId="0" applyNumberFormat="1" applyFont="1" applyBorder="1" applyAlignment="1">
      <alignment horizontal="right"/>
    </xf>
    <xf numFmtId="44" fontId="26" fillId="0" borderId="2" xfId="0" applyNumberFormat="1" applyFont="1" applyBorder="1" applyAlignment="1">
      <alignment horizontal="right"/>
    </xf>
    <xf numFmtId="4" fontId="80" fillId="0" borderId="0" xfId="50" applyNumberFormat="1" applyFont="1" applyAlignment="1">
      <alignment horizontal="right" wrapText="1"/>
    </xf>
    <xf numFmtId="0" fontId="80" fillId="0" borderId="0" xfId="51" applyFont="1" applyAlignment="1">
      <alignment horizontal="right" wrapText="1"/>
    </xf>
    <xf numFmtId="4" fontId="80" fillId="0" borderId="0" xfId="51" applyNumberFormat="1" applyFont="1" applyAlignment="1">
      <alignment horizontal="right" wrapText="1"/>
    </xf>
    <xf numFmtId="44" fontId="80" fillId="0" borderId="0" xfId="51" applyNumberFormat="1" applyFont="1" applyAlignment="1">
      <alignment horizontal="right" wrapText="1"/>
    </xf>
    <xf numFmtId="0" fontId="80" fillId="0" borderId="0" xfId="0" applyFont="1" applyAlignment="1">
      <alignment horizontal="right" wrapText="1"/>
    </xf>
    <xf numFmtId="44" fontId="80" fillId="0" borderId="0" xfId="50" applyNumberFormat="1" applyFont="1" applyAlignment="1" applyProtection="1">
      <alignment horizontal="right" wrapText="1"/>
      <protection locked="0"/>
    </xf>
    <xf numFmtId="0" fontId="80" fillId="0" borderId="2" xfId="50" applyFont="1" applyBorder="1" applyAlignment="1">
      <alignment horizontal="right" wrapText="1"/>
    </xf>
    <xf numFmtId="2" fontId="80" fillId="0" borderId="2" xfId="50" applyNumberFormat="1" applyFont="1" applyBorder="1" applyAlignment="1">
      <alignment horizontal="right" wrapText="1"/>
    </xf>
    <xf numFmtId="44" fontId="80" fillId="0" borderId="2" xfId="50" applyNumberFormat="1" applyFont="1" applyBorder="1" applyAlignment="1">
      <alignment horizontal="right" wrapText="1"/>
    </xf>
    <xf numFmtId="0" fontId="80" fillId="0" borderId="0" xfId="50" applyFont="1" applyAlignment="1">
      <alignment horizontal="right"/>
    </xf>
    <xf numFmtId="2" fontId="80" fillId="0" borderId="0" xfId="50" applyNumberFormat="1" applyFont="1" applyAlignment="1">
      <alignment horizontal="right"/>
    </xf>
    <xf numFmtId="44" fontId="80" fillId="0" borderId="0" xfId="50" applyNumberFormat="1" applyFont="1" applyAlignment="1">
      <alignment horizontal="right"/>
    </xf>
    <xf numFmtId="4" fontId="80" fillId="0" borderId="0" xfId="0" applyNumberFormat="1" applyFont="1" applyAlignment="1">
      <alignment horizontal="right"/>
    </xf>
    <xf numFmtId="0" fontId="56" fillId="5" borderId="25" xfId="0" applyFont="1" applyFill="1" applyBorder="1" applyAlignment="1">
      <alignment horizontal="right" vertical="top" wrapText="1"/>
    </xf>
    <xf numFmtId="0" fontId="56" fillId="5" borderId="25" xfId="0" applyFont="1" applyFill="1" applyBorder="1" applyAlignment="1">
      <alignment horizontal="left" wrapText="1"/>
    </xf>
    <xf numFmtId="0" fontId="56" fillId="5" borderId="25" xfId="0" applyFont="1" applyFill="1" applyBorder="1" applyAlignment="1">
      <alignment horizontal="right" wrapText="1"/>
    </xf>
    <xf numFmtId="2" fontId="56" fillId="5" borderId="25" xfId="0" applyNumberFormat="1" applyFont="1" applyFill="1" applyBorder="1" applyAlignment="1">
      <alignment horizontal="right" wrapText="1"/>
    </xf>
    <xf numFmtId="44" fontId="56" fillId="5" borderId="25" xfId="0" applyNumberFormat="1" applyFont="1" applyFill="1" applyBorder="1" applyAlignment="1">
      <alignment horizontal="right" wrapText="1"/>
    </xf>
    <xf numFmtId="0" fontId="26" fillId="0" borderId="9" xfId="0" applyFont="1" applyBorder="1" applyAlignment="1">
      <alignment horizontal="right" vertical="top"/>
    </xf>
    <xf numFmtId="0" fontId="26" fillId="0" borderId="9" xfId="0" applyFont="1" applyBorder="1" applyAlignment="1">
      <alignment horizontal="left" vertical="top"/>
    </xf>
    <xf numFmtId="49" fontId="26" fillId="0" borderId="9" xfId="0" applyNumberFormat="1" applyFont="1" applyBorder="1" applyAlignment="1">
      <alignment horizontal="left" vertical="top" wrapText="1"/>
    </xf>
    <xf numFmtId="0" fontId="26" fillId="0" borderId="9" xfId="0" applyFont="1" applyBorder="1" applyAlignment="1">
      <alignment horizontal="right"/>
    </xf>
    <xf numFmtId="2" fontId="26" fillId="0" borderId="9" xfId="0" applyNumberFormat="1" applyFont="1" applyBorder="1" applyAlignment="1">
      <alignment horizontal="right"/>
    </xf>
    <xf numFmtId="44" fontId="26" fillId="0" borderId="9" xfId="0" applyNumberFormat="1" applyFont="1" applyBorder="1" applyAlignment="1">
      <alignment horizontal="right"/>
    </xf>
    <xf numFmtId="1" fontId="123" fillId="9" borderId="0" xfId="48" applyNumberFormat="1" applyFont="1" applyFill="1" applyAlignment="1">
      <alignment horizontal="left" vertical="top"/>
    </xf>
    <xf numFmtId="0" fontId="123" fillId="9" borderId="0" xfId="0" applyFont="1" applyFill="1" applyAlignment="1">
      <alignment horizontal="justify" vertical="top"/>
    </xf>
    <xf numFmtId="0" fontId="123" fillId="9" borderId="0" xfId="48" applyFont="1" applyFill="1"/>
    <xf numFmtId="49" fontId="123" fillId="0" borderId="0" xfId="0" applyNumberFormat="1" applyFont="1" applyAlignment="1">
      <alignment horizontal="left" vertical="top"/>
    </xf>
    <xf numFmtId="0" fontId="123" fillId="0" borderId="0" xfId="0" applyFont="1" applyAlignment="1">
      <alignment vertical="top"/>
    </xf>
    <xf numFmtId="0" fontId="123" fillId="9" borderId="0" xfId="0" applyFont="1" applyFill="1"/>
    <xf numFmtId="0" fontId="123" fillId="9" borderId="0" xfId="0" applyFont="1" applyFill="1" applyAlignment="1">
      <alignment horizontal="right"/>
    </xf>
    <xf numFmtId="49" fontId="95" fillId="9" borderId="0" xfId="0" applyNumberFormat="1" applyFont="1" applyFill="1" applyAlignment="1">
      <alignment horizontal="left" vertical="top"/>
    </xf>
    <xf numFmtId="0" fontId="123" fillId="9" borderId="0" xfId="0" applyFont="1" applyFill="1" applyAlignment="1">
      <alignment horizontal="justify"/>
    </xf>
    <xf numFmtId="49" fontId="124" fillId="0" borderId="0" xfId="0" applyNumberFormat="1" applyFont="1" applyAlignment="1">
      <alignment horizontal="left" vertical="top"/>
    </xf>
    <xf numFmtId="0" fontId="124" fillId="0" borderId="0" xfId="0" applyFont="1" applyAlignment="1">
      <alignment vertical="top"/>
    </xf>
    <xf numFmtId="0" fontId="124" fillId="0" borderId="0" xfId="0" applyFont="1"/>
    <xf numFmtId="0" fontId="123" fillId="0" borderId="0" xfId="48" applyFont="1"/>
    <xf numFmtId="0" fontId="123" fillId="9" borderId="0" xfId="48" applyFont="1" applyFill="1" applyAlignment="1">
      <alignment horizontal="justify" vertical="top"/>
    </xf>
    <xf numFmtId="0" fontId="125" fillId="0" borderId="0" xfId="55" applyFont="1" applyAlignment="1">
      <alignment horizontal="right" vertical="top"/>
    </xf>
    <xf numFmtId="0" fontId="125" fillId="0" borderId="0" xfId="55" applyFont="1" applyAlignment="1">
      <alignment horizontal="justify" vertical="top"/>
    </xf>
    <xf numFmtId="0" fontId="95" fillId="0" borderId="0" xfId="55" applyFont="1" applyAlignment="1">
      <alignment horizontal="right"/>
    </xf>
    <xf numFmtId="0" fontId="95" fillId="9" borderId="0" xfId="55" applyFont="1" applyFill="1" applyAlignment="1">
      <alignment horizontal="right"/>
    </xf>
    <xf numFmtId="0" fontId="95" fillId="9" borderId="0" xfId="55" applyFont="1" applyFill="1" applyAlignment="1">
      <alignment horizontal="center" vertical="top"/>
    </xf>
    <xf numFmtId="0" fontId="95" fillId="0" borderId="0" xfId="55" applyFont="1" applyAlignment="1">
      <alignment horizontal="center" vertical="top"/>
    </xf>
    <xf numFmtId="0" fontId="95" fillId="0" borderId="0" xfId="55" applyFont="1" applyAlignment="1">
      <alignment horizontal="justify" vertical="top"/>
    </xf>
    <xf numFmtId="0" fontId="95" fillId="0" borderId="0" xfId="55" applyFont="1" applyAlignment="1">
      <alignment horizontal="center"/>
    </xf>
    <xf numFmtId="0" fontId="95" fillId="9" borderId="0" xfId="55" applyFont="1" applyFill="1" applyAlignment="1">
      <alignment horizontal="center"/>
    </xf>
    <xf numFmtId="0" fontId="124" fillId="0" borderId="0" xfId="48" applyFont="1"/>
    <xf numFmtId="1" fontId="123" fillId="0" borderId="0" xfId="48" applyNumberFormat="1" applyFont="1" applyAlignment="1">
      <alignment horizontal="left" vertical="top"/>
    </xf>
    <xf numFmtId="1" fontId="124" fillId="0" borderId="0" xfId="48" applyNumberFormat="1" applyFont="1" applyAlignment="1">
      <alignment horizontal="left" vertical="top"/>
    </xf>
    <xf numFmtId="0" fontId="4" fillId="0" borderId="0" xfId="55" applyFont="1" applyAlignment="1">
      <alignment horizontal="justify" vertical="top"/>
    </xf>
    <xf numFmtId="49" fontId="26" fillId="9" borderId="0" xfId="0" applyNumberFormat="1" applyFont="1" applyFill="1" applyAlignment="1">
      <alignment horizontal="left" vertical="top"/>
    </xf>
    <xf numFmtId="0" fontId="56" fillId="9" borderId="0" xfId="0" applyFont="1" applyFill="1" applyAlignment="1">
      <alignment horizontal="right" vertical="top"/>
    </xf>
    <xf numFmtId="1" fontId="55" fillId="9" borderId="0" xfId="9" applyNumberFormat="1" applyFont="1" applyFill="1" applyAlignment="1">
      <alignment horizontal="left" vertical="top"/>
    </xf>
    <xf numFmtId="0" fontId="56" fillId="9" borderId="0" xfId="0" applyFont="1" applyFill="1" applyAlignment="1">
      <alignment horizontal="left"/>
    </xf>
    <xf numFmtId="0" fontId="55" fillId="9" borderId="0" xfId="0" applyFont="1" applyFill="1" applyAlignment="1">
      <alignment horizontal="left" vertical="top" wrapText="1"/>
    </xf>
    <xf numFmtId="0" fontId="49" fillId="9" borderId="0" xfId="0" applyFont="1" applyFill="1" applyAlignment="1">
      <alignment horizontal="right"/>
    </xf>
    <xf numFmtId="4" fontId="49" fillId="9" borderId="0" xfId="0" applyNumberFormat="1" applyFont="1" applyFill="1" applyAlignment="1">
      <alignment horizontal="right"/>
    </xf>
    <xf numFmtId="44" fontId="49" fillId="9" borderId="0" xfId="0" applyNumberFormat="1" applyFont="1" applyFill="1" applyAlignment="1">
      <alignment horizontal="right"/>
    </xf>
    <xf numFmtId="168" fontId="49" fillId="9" borderId="0" xfId="0" applyNumberFormat="1" applyFont="1" applyFill="1" applyAlignment="1">
      <alignment horizontal="right"/>
    </xf>
    <xf numFmtId="0" fontId="26" fillId="9" borderId="0" xfId="0" applyFont="1" applyFill="1" applyAlignment="1">
      <alignment horizontal="left" vertical="top" wrapText="1"/>
    </xf>
    <xf numFmtId="1" fontId="26" fillId="9" borderId="0" xfId="9" applyNumberFormat="1" applyFont="1" applyFill="1" applyAlignment="1">
      <alignment horizontal="left" vertical="top"/>
    </xf>
    <xf numFmtId="0" fontId="26" fillId="9" borderId="0" xfId="0" applyFont="1" applyFill="1" applyAlignment="1">
      <alignment horizontal="right" vertical="top"/>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21"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3" fillId="0" borderId="23" xfId="0" applyFont="1" applyBorder="1" applyAlignment="1">
      <alignment horizontal="center" vertical="center"/>
    </xf>
    <xf numFmtId="0" fontId="10" fillId="0" borderId="0" xfId="0" applyFont="1" applyAlignment="1">
      <alignment horizontal="left" vertical="top"/>
    </xf>
    <xf numFmtId="0" fontId="10" fillId="0" borderId="0" xfId="0" applyFont="1" applyAlignment="1">
      <alignment horizontal="left" vertical="top" wrapText="1"/>
    </xf>
    <xf numFmtId="0" fontId="10" fillId="0" borderId="3" xfId="0" applyFont="1" applyBorder="1" applyAlignment="1">
      <alignment horizontal="left" vertical="center" wrapText="1"/>
    </xf>
    <xf numFmtId="0" fontId="10" fillId="0" borderId="19" xfId="0" applyFont="1" applyBorder="1" applyAlignment="1">
      <alignment horizontal="left" vertical="center" wrapText="1"/>
    </xf>
    <xf numFmtId="0" fontId="10" fillId="0" borderId="0" xfId="0" applyFont="1" applyAlignment="1">
      <alignment horizontal="left"/>
    </xf>
    <xf numFmtId="0" fontId="10" fillId="0" borderId="3" xfId="0" applyFont="1" applyBorder="1" applyAlignment="1">
      <alignment horizontal="left"/>
    </xf>
    <xf numFmtId="0" fontId="10" fillId="0" borderId="19" xfId="0" applyFont="1" applyBorder="1" applyAlignment="1">
      <alignment horizontal="left"/>
    </xf>
    <xf numFmtId="0" fontId="15" fillId="0" borderId="0" xfId="0" applyFont="1" applyAlignment="1">
      <alignment horizontal="left" vertical="top" wrapText="1"/>
    </xf>
    <xf numFmtId="0" fontId="12" fillId="0" borderId="0" xfId="0" quotePrefix="1" applyFont="1" applyAlignment="1">
      <alignment horizontal="left" vertical="top" wrapText="1"/>
    </xf>
    <xf numFmtId="0" fontId="12" fillId="0" borderId="0" xfId="0" applyFont="1" applyAlignment="1">
      <alignment horizontal="left" vertical="top" wrapText="1"/>
    </xf>
    <xf numFmtId="0" fontId="36" fillId="0" borderId="0" xfId="0" applyFont="1" applyAlignment="1">
      <alignment horizontal="left" vertical="top" wrapText="1"/>
    </xf>
    <xf numFmtId="0" fontId="34" fillId="0" borderId="0" xfId="0" applyFont="1" applyAlignment="1">
      <alignment vertical="top"/>
    </xf>
    <xf numFmtId="0" fontId="59" fillId="0" borderId="0" xfId="0" applyFont="1" applyAlignment="1">
      <alignment vertical="top" wrapText="1"/>
    </xf>
    <xf numFmtId="0" fontId="56" fillId="0" borderId="0" xfId="0" applyFont="1" applyAlignment="1">
      <alignment horizontal="left" vertical="top" wrapText="1"/>
    </xf>
    <xf numFmtId="0" fontId="10" fillId="0" borderId="3" xfId="0" applyFont="1" applyBorder="1" applyAlignment="1">
      <alignment vertical="top" wrapText="1"/>
    </xf>
    <xf numFmtId="0" fontId="10" fillId="0" borderId="19" xfId="0" applyFont="1" applyBorder="1" applyAlignment="1">
      <alignment vertical="top" wrapText="1"/>
    </xf>
    <xf numFmtId="0" fontId="28" fillId="0" borderId="0" xfId="0" applyFont="1" applyAlignment="1">
      <alignment horizontal="left" vertical="top" wrapText="1"/>
    </xf>
    <xf numFmtId="0" fontId="27" fillId="0" borderId="0" xfId="0" applyFont="1" applyAlignment="1">
      <alignment horizontal="left" vertical="top" wrapText="1"/>
    </xf>
    <xf numFmtId="0" fontId="52" fillId="0" borderId="17" xfId="0" applyFont="1" applyBorder="1" applyAlignment="1">
      <alignment horizontal="left" vertical="top" wrapText="1"/>
    </xf>
    <xf numFmtId="0" fontId="52" fillId="0" borderId="2" xfId="0" applyFont="1" applyBorder="1" applyAlignment="1">
      <alignment horizontal="left" vertical="top" wrapText="1"/>
    </xf>
    <xf numFmtId="0" fontId="52" fillId="0" borderId="18" xfId="0" applyFont="1" applyBorder="1" applyAlignment="1">
      <alignment horizontal="left" vertical="top" wrapText="1"/>
    </xf>
    <xf numFmtId="0" fontId="64" fillId="0" borderId="4" xfId="0" applyFont="1" applyBorder="1" applyAlignment="1">
      <alignment horizontal="left" vertical="top"/>
    </xf>
    <xf numFmtId="0" fontId="64" fillId="0" borderId="3" xfId="0" applyFont="1" applyBorder="1" applyAlignment="1">
      <alignment horizontal="left" vertical="top"/>
    </xf>
    <xf numFmtId="0" fontId="64" fillId="0" borderId="19" xfId="0" applyFont="1" applyBorder="1" applyAlignment="1">
      <alignment horizontal="left" vertical="top"/>
    </xf>
    <xf numFmtId="0" fontId="58" fillId="3" borderId="15" xfId="23" applyFont="1" applyFill="1" applyBorder="1"/>
    <xf numFmtId="0" fontId="58" fillId="3" borderId="0" xfId="23" applyFont="1" applyFill="1"/>
    <xf numFmtId="0" fontId="65" fillId="0" borderId="12" xfId="0" applyFont="1" applyBorder="1" applyAlignment="1">
      <alignment horizontal="left" vertical="top" wrapText="1"/>
    </xf>
    <xf numFmtId="0" fontId="65" fillId="0" borderId="13" xfId="0" applyFont="1" applyBorder="1" applyAlignment="1">
      <alignment horizontal="left" vertical="top" wrapText="1"/>
    </xf>
    <xf numFmtId="0" fontId="65" fillId="0" borderId="14" xfId="0" applyFont="1" applyBorder="1" applyAlignment="1">
      <alignment horizontal="left" vertical="top" wrapText="1"/>
    </xf>
    <xf numFmtId="0" fontId="52" fillId="0" borderId="15" xfId="0" applyFont="1" applyBorder="1" applyAlignment="1">
      <alignment horizontal="left" vertical="top" wrapText="1"/>
    </xf>
    <xf numFmtId="0" fontId="52" fillId="0" borderId="0" xfId="0" applyFont="1" applyAlignment="1">
      <alignment horizontal="left" vertical="top" wrapText="1"/>
    </xf>
    <xf numFmtId="0" fontId="52" fillId="0" borderId="16" xfId="0" applyFont="1" applyBorder="1" applyAlignment="1">
      <alignment horizontal="left" vertical="top" wrapText="1"/>
    </xf>
    <xf numFmtId="0" fontId="65" fillId="0" borderId="4" xfId="0" applyFont="1" applyBorder="1" applyAlignment="1">
      <alignment horizontal="left" vertical="top"/>
    </xf>
    <xf numFmtId="0" fontId="65" fillId="0" borderId="3" xfId="0" applyFont="1" applyBorder="1" applyAlignment="1">
      <alignment horizontal="left" vertical="top"/>
    </xf>
    <xf numFmtId="0" fontId="65" fillId="0" borderId="19" xfId="0" applyFont="1" applyBorder="1" applyAlignment="1">
      <alignment horizontal="left" vertical="top"/>
    </xf>
    <xf numFmtId="0" fontId="53" fillId="0" borderId="4" xfId="0" applyFont="1" applyBorder="1" applyAlignment="1">
      <alignment horizontal="left" vertical="top"/>
    </xf>
    <xf numFmtId="0" fontId="53" fillId="0" borderId="3" xfId="0" applyFont="1" applyBorder="1" applyAlignment="1">
      <alignment horizontal="left" vertical="top"/>
    </xf>
    <xf numFmtId="0" fontId="53" fillId="0" borderId="19" xfId="0" applyFont="1" applyBorder="1" applyAlignment="1">
      <alignment horizontal="left" vertical="top"/>
    </xf>
    <xf numFmtId="0" fontId="26" fillId="0" borderId="0" xfId="0" applyFont="1" applyAlignment="1">
      <alignment horizontal="left" vertical="top" wrapText="1"/>
    </xf>
    <xf numFmtId="0" fontId="26" fillId="0" borderId="4" xfId="0" applyFont="1" applyBorder="1" applyAlignment="1">
      <alignment vertical="top" wrapText="1"/>
    </xf>
    <xf numFmtId="0" fontId="26" fillId="0" borderId="3" xfId="0" applyFont="1" applyBorder="1" applyAlignment="1">
      <alignment vertical="top" wrapText="1"/>
    </xf>
    <xf numFmtId="0" fontId="26" fillId="0" borderId="19" xfId="0" applyFont="1" applyBorder="1" applyAlignment="1">
      <alignment vertical="top" wrapText="1"/>
    </xf>
    <xf numFmtId="0" fontId="65" fillId="0" borderId="17" xfId="0" applyFont="1" applyBorder="1" applyAlignment="1">
      <alignment vertical="top" wrapText="1"/>
    </xf>
    <xf numFmtId="0" fontId="65" fillId="0" borderId="2" xfId="0" applyFont="1" applyBorder="1" applyAlignment="1">
      <alignment vertical="top" wrapText="1"/>
    </xf>
    <xf numFmtId="0" fontId="65" fillId="0" borderId="18" xfId="0" applyFont="1" applyBorder="1" applyAlignment="1">
      <alignment vertical="top" wrapText="1"/>
    </xf>
    <xf numFmtId="0" fontId="58" fillId="3" borderId="4" xfId="23" applyFont="1" applyFill="1" applyBorder="1" applyAlignment="1">
      <alignment horizontal="left" vertical="top"/>
    </xf>
    <xf numFmtId="0" fontId="58" fillId="3" borderId="3" xfId="23" applyFont="1" applyFill="1" applyBorder="1" applyAlignment="1">
      <alignment horizontal="left" vertical="top"/>
    </xf>
    <xf numFmtId="0" fontId="58" fillId="3" borderId="19" xfId="23" applyFont="1" applyFill="1" applyBorder="1" applyAlignment="1">
      <alignment horizontal="left" vertical="top"/>
    </xf>
    <xf numFmtId="0" fontId="29" fillId="0" borderId="12" xfId="0" applyFont="1" applyBorder="1" applyAlignment="1">
      <alignment vertical="top" wrapText="1"/>
    </xf>
    <xf numFmtId="0" fontId="29" fillId="0" borderId="13" xfId="0" applyFont="1" applyBorder="1" applyAlignment="1">
      <alignment vertical="top" wrapText="1"/>
    </xf>
    <xf numFmtId="0" fontId="29" fillId="0" borderId="14" xfId="0" applyFont="1" applyBorder="1" applyAlignment="1">
      <alignment vertical="top" wrapText="1"/>
    </xf>
    <xf numFmtId="0" fontId="29" fillId="0" borderId="15" xfId="0" applyFont="1" applyBorder="1" applyAlignment="1">
      <alignment vertical="top" wrapText="1"/>
    </xf>
    <xf numFmtId="0" fontId="29" fillId="0" borderId="0" xfId="0" applyFont="1" applyAlignment="1">
      <alignment vertical="top" wrapText="1"/>
    </xf>
    <xf numFmtId="0" fontId="29" fillId="0" borderId="16" xfId="0" applyFont="1" applyBorder="1" applyAlignment="1">
      <alignment vertical="top" wrapText="1"/>
    </xf>
    <xf numFmtId="0" fontId="65" fillId="0" borderId="15" xfId="0" applyFont="1" applyBorder="1" applyAlignment="1">
      <alignment vertical="top" wrapText="1"/>
    </xf>
    <xf numFmtId="0" fontId="65" fillId="0" borderId="0" xfId="0" applyFont="1" applyAlignment="1">
      <alignment vertical="top" wrapText="1"/>
    </xf>
    <xf numFmtId="0" fontId="65" fillId="0" borderId="16" xfId="0" applyFont="1" applyBorder="1" applyAlignment="1">
      <alignment vertical="top" wrapText="1"/>
    </xf>
    <xf numFmtId="0" fontId="65" fillId="0" borderId="4" xfId="0" applyFont="1" applyBorder="1" applyAlignment="1">
      <alignment vertical="top" wrapText="1"/>
    </xf>
    <xf numFmtId="0" fontId="65" fillId="0" borderId="3" xfId="0" applyFont="1" applyBorder="1" applyAlignment="1">
      <alignment vertical="top" wrapText="1"/>
    </xf>
    <xf numFmtId="0" fontId="65" fillId="0" borderId="19" xfId="0" applyFont="1" applyBorder="1" applyAlignment="1">
      <alignment vertical="top" wrapText="1"/>
    </xf>
    <xf numFmtId="0" fontId="32" fillId="0" borderId="15" xfId="0" applyFont="1" applyBorder="1" applyAlignment="1">
      <alignment horizontal="left" vertical="top" wrapText="1"/>
    </xf>
    <xf numFmtId="0" fontId="32" fillId="0" borderId="0" xfId="0" applyFont="1" applyAlignment="1">
      <alignment horizontal="left" vertical="top" wrapText="1"/>
    </xf>
    <xf numFmtId="0" fontId="32" fillId="0" borderId="16" xfId="0" applyFont="1" applyBorder="1" applyAlignment="1">
      <alignment horizontal="left" vertical="top" wrapText="1"/>
    </xf>
    <xf numFmtId="0" fontId="32" fillId="0" borderId="17" xfId="0" applyFont="1" applyBorder="1" applyAlignment="1">
      <alignment horizontal="left" vertical="top" wrapText="1"/>
    </xf>
    <xf numFmtId="0" fontId="32" fillId="0" borderId="2" xfId="0" applyFont="1" applyBorder="1" applyAlignment="1">
      <alignment horizontal="left" vertical="top" wrapText="1"/>
    </xf>
    <xf numFmtId="0" fontId="32" fillId="0" borderId="18" xfId="0" applyFont="1" applyBorder="1" applyAlignment="1">
      <alignment horizontal="left" vertical="top" wrapText="1"/>
    </xf>
    <xf numFmtId="0" fontId="55" fillId="3" borderId="4" xfId="23" applyFont="1" applyFill="1" applyBorder="1" applyAlignment="1">
      <alignment horizontal="left" vertical="top"/>
    </xf>
    <xf numFmtId="0" fontId="55" fillId="3" borderId="3" xfId="23" applyFont="1" applyFill="1" applyBorder="1" applyAlignment="1">
      <alignment horizontal="left" vertical="top"/>
    </xf>
    <xf numFmtId="0" fontId="55" fillId="3" borderId="19" xfId="23" applyFont="1" applyFill="1" applyBorder="1" applyAlignment="1">
      <alignment horizontal="left" vertical="top"/>
    </xf>
    <xf numFmtId="0" fontId="65" fillId="0" borderId="15" xfId="0" applyFont="1" applyBorder="1" applyAlignment="1">
      <alignment horizontal="left" vertical="top" wrapText="1"/>
    </xf>
    <xf numFmtId="0" fontId="65" fillId="0" borderId="0" xfId="0" applyFont="1" applyAlignment="1">
      <alignment horizontal="left" vertical="top" wrapText="1"/>
    </xf>
    <xf numFmtId="0" fontId="65" fillId="0" borderId="16" xfId="0" applyFont="1" applyBorder="1" applyAlignment="1">
      <alignment horizontal="left" vertical="top" wrapText="1"/>
    </xf>
    <xf numFmtId="0" fontId="29" fillId="0" borderId="15" xfId="0" applyFont="1" applyBorder="1" applyAlignment="1">
      <alignment horizontal="left" vertical="top" wrapText="1"/>
    </xf>
    <xf numFmtId="0" fontId="29" fillId="0" borderId="0" xfId="0" applyFont="1" applyAlignment="1">
      <alignment horizontal="left" vertical="top" wrapText="1"/>
    </xf>
    <xf numFmtId="0" fontId="29" fillId="0" borderId="16" xfId="0" applyFont="1" applyBorder="1" applyAlignment="1">
      <alignment horizontal="left" vertical="top" wrapText="1"/>
    </xf>
    <xf numFmtId="0" fontId="32" fillId="0" borderId="15" xfId="0" applyFont="1" applyBorder="1" applyAlignment="1">
      <alignment vertical="top" wrapText="1"/>
    </xf>
    <xf numFmtId="0" fontId="32" fillId="0" borderId="0" xfId="0" applyFont="1" applyAlignment="1">
      <alignment vertical="top" wrapText="1"/>
    </xf>
    <xf numFmtId="0" fontId="32" fillId="0" borderId="16" xfId="0" applyFont="1" applyBorder="1" applyAlignment="1">
      <alignment vertical="top" wrapText="1"/>
    </xf>
    <xf numFmtId="0" fontId="32" fillId="0" borderId="17" xfId="0" applyFont="1" applyBorder="1" applyAlignment="1">
      <alignment vertical="top" wrapText="1"/>
    </xf>
    <xf numFmtId="0" fontId="32" fillId="0" borderId="2" xfId="0" applyFont="1" applyBorder="1" applyAlignment="1">
      <alignment vertical="top" wrapText="1"/>
    </xf>
    <xf numFmtId="0" fontId="32" fillId="0" borderId="18" xfId="0" applyFont="1" applyBorder="1" applyAlignment="1">
      <alignment vertical="top" wrapText="1"/>
    </xf>
    <xf numFmtId="0" fontId="32" fillId="0" borderId="17" xfId="23" applyFont="1" applyBorder="1" applyAlignment="1">
      <alignment vertical="top" wrapText="1"/>
    </xf>
    <xf numFmtId="0" fontId="32" fillId="0" borderId="2" xfId="23" applyFont="1" applyBorder="1" applyAlignment="1">
      <alignment vertical="top" wrapText="1"/>
    </xf>
    <xf numFmtId="0" fontId="32" fillId="0" borderId="18" xfId="23" applyFont="1" applyBorder="1" applyAlignment="1">
      <alignment vertical="top" wrapText="1"/>
    </xf>
    <xf numFmtId="0" fontId="32" fillId="0" borderId="15" xfId="23" applyFont="1" applyBorder="1" applyAlignment="1">
      <alignment vertical="top" wrapText="1"/>
    </xf>
    <xf numFmtId="0" fontId="32" fillId="0" borderId="0" xfId="23" applyFont="1" applyAlignment="1">
      <alignment vertical="top" wrapText="1"/>
    </xf>
    <xf numFmtId="0" fontId="32" fillId="0" borderId="16" xfId="23" applyFont="1" applyBorder="1" applyAlignment="1">
      <alignment vertical="top" wrapText="1"/>
    </xf>
    <xf numFmtId="0" fontId="32" fillId="0" borderId="12" xfId="23" applyFont="1" applyBorder="1" applyAlignment="1">
      <alignment vertical="top" wrapText="1"/>
    </xf>
    <xf numFmtId="0" fontId="32" fillId="0" borderId="13" xfId="23" applyFont="1" applyBorder="1" applyAlignment="1">
      <alignment vertical="top" wrapText="1"/>
    </xf>
    <xf numFmtId="0" fontId="32" fillId="0" borderId="14" xfId="23" applyFont="1" applyBorder="1" applyAlignment="1">
      <alignment vertical="top" wrapText="1"/>
    </xf>
    <xf numFmtId="0" fontId="58" fillId="3" borderId="4" xfId="23" applyFont="1" applyFill="1" applyBorder="1" applyAlignment="1">
      <alignment horizontal="left" vertical="center"/>
    </xf>
    <xf numFmtId="0" fontId="58" fillId="3" borderId="3" xfId="23" applyFont="1" applyFill="1" applyBorder="1" applyAlignment="1">
      <alignment horizontal="left" vertical="center"/>
    </xf>
    <xf numFmtId="0" fontId="58" fillId="3" borderId="19" xfId="23" applyFont="1" applyFill="1" applyBorder="1" applyAlignment="1">
      <alignment horizontal="left" vertical="center"/>
    </xf>
    <xf numFmtId="49" fontId="45" fillId="0" borderId="17" xfId="25" applyNumberFormat="1" applyFont="1" applyBorder="1" applyAlignment="1" applyProtection="1">
      <alignment horizontal="left" vertical="top" wrapText="1"/>
      <protection locked="0"/>
    </xf>
    <xf numFmtId="49" fontId="45" fillId="0" borderId="2" xfId="25" applyNumberFormat="1" applyFont="1" applyBorder="1" applyAlignment="1" applyProtection="1">
      <alignment horizontal="left" vertical="top" wrapText="1"/>
      <protection locked="0"/>
    </xf>
    <xf numFmtId="49" fontId="45" fillId="0" borderId="18" xfId="25" applyNumberFormat="1" applyFont="1" applyBorder="1" applyAlignment="1" applyProtection="1">
      <alignment horizontal="left" vertical="top" wrapText="1"/>
      <protection locked="0"/>
    </xf>
    <xf numFmtId="0" fontId="42" fillId="0" borderId="4" xfId="0" applyFont="1" applyBorder="1" applyAlignment="1">
      <alignment vertical="top" wrapText="1"/>
    </xf>
    <xf numFmtId="0" fontId="42" fillId="0" borderId="3" xfId="0" applyFont="1" applyBorder="1" applyAlignment="1">
      <alignment vertical="top" wrapText="1"/>
    </xf>
    <xf numFmtId="0" fontId="42" fillId="0" borderId="19" xfId="0" applyFont="1" applyBorder="1" applyAlignment="1">
      <alignment vertical="top" wrapText="1"/>
    </xf>
    <xf numFmtId="0" fontId="29" fillId="0" borderId="12" xfId="0" applyFont="1" applyBorder="1" applyAlignment="1">
      <alignment horizontal="left" vertical="top" wrapText="1"/>
    </xf>
    <xf numFmtId="0" fontId="29" fillId="0" borderId="13" xfId="0" applyFont="1" applyBorder="1" applyAlignment="1">
      <alignment horizontal="left" vertical="top" wrapText="1"/>
    </xf>
    <xf numFmtId="0" fontId="29" fillId="0" borderId="14" xfId="0" applyFont="1" applyBorder="1" applyAlignment="1">
      <alignment horizontal="left" vertical="top" wrapText="1"/>
    </xf>
    <xf numFmtId="0" fontId="52" fillId="0" borderId="12" xfId="23" applyFont="1" applyBorder="1" applyAlignment="1">
      <alignment horizontal="justify" vertical="top" wrapText="1"/>
    </xf>
    <xf numFmtId="0" fontId="52" fillId="0" borderId="13" xfId="23" applyFont="1" applyBorder="1" applyAlignment="1">
      <alignment horizontal="justify" vertical="top" wrapText="1"/>
    </xf>
    <xf numFmtId="0" fontId="52" fillId="0" borderId="14" xfId="23" applyFont="1" applyBorder="1" applyAlignment="1">
      <alignment horizontal="justify" vertical="top" wrapText="1"/>
    </xf>
    <xf numFmtId="0" fontId="52" fillId="0" borderId="15" xfId="23" applyFont="1" applyBorder="1" applyAlignment="1">
      <alignment horizontal="justify" vertical="top" wrapText="1"/>
    </xf>
    <xf numFmtId="0" fontId="52" fillId="0" borderId="0" xfId="23" applyFont="1" applyAlignment="1">
      <alignment horizontal="justify" vertical="top" wrapText="1"/>
    </xf>
    <xf numFmtId="0" fontId="52" fillId="0" borderId="16" xfId="23" applyFont="1" applyBorder="1" applyAlignment="1">
      <alignment horizontal="justify" vertical="top" wrapText="1"/>
    </xf>
    <xf numFmtId="0" fontId="52" fillId="0" borderId="17" xfId="23" applyFont="1" applyBorder="1" applyAlignment="1">
      <alignment horizontal="justify" vertical="top" wrapText="1"/>
    </xf>
    <xf numFmtId="0" fontId="52" fillId="0" borderId="2" xfId="23" applyFont="1" applyBorder="1" applyAlignment="1">
      <alignment horizontal="justify" vertical="top" wrapText="1"/>
    </xf>
    <xf numFmtId="0" fontId="52" fillId="0" borderId="18" xfId="23" applyFont="1" applyBorder="1" applyAlignment="1">
      <alignment horizontal="justify" vertical="top" wrapText="1"/>
    </xf>
    <xf numFmtId="0" fontId="52" fillId="0" borderId="15" xfId="29" applyFont="1" applyBorder="1" applyAlignment="1">
      <alignment horizontal="left" vertical="top" wrapText="1"/>
    </xf>
    <xf numFmtId="0" fontId="52" fillId="0" borderId="0" xfId="29" applyFont="1" applyAlignment="1">
      <alignment horizontal="left" vertical="top" wrapText="1"/>
    </xf>
    <xf numFmtId="0" fontId="52" fillId="0" borderId="16" xfId="29" applyFont="1" applyBorder="1" applyAlignment="1">
      <alignment horizontal="left" vertical="top" wrapText="1"/>
    </xf>
    <xf numFmtId="0" fontId="52" fillId="0" borderId="17" xfId="29" applyFont="1" applyBorder="1" applyAlignment="1">
      <alignment horizontal="left" vertical="top" wrapText="1"/>
    </xf>
    <xf numFmtId="0" fontId="52" fillId="0" borderId="2" xfId="29" applyFont="1" applyBorder="1" applyAlignment="1">
      <alignment horizontal="left" vertical="top" wrapText="1"/>
    </xf>
    <xf numFmtId="0" fontId="52" fillId="0" borderId="18" xfId="29" applyFont="1" applyBorder="1" applyAlignment="1">
      <alignment horizontal="left" vertical="top" wrapText="1"/>
    </xf>
    <xf numFmtId="0" fontId="10" fillId="5" borderId="20" xfId="0" applyFont="1" applyFill="1" applyBorder="1" applyAlignment="1">
      <alignment horizontal="left" vertical="top"/>
    </xf>
    <xf numFmtId="0" fontId="56" fillId="5" borderId="20" xfId="0" applyFont="1" applyFill="1" applyBorder="1" applyAlignment="1">
      <alignment horizontal="left" vertical="top"/>
    </xf>
    <xf numFmtId="0" fontId="52" fillId="0" borderId="4" xfId="0" quotePrefix="1" applyFont="1" applyBorder="1" applyAlignment="1">
      <alignment horizontal="left" vertical="top" wrapText="1"/>
    </xf>
    <xf numFmtId="0" fontId="52" fillId="0" borderId="3" xfId="0" quotePrefix="1" applyFont="1" applyBorder="1" applyAlignment="1">
      <alignment horizontal="left" vertical="top" wrapText="1"/>
    </xf>
    <xf numFmtId="0" fontId="52" fillId="0" borderId="19" xfId="0" quotePrefix="1" applyFont="1" applyBorder="1" applyAlignment="1">
      <alignment horizontal="left" vertical="top" wrapText="1"/>
    </xf>
    <xf numFmtId="0" fontId="58" fillId="0" borderId="17" xfId="0" applyFont="1" applyBorder="1" applyAlignment="1">
      <alignment horizontal="justify" vertical="top" wrapText="1"/>
    </xf>
    <xf numFmtId="0" fontId="58" fillId="0" borderId="2" xfId="0" applyFont="1" applyBorder="1" applyAlignment="1">
      <alignment horizontal="justify" vertical="top" wrapText="1"/>
    </xf>
    <xf numFmtId="0" fontId="58" fillId="0" borderId="18" xfId="0" applyFont="1" applyBorder="1" applyAlignment="1">
      <alignment horizontal="justify" vertical="top" wrapText="1"/>
    </xf>
    <xf numFmtId="0" fontId="32" fillId="0" borderId="12" xfId="0" applyFont="1" applyBorder="1" applyAlignment="1">
      <alignment horizontal="justify" vertical="top" wrapText="1"/>
    </xf>
    <xf numFmtId="0" fontId="32" fillId="0" borderId="13" xfId="0" applyFont="1" applyBorder="1" applyAlignment="1">
      <alignment horizontal="justify" vertical="top" wrapText="1"/>
    </xf>
    <xf numFmtId="0" fontId="32" fillId="0" borderId="14" xfId="0" applyFont="1" applyBorder="1" applyAlignment="1">
      <alignment horizontal="justify" vertical="top" wrapText="1"/>
    </xf>
    <xf numFmtId="0" fontId="32" fillId="0" borderId="15" xfId="0" applyFont="1" applyBorder="1" applyAlignment="1">
      <alignment horizontal="justify" vertical="top" wrapText="1"/>
    </xf>
    <xf numFmtId="0" fontId="32" fillId="0" borderId="0" xfId="0" applyFont="1" applyAlignment="1">
      <alignment horizontal="justify" vertical="top" wrapText="1"/>
    </xf>
    <xf numFmtId="0" fontId="32" fillId="0" borderId="16" xfId="0" applyFont="1" applyBorder="1" applyAlignment="1">
      <alignment horizontal="justify" vertical="top" wrapText="1"/>
    </xf>
    <xf numFmtId="0" fontId="58" fillId="0" borderId="15" xfId="0" applyFont="1" applyBorder="1" applyAlignment="1">
      <alignment horizontal="justify" vertical="top" wrapText="1"/>
    </xf>
    <xf numFmtId="0" fontId="58" fillId="0" borderId="0" xfId="0" applyFont="1" applyAlignment="1">
      <alignment horizontal="justify" vertical="top" wrapText="1"/>
    </xf>
    <xf numFmtId="0" fontId="58" fillId="0" borderId="16" xfId="0" applyFont="1" applyBorder="1" applyAlignment="1">
      <alignment horizontal="justify" vertical="top" wrapText="1"/>
    </xf>
    <xf numFmtId="0" fontId="32" fillId="0" borderId="17" xfId="0" applyFont="1" applyBorder="1" applyAlignment="1">
      <alignment horizontal="justify" vertical="top" wrapText="1"/>
    </xf>
    <xf numFmtId="0" fontId="32" fillId="0" borderId="2" xfId="0" applyFont="1" applyBorder="1" applyAlignment="1">
      <alignment horizontal="justify" vertical="top" wrapText="1"/>
    </xf>
    <xf numFmtId="0" fontId="32" fillId="0" borderId="18" xfId="0" applyFont="1" applyBorder="1" applyAlignment="1">
      <alignment horizontal="justify" vertical="top" wrapText="1"/>
    </xf>
    <xf numFmtId="0" fontId="32" fillId="0" borderId="4" xfId="0" applyFont="1" applyBorder="1" applyAlignment="1">
      <alignment horizontal="left" vertical="top" wrapText="1"/>
    </xf>
    <xf numFmtId="0" fontId="32" fillId="0" borderId="3" xfId="0" applyFont="1" applyBorder="1" applyAlignment="1">
      <alignment horizontal="left" vertical="top" wrapText="1"/>
    </xf>
    <xf numFmtId="0" fontId="32" fillId="0" borderId="19" xfId="0" applyFont="1" applyBorder="1" applyAlignment="1">
      <alignment horizontal="left" vertical="top" wrapText="1"/>
    </xf>
    <xf numFmtId="0" fontId="32" fillId="0" borderId="12" xfId="0" applyFont="1" applyBorder="1" applyAlignment="1">
      <alignment horizontal="left" vertical="top" wrapText="1"/>
    </xf>
    <xf numFmtId="0" fontId="32" fillId="0" borderId="13" xfId="0" applyFont="1" applyBorder="1" applyAlignment="1">
      <alignment horizontal="left" vertical="top" wrapText="1"/>
    </xf>
    <xf numFmtId="0" fontId="32" fillId="0" borderId="14" xfId="0" applyFont="1" applyBorder="1" applyAlignment="1">
      <alignment horizontal="left" vertical="top" wrapText="1"/>
    </xf>
    <xf numFmtId="0" fontId="70" fillId="0" borderId="4" xfId="0" quotePrefix="1" applyFont="1" applyBorder="1" applyAlignment="1">
      <alignment horizontal="justify" vertical="top" wrapText="1"/>
    </xf>
    <xf numFmtId="0" fontId="70" fillId="0" borderId="3" xfId="0" quotePrefix="1" applyFont="1" applyBorder="1" applyAlignment="1">
      <alignment horizontal="justify" vertical="top" wrapText="1"/>
    </xf>
    <xf numFmtId="0" fontId="70" fillId="0" borderId="19" xfId="0" quotePrefix="1" applyFont="1" applyBorder="1" applyAlignment="1">
      <alignment horizontal="justify" vertical="top" wrapText="1"/>
    </xf>
    <xf numFmtId="0" fontId="29" fillId="0" borderId="12" xfId="0" quotePrefix="1" applyFont="1" applyBorder="1" applyAlignment="1">
      <alignment horizontal="left" vertical="top" wrapText="1"/>
    </xf>
    <xf numFmtId="0" fontId="29" fillId="0" borderId="13" xfId="0" quotePrefix="1" applyFont="1" applyBorder="1" applyAlignment="1">
      <alignment horizontal="left" vertical="top" wrapText="1"/>
    </xf>
    <xf numFmtId="0" fontId="29" fillId="0" borderId="14" xfId="0" quotePrefix="1" applyFont="1" applyBorder="1" applyAlignment="1">
      <alignment horizontal="left" vertical="top" wrapText="1"/>
    </xf>
    <xf numFmtId="0" fontId="32" fillId="0" borderId="15" xfId="0" quotePrefix="1" applyFont="1" applyBorder="1" applyAlignment="1">
      <alignment horizontal="justify" vertical="top" wrapText="1"/>
    </xf>
    <xf numFmtId="0" fontId="32" fillId="0" borderId="0" xfId="0" quotePrefix="1" applyFont="1" applyAlignment="1">
      <alignment horizontal="justify" vertical="top" wrapText="1"/>
    </xf>
    <xf numFmtId="0" fontId="32" fillId="0" borderId="16" xfId="0" quotePrefix="1" applyFont="1" applyBorder="1" applyAlignment="1">
      <alignment horizontal="justify" vertical="top" wrapText="1"/>
    </xf>
    <xf numFmtId="0" fontId="32" fillId="0" borderId="17" xfId="0" quotePrefix="1" applyFont="1" applyBorder="1" applyAlignment="1">
      <alignment horizontal="justify" vertical="top" wrapText="1"/>
    </xf>
    <xf numFmtId="0" fontId="32" fillId="0" borderId="2" xfId="0" quotePrefix="1" applyFont="1" applyBorder="1" applyAlignment="1">
      <alignment horizontal="justify" vertical="top" wrapText="1"/>
    </xf>
    <xf numFmtId="0" fontId="32" fillId="0" borderId="18" xfId="0" quotePrefix="1" applyFont="1" applyBorder="1" applyAlignment="1">
      <alignment horizontal="justify" vertical="top" wrapText="1"/>
    </xf>
    <xf numFmtId="0" fontId="32" fillId="0" borderId="12" xfId="0" quotePrefix="1" applyFont="1" applyBorder="1" applyAlignment="1">
      <alignment horizontal="justify" vertical="top" wrapText="1"/>
    </xf>
    <xf numFmtId="0" fontId="32" fillId="0" borderId="13" xfId="0" quotePrefix="1" applyFont="1" applyBorder="1" applyAlignment="1">
      <alignment horizontal="justify" vertical="top" wrapText="1"/>
    </xf>
    <xf numFmtId="0" fontId="32" fillId="0" borderId="14" xfId="0" quotePrefix="1" applyFont="1" applyBorder="1" applyAlignment="1">
      <alignment horizontal="justify" vertical="top" wrapText="1"/>
    </xf>
    <xf numFmtId="0" fontId="32" fillId="0" borderId="17" xfId="0" quotePrefix="1" applyFont="1" applyBorder="1" applyAlignment="1">
      <alignment vertical="top" wrapText="1"/>
    </xf>
    <xf numFmtId="0" fontId="32" fillId="0" borderId="2" xfId="0" quotePrefix="1" applyFont="1" applyBorder="1" applyAlignment="1">
      <alignment vertical="top" wrapText="1"/>
    </xf>
    <xf numFmtId="0" fontId="32" fillId="0" borderId="18" xfId="0" quotePrefix="1" applyFont="1" applyBorder="1" applyAlignment="1">
      <alignment vertical="top" wrapText="1"/>
    </xf>
    <xf numFmtId="0" fontId="52" fillId="0" borderId="12" xfId="0" quotePrefix="1" applyFont="1" applyBorder="1" applyAlignment="1">
      <alignment horizontal="justify" vertical="top" wrapText="1"/>
    </xf>
    <xf numFmtId="0" fontId="52" fillId="0" borderId="13" xfId="0" quotePrefix="1" applyFont="1" applyBorder="1" applyAlignment="1">
      <alignment horizontal="justify" vertical="top" wrapText="1"/>
    </xf>
    <xf numFmtId="0" fontId="52" fillId="0" borderId="14" xfId="0" quotePrefix="1" applyFont="1" applyBorder="1" applyAlignment="1">
      <alignment horizontal="justify" vertical="top" wrapText="1"/>
    </xf>
    <xf numFmtId="0" fontId="70" fillId="0" borderId="4" xfId="0" applyFont="1" applyBorder="1" applyAlignment="1">
      <alignment horizontal="justify" vertical="top" wrapText="1"/>
    </xf>
    <xf numFmtId="0" fontId="70" fillId="0" borderId="3" xfId="0" applyFont="1" applyBorder="1" applyAlignment="1">
      <alignment horizontal="justify" vertical="top" wrapText="1"/>
    </xf>
    <xf numFmtId="0" fontId="70" fillId="0" borderId="19" xfId="0" applyFont="1" applyBorder="1" applyAlignment="1">
      <alignment horizontal="justify" vertical="top" wrapText="1"/>
    </xf>
    <xf numFmtId="0" fontId="32" fillId="0" borderId="4" xfId="0" applyFont="1" applyBorder="1" applyAlignment="1">
      <alignment horizontal="justify" vertical="top" wrapText="1"/>
    </xf>
    <xf numFmtId="0" fontId="32" fillId="0" borderId="3" xfId="0" applyFont="1" applyBorder="1" applyAlignment="1">
      <alignment horizontal="justify" vertical="top" wrapText="1"/>
    </xf>
    <xf numFmtId="0" fontId="32" fillId="0" borderId="19" xfId="0" applyFont="1" applyBorder="1" applyAlignment="1">
      <alignment horizontal="justify" vertical="top" wrapText="1"/>
    </xf>
    <xf numFmtId="0" fontId="70" fillId="0" borderId="4" xfId="0" applyFont="1" applyBorder="1" applyAlignment="1">
      <alignment vertical="top" wrapText="1"/>
    </xf>
    <xf numFmtId="0" fontId="70" fillId="0" borderId="3" xfId="0" applyFont="1" applyBorder="1" applyAlignment="1">
      <alignment vertical="top" wrapText="1"/>
    </xf>
    <xf numFmtId="0" fontId="70" fillId="0" borderId="19" xfId="0" applyFont="1" applyBorder="1" applyAlignment="1">
      <alignment vertical="top" wrapText="1"/>
    </xf>
    <xf numFmtId="0" fontId="32" fillId="0" borderId="12" xfId="0" quotePrefix="1" applyFont="1" applyBorder="1" applyAlignment="1">
      <alignment horizontal="left" vertical="top" wrapText="1"/>
    </xf>
    <xf numFmtId="0" fontId="32" fillId="0" borderId="13" xfId="0" quotePrefix="1" applyFont="1" applyBorder="1" applyAlignment="1">
      <alignment horizontal="left" vertical="top" wrapText="1"/>
    </xf>
    <xf numFmtId="0" fontId="32" fillId="0" borderId="14" xfId="0" quotePrefix="1" applyFont="1" applyBorder="1" applyAlignment="1">
      <alignment horizontal="left" vertical="top" wrapText="1"/>
    </xf>
    <xf numFmtId="0" fontId="29" fillId="0" borderId="17" xfId="0" applyFont="1" applyBorder="1" applyAlignment="1">
      <alignment horizontal="left" vertical="top" wrapText="1"/>
    </xf>
    <xf numFmtId="0" fontId="29" fillId="0" borderId="2" xfId="0" applyFont="1" applyBorder="1" applyAlignment="1">
      <alignment horizontal="left" vertical="top"/>
    </xf>
    <xf numFmtId="0" fontId="29" fillId="0" borderId="18" xfId="0" applyFont="1" applyBorder="1" applyAlignment="1">
      <alignment horizontal="left" vertical="top"/>
    </xf>
    <xf numFmtId="0" fontId="8" fillId="0" borderId="0" xfId="0" applyFont="1" applyAlignment="1">
      <alignment horizontal="right" vertical="top"/>
    </xf>
    <xf numFmtId="0" fontId="76" fillId="0" borderId="4" xfId="0" applyFont="1" applyBorder="1" applyAlignment="1">
      <alignment horizontal="left" vertical="top"/>
    </xf>
    <xf numFmtId="0" fontId="29" fillId="0" borderId="3" xfId="0" applyFont="1" applyBorder="1" applyAlignment="1">
      <alignment horizontal="left" vertical="top"/>
    </xf>
    <xf numFmtId="0" fontId="29" fillId="0" borderId="19" xfId="0" applyFont="1" applyBorder="1" applyAlignment="1">
      <alignment horizontal="left" vertical="top"/>
    </xf>
    <xf numFmtId="0" fontId="29" fillId="0" borderId="0" xfId="0" applyFont="1" applyAlignment="1">
      <alignment horizontal="left" vertical="top"/>
    </xf>
    <xf numFmtId="0" fontId="29" fillId="0" borderId="16" xfId="0" applyFont="1" applyBorder="1" applyAlignment="1">
      <alignment horizontal="left" vertical="top"/>
    </xf>
    <xf numFmtId="0" fontId="29" fillId="0" borderId="13" xfId="0" applyFont="1" applyBorder="1" applyAlignment="1">
      <alignment horizontal="left" vertical="top"/>
    </xf>
    <xf numFmtId="0" fontId="29" fillId="0" borderId="14" xfId="0" applyFont="1" applyBorder="1" applyAlignment="1">
      <alignment horizontal="left" vertical="top"/>
    </xf>
    <xf numFmtId="0" fontId="32" fillId="0" borderId="12" xfId="0" applyFont="1" applyBorder="1" applyAlignment="1">
      <alignment horizontal="left" vertical="center" wrapText="1"/>
    </xf>
    <xf numFmtId="0" fontId="32" fillId="0" borderId="13" xfId="0" applyFont="1" applyBorder="1" applyAlignment="1">
      <alignment horizontal="left" vertical="center" wrapText="1"/>
    </xf>
    <xf numFmtId="0" fontId="32" fillId="0" borderId="14" xfId="0" applyFont="1" applyBorder="1" applyAlignment="1">
      <alignment horizontal="left" vertical="center" wrapText="1"/>
    </xf>
    <xf numFmtId="0" fontId="42" fillId="0" borderId="12" xfId="0" applyFont="1" applyBorder="1" applyAlignment="1">
      <alignment horizontal="justify" vertical="top" wrapText="1"/>
    </xf>
    <xf numFmtId="0" fontId="42" fillId="0" borderId="13" xfId="0" applyFont="1" applyBorder="1" applyAlignment="1">
      <alignment horizontal="justify" vertical="top" wrapText="1"/>
    </xf>
    <xf numFmtId="0" fontId="42" fillId="0" borderId="14" xfId="0" applyFont="1" applyBorder="1" applyAlignment="1">
      <alignment horizontal="justify" vertical="top" wrapText="1"/>
    </xf>
    <xf numFmtId="3" fontId="32" fillId="0" borderId="15" xfId="0" applyNumberFormat="1" applyFont="1" applyBorder="1" applyAlignment="1">
      <alignment horizontal="justify" vertical="top" wrapText="1"/>
    </xf>
    <xf numFmtId="3" fontId="32" fillId="0" borderId="0" xfId="0" applyNumberFormat="1" applyFont="1" applyAlignment="1">
      <alignment horizontal="justify" vertical="top" wrapText="1"/>
    </xf>
    <xf numFmtId="3" fontId="32" fillId="0" borderId="16" xfId="0" applyNumberFormat="1" applyFont="1" applyBorder="1" applyAlignment="1">
      <alignment horizontal="justify" vertical="top" wrapText="1"/>
    </xf>
    <xf numFmtId="3" fontId="32" fillId="0" borderId="17" xfId="0" applyNumberFormat="1" applyFont="1" applyBorder="1" applyAlignment="1">
      <alignment horizontal="justify" vertical="top" wrapText="1"/>
    </xf>
    <xf numFmtId="3" fontId="32" fillId="0" borderId="2" xfId="0" applyNumberFormat="1" applyFont="1" applyBorder="1" applyAlignment="1">
      <alignment horizontal="justify" vertical="top" wrapText="1"/>
    </xf>
    <xf numFmtId="3" fontId="32" fillId="0" borderId="18" xfId="0" applyNumberFormat="1" applyFont="1" applyBorder="1" applyAlignment="1">
      <alignment horizontal="justify" vertical="top" wrapText="1"/>
    </xf>
    <xf numFmtId="0" fontId="41" fillId="0" borderId="12" xfId="0" applyFont="1" applyBorder="1" applyAlignment="1">
      <alignment horizontal="justify" vertical="top" wrapText="1"/>
    </xf>
    <xf numFmtId="0" fontId="41" fillId="0" borderId="13" xfId="0" applyFont="1" applyBorder="1" applyAlignment="1">
      <alignment horizontal="justify" vertical="top" wrapText="1"/>
    </xf>
    <xf numFmtId="0" fontId="41" fillId="0" borderId="14" xfId="0" applyFont="1" applyBorder="1" applyAlignment="1">
      <alignment horizontal="justify" vertical="top" wrapText="1"/>
    </xf>
    <xf numFmtId="3" fontId="32" fillId="0" borderId="4" xfId="0" applyNumberFormat="1" applyFont="1" applyBorder="1" applyAlignment="1">
      <alignment horizontal="justify" vertical="top" wrapText="1"/>
    </xf>
    <xf numFmtId="3" fontId="32" fillId="0" borderId="3" xfId="0" applyNumberFormat="1" applyFont="1" applyBorder="1" applyAlignment="1">
      <alignment horizontal="justify" vertical="top" wrapText="1"/>
    </xf>
    <xf numFmtId="3" fontId="32" fillId="0" borderId="19" xfId="0" applyNumberFormat="1" applyFont="1" applyBorder="1" applyAlignment="1">
      <alignment horizontal="justify" vertical="top" wrapText="1"/>
    </xf>
    <xf numFmtId="3" fontId="32" fillId="0" borderId="13" xfId="0" applyNumberFormat="1" applyFont="1" applyBorder="1" applyAlignment="1">
      <alignment horizontal="justify" vertical="top" wrapText="1"/>
    </xf>
    <xf numFmtId="0" fontId="42" fillId="0" borderId="4" xfId="0" applyFont="1" applyBorder="1" applyAlignment="1">
      <alignment horizontal="justify" vertical="top" wrapText="1"/>
    </xf>
    <xf numFmtId="0" fontId="42" fillId="0" borderId="3" xfId="0" applyFont="1" applyBorder="1" applyAlignment="1">
      <alignment horizontal="justify" vertical="top" wrapText="1"/>
    </xf>
    <xf numFmtId="0" fontId="42" fillId="0" borderId="19" xfId="0" applyFont="1" applyBorder="1" applyAlignment="1">
      <alignment horizontal="justify" vertical="top" wrapText="1"/>
    </xf>
    <xf numFmtId="0" fontId="55" fillId="0" borderId="0" xfId="0" applyFont="1" applyAlignment="1">
      <alignment horizontal="left" vertical="top" wrapText="1"/>
    </xf>
    <xf numFmtId="3" fontId="26" fillId="0" borderId="15" xfId="0" applyNumberFormat="1" applyFont="1" applyBorder="1" applyAlignment="1">
      <alignment horizontal="left" vertical="top" wrapText="1"/>
    </xf>
    <xf numFmtId="3" fontId="26" fillId="0" borderId="0" xfId="0" applyNumberFormat="1" applyFont="1" applyAlignment="1">
      <alignment horizontal="left" vertical="top" wrapText="1"/>
    </xf>
    <xf numFmtId="0" fontId="26" fillId="0" borderId="15" xfId="0" applyFont="1" applyBorder="1" applyAlignment="1">
      <alignment horizontal="left" vertical="top" wrapText="1"/>
    </xf>
    <xf numFmtId="0" fontId="49" fillId="0" borderId="0" xfId="0" applyFont="1" applyAlignment="1">
      <alignment horizontal="left" vertical="top" wrapText="1"/>
    </xf>
    <xf numFmtId="0" fontId="61" fillId="0" borderId="15" xfId="0" applyFont="1" applyBorder="1" applyAlignment="1">
      <alignment horizontal="left" vertical="top" wrapText="1"/>
    </xf>
    <xf numFmtId="0" fontId="61" fillId="0" borderId="0" xfId="0" applyFont="1" applyAlignment="1">
      <alignment horizontal="left" vertical="top" wrapText="1"/>
    </xf>
    <xf numFmtId="0" fontId="52" fillId="0" borderId="0" xfId="0" applyFont="1" applyAlignment="1">
      <alignment horizontal="left" vertical="center" wrapText="1"/>
    </xf>
    <xf numFmtId="0" fontId="58" fillId="3" borderId="12" xfId="23" applyFont="1" applyFill="1" applyBorder="1" applyAlignment="1">
      <alignment horizontal="left" vertical="top"/>
    </xf>
    <xf numFmtId="0" fontId="58" fillId="3" borderId="13" xfId="23" applyFont="1" applyFill="1" applyBorder="1" applyAlignment="1">
      <alignment horizontal="left" vertical="top"/>
    </xf>
    <xf numFmtId="0" fontId="58" fillId="3" borderId="14" xfId="23" applyFont="1" applyFill="1" applyBorder="1" applyAlignment="1">
      <alignment horizontal="left" vertical="top"/>
    </xf>
    <xf numFmtId="0" fontId="52" fillId="0" borderId="0" xfId="23" applyFont="1" applyAlignment="1">
      <alignment horizontal="left" vertical="top" wrapText="1"/>
    </xf>
    <xf numFmtId="0" fontId="52" fillId="0" borderId="0" xfId="0" applyFont="1" applyAlignment="1">
      <alignment horizontal="justify" vertical="top" wrapText="1"/>
    </xf>
    <xf numFmtId="0" fontId="58" fillId="0" borderId="0" xfId="23" applyFont="1" applyAlignment="1">
      <alignment horizontal="left" vertical="top" wrapText="1"/>
    </xf>
    <xf numFmtId="0" fontId="26" fillId="9" borderId="0" xfId="0" applyFont="1" applyFill="1" applyAlignment="1">
      <alignment horizontal="justify" vertical="top"/>
    </xf>
    <xf numFmtId="0" fontId="55" fillId="3" borderId="4" xfId="23" applyFont="1" applyFill="1" applyBorder="1" applyAlignment="1">
      <alignment horizontal="left" vertical="center"/>
    </xf>
    <xf numFmtId="0" fontId="55" fillId="3" borderId="3" xfId="23" applyFont="1" applyFill="1" applyBorder="1" applyAlignment="1">
      <alignment horizontal="left" vertical="center"/>
    </xf>
    <xf numFmtId="0" fontId="55" fillId="3" borderId="19" xfId="23" applyFont="1" applyFill="1" applyBorder="1" applyAlignment="1">
      <alignment horizontal="left" vertical="center"/>
    </xf>
    <xf numFmtId="0" fontId="114" fillId="0" borderId="0" xfId="48" applyFont="1" applyAlignment="1">
      <alignment horizontal="justify" vertical="top"/>
    </xf>
    <xf numFmtId="0" fontId="114" fillId="0" borderId="0" xfId="48" applyFont="1" applyAlignment="1">
      <alignment horizontal="justify" vertical="top" wrapText="1"/>
    </xf>
    <xf numFmtId="49" fontId="114" fillId="0" borderId="0" xfId="48" applyNumberFormat="1" applyFont="1" applyAlignment="1">
      <alignment horizontal="justify" vertical="top" wrapText="1"/>
    </xf>
    <xf numFmtId="49" fontId="26" fillId="0" borderId="0" xfId="48" applyNumberFormat="1" applyFont="1" applyAlignment="1">
      <alignment horizontal="justify" vertical="top" wrapText="1"/>
    </xf>
    <xf numFmtId="0" fontId="26" fillId="0" borderId="0" xfId="48" applyFont="1" applyAlignment="1">
      <alignment horizontal="justify" vertical="top"/>
    </xf>
    <xf numFmtId="0" fontId="26" fillId="0" borderId="0" xfId="48" applyFont="1" applyAlignment="1">
      <alignment horizontal="justify" vertical="top" wrapText="1"/>
    </xf>
    <xf numFmtId="0" fontId="26" fillId="0" borderId="0" xfId="0" applyFont="1" applyAlignment="1">
      <alignment horizontal="left" vertical="center" wrapText="1"/>
    </xf>
    <xf numFmtId="0" fontId="18" fillId="5" borderId="20" xfId="0" applyFont="1" applyFill="1" applyBorder="1" applyAlignment="1">
      <alignment horizontal="left" vertical="top"/>
    </xf>
    <xf numFmtId="0" fontId="18" fillId="0" borderId="0" xfId="0" applyFont="1" applyAlignment="1">
      <alignment horizontal="left" vertical="top"/>
    </xf>
    <xf numFmtId="0" fontId="114" fillId="0" borderId="13" xfId="0" applyFont="1" applyBorder="1" applyAlignment="1">
      <alignment horizontal="left" vertical="top"/>
    </xf>
    <xf numFmtId="0" fontId="114" fillId="0" borderId="0" xfId="0" applyFont="1" applyAlignment="1">
      <alignment horizontal="left" vertical="top" wrapText="1"/>
    </xf>
    <xf numFmtId="0" fontId="18" fillId="0" borderId="3" xfId="0" applyFont="1" applyBorder="1" applyAlignment="1">
      <alignment horizontal="left" vertical="top"/>
    </xf>
    <xf numFmtId="0" fontId="114" fillId="0" borderId="13" xfId="0" applyFont="1" applyBorder="1" applyAlignment="1">
      <alignment horizontal="left" vertical="top" wrapText="1"/>
    </xf>
    <xf numFmtId="0" fontId="56" fillId="0" borderId="26" xfId="0" applyFont="1" applyBorder="1" applyAlignment="1">
      <alignment horizontal="left" vertical="top"/>
    </xf>
    <xf numFmtId="0" fontId="56" fillId="0" borderId="20" xfId="0" applyFont="1" applyBorder="1" applyAlignment="1">
      <alignment horizontal="left" vertical="top"/>
    </xf>
    <xf numFmtId="0" fontId="49" fillId="9" borderId="0" xfId="0" applyFont="1" applyFill="1" applyAlignment="1">
      <alignment horizontal="right" vertical="top"/>
    </xf>
    <xf numFmtId="1" fontId="26" fillId="9" borderId="0" xfId="52" applyNumberFormat="1" applyFont="1" applyFill="1" applyAlignment="1">
      <alignment horizontal="left" vertical="top"/>
    </xf>
    <xf numFmtId="0" fontId="26" fillId="9" borderId="0" xfId="0" applyFont="1" applyFill="1"/>
    <xf numFmtId="1" fontId="26" fillId="9" borderId="0" xfId="6" applyNumberFormat="1" applyFont="1" applyFill="1" applyAlignment="1" applyProtection="1">
      <alignment horizontal="left" vertical="center" wrapText="1"/>
    </xf>
    <xf numFmtId="2" fontId="26" fillId="9" borderId="0" xfId="0" applyNumberFormat="1" applyFont="1" applyFill="1" applyAlignment="1">
      <alignment horizontal="right" wrapText="1"/>
    </xf>
    <xf numFmtId="2" fontId="84" fillId="9" borderId="0" xfId="0" applyNumberFormat="1" applyFont="1" applyFill="1" applyAlignment="1">
      <alignment horizontal="right" wrapText="1"/>
    </xf>
    <xf numFmtId="2" fontId="49" fillId="9" borderId="0" xfId="0" applyNumberFormat="1" applyFont="1" applyFill="1" applyAlignment="1">
      <alignment horizontal="right"/>
    </xf>
  </cellXfs>
  <cellStyles count="56">
    <cellStyle name="Comma" xfId="33" builtinId="3"/>
    <cellStyle name="Comma 2 11" xfId="1"/>
    <cellStyle name="Currency" xfId="2" builtinId="4"/>
    <cellStyle name="Euro" xfId="39"/>
    <cellStyle name="Excel Built-in Normal" xfId="3"/>
    <cellStyle name="Navadno 10 2 2 2 2 2" xfId="4"/>
    <cellStyle name="Navadno 10 3" xfId="41"/>
    <cellStyle name="Navadno 12" xfId="54"/>
    <cellStyle name="Navadno 2" xfId="5"/>
    <cellStyle name="Navadno 2 10" xfId="48"/>
    <cellStyle name="Navadno 2 2" xfId="6"/>
    <cellStyle name="Navadno 2 2 2" xfId="7"/>
    <cellStyle name="Navadno 2 2 2 2 4" xfId="8"/>
    <cellStyle name="Navadno 2 2 3" xfId="9"/>
    <cellStyle name="Navadno 2 2 3 2" xfId="52"/>
    <cellStyle name="Navadno 2 2 4 2 2 2 2 2" xfId="10"/>
    <cellStyle name="Navadno 23" xfId="11"/>
    <cellStyle name="Navadno 24" xfId="12"/>
    <cellStyle name="Navadno 3" xfId="13"/>
    <cellStyle name="Navadno 3 2" xfId="37"/>
    <cellStyle name="Navadno 30" xfId="14"/>
    <cellStyle name="Navadno 31" xfId="15"/>
    <cellStyle name="Navadno 34" xfId="16"/>
    <cellStyle name="Navadno 4" xfId="38"/>
    <cellStyle name="Navadno 4 2" xfId="17"/>
    <cellStyle name="Navadno 5" xfId="18"/>
    <cellStyle name="Navadno 5 2 2 2 2 2 2" xfId="19"/>
    <cellStyle name="Navadno 6 2 2 2 2 2 2" xfId="20"/>
    <cellStyle name="Navadno 7" xfId="43"/>
    <cellStyle name="Navadno 7 2 2" xfId="21"/>
    <cellStyle name="Navadno 7 3 2 2 2 2" xfId="22"/>
    <cellStyle name="Navadno 8" xfId="42"/>
    <cellStyle name="Navadno 9" xfId="40"/>
    <cellStyle name="Navadno 9 2" xfId="53"/>
    <cellStyle name="Navadno_KALAMAR-PSO GREGORČIČEVA MS-16.11.04 2" xfId="35"/>
    <cellStyle name="Navadno_KALAMAR-PSO GREGORČIČEVA MS-16.11.04 3 2" xfId="34"/>
    <cellStyle name="Navadno_List1" xfId="23"/>
    <cellStyle name="Navadno_popGO.popravljen NL-PZI" xfId="24"/>
    <cellStyle name="Navadno_POPIS VODA objekt A1 in A2" xfId="46"/>
    <cellStyle name="Navadno_PZI - C - pogodbeni" xfId="25"/>
    <cellStyle name="Navadno_S_NJEGOSpopisVODApgd-2" xfId="47"/>
    <cellStyle name="Navadno_SBRadovljica" xfId="26"/>
    <cellStyle name="Navadno_VP-2007 - 004 -  Priključek za Hotel PALACE v Portorožu" xfId="55"/>
    <cellStyle name="Normal" xfId="0" builtinId="0"/>
    <cellStyle name="Normal 17" xfId="44"/>
    <cellStyle name="Normal 2 11" xfId="27"/>
    <cellStyle name="Normal 2 2" xfId="45"/>
    <cellStyle name="Normal 2 3 2" xfId="51"/>
    <cellStyle name="Normal 2 4" xfId="50"/>
    <cellStyle name="Normal 4" xfId="36"/>
    <cellStyle name="Normal 6" xfId="28"/>
    <cellStyle name="Normal_tesarska dela - streha" xfId="29"/>
    <cellStyle name="Normal_TOPN27RM" xfId="49"/>
    <cellStyle name="popis" xfId="30"/>
    <cellStyle name="Valuta 4" xfId="31"/>
    <cellStyle name="Vejica 30" xfId="3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view="pageBreakPreview" zoomScaleNormal="100" zoomScaleSheetLayoutView="100" workbookViewId="0">
      <selection activeCell="D18" sqref="D18"/>
    </sheetView>
  </sheetViews>
  <sheetFormatPr defaultColWidth="9.140625" defaultRowHeight="16.5"/>
  <cols>
    <col min="1" max="1" width="13.85546875" style="1" customWidth="1"/>
    <col min="2" max="2" width="12.5703125" style="1" customWidth="1"/>
    <col min="3" max="3" width="9.140625" style="1"/>
    <col min="4" max="4" width="9.7109375" style="1" customWidth="1"/>
    <col min="5" max="5" width="39.5703125" style="1" customWidth="1"/>
    <col min="6" max="16384" width="9.140625" style="1"/>
  </cols>
  <sheetData>
    <row r="1" spans="1:14" ht="17.25" thickBot="1"/>
    <row r="2" spans="1:14">
      <c r="A2" s="1091" t="s">
        <v>3771</v>
      </c>
      <c r="B2" s="1092"/>
      <c r="C2" s="1092"/>
      <c r="D2" s="1092"/>
      <c r="E2" s="1093"/>
    </row>
    <row r="3" spans="1:14" ht="17.25" thickBot="1">
      <c r="A3" s="1094"/>
      <c r="B3" s="1095"/>
      <c r="C3" s="1095"/>
      <c r="D3" s="1095"/>
      <c r="E3" s="1096"/>
    </row>
    <row r="4" spans="1:14" ht="19.5" customHeight="1">
      <c r="A4" s="63"/>
      <c r="B4" s="63"/>
      <c r="C4" s="63"/>
      <c r="D4" s="63"/>
      <c r="E4" s="63"/>
    </row>
    <row r="5" spans="1:14">
      <c r="K5" s="1097"/>
      <c r="L5" s="1097"/>
      <c r="M5" s="1097"/>
      <c r="N5" s="1097"/>
    </row>
    <row r="6" spans="1:14">
      <c r="A6" s="32" t="s">
        <v>65</v>
      </c>
      <c r="B6" s="33" t="s">
        <v>274</v>
      </c>
      <c r="C6" s="33"/>
      <c r="D6" s="33"/>
      <c r="E6" s="34"/>
      <c r="K6" s="1097"/>
      <c r="L6" s="1097"/>
      <c r="M6" s="1097"/>
      <c r="N6" s="1097"/>
    </row>
    <row r="7" spans="1:14">
      <c r="A7" s="35"/>
      <c r="B7" s="15" t="s">
        <v>275</v>
      </c>
      <c r="C7" s="15"/>
      <c r="D7" s="15"/>
      <c r="E7" s="36"/>
      <c r="K7" s="1097"/>
      <c r="L7" s="1097"/>
      <c r="M7" s="1097"/>
      <c r="N7" s="1097"/>
    </row>
    <row r="8" spans="1:14">
      <c r="A8" s="37"/>
      <c r="B8" s="38" t="s">
        <v>169</v>
      </c>
      <c r="C8" s="38"/>
      <c r="D8" s="38"/>
      <c r="E8" s="39"/>
    </row>
    <row r="9" spans="1:14">
      <c r="B9" s="15"/>
      <c r="C9" s="15"/>
      <c r="D9" s="15"/>
      <c r="E9" s="15"/>
      <c r="K9" s="1098"/>
      <c r="L9" s="1098"/>
      <c r="M9" s="1098"/>
      <c r="N9" s="1098"/>
    </row>
    <row r="11" spans="1:14" ht="32.1" customHeight="1">
      <c r="A11" s="40" t="s">
        <v>0</v>
      </c>
      <c r="B11" s="1099" t="s">
        <v>276</v>
      </c>
      <c r="C11" s="1099"/>
      <c r="D11" s="1099"/>
      <c r="E11" s="1100"/>
      <c r="K11" s="1101"/>
      <c r="L11" s="1101"/>
      <c r="M11" s="1101"/>
      <c r="N11" s="1101"/>
    </row>
    <row r="12" spans="1:14">
      <c r="A12" s="12"/>
      <c r="B12" s="9"/>
      <c r="C12" s="9"/>
      <c r="D12" s="9"/>
      <c r="E12" s="9"/>
    </row>
    <row r="13" spans="1:14">
      <c r="K13" s="1097"/>
      <c r="L13" s="1097"/>
      <c r="M13" s="1097"/>
      <c r="N13" s="1097"/>
    </row>
    <row r="14" spans="1:14">
      <c r="A14" s="19" t="s">
        <v>1</v>
      </c>
      <c r="B14" s="1102" t="s">
        <v>147</v>
      </c>
      <c r="C14" s="1102"/>
      <c r="D14" s="1102"/>
      <c r="E14" s="1103"/>
      <c r="K14" s="1097"/>
      <c r="L14" s="1097"/>
      <c r="M14" s="1097"/>
      <c r="N14" s="1097"/>
    </row>
    <row r="15" spans="1:14">
      <c r="B15" s="15"/>
      <c r="C15" s="15"/>
      <c r="D15" s="15"/>
      <c r="E15" s="15"/>
      <c r="K15" s="1097"/>
      <c r="L15" s="1097"/>
      <c r="M15" s="1097"/>
      <c r="N15" s="1097"/>
    </row>
    <row r="16" spans="1:14">
      <c r="B16" s="15"/>
      <c r="C16" s="15"/>
      <c r="D16" s="15"/>
      <c r="E16" s="15"/>
      <c r="K16" s="64"/>
      <c r="L16" s="64"/>
      <c r="M16" s="64"/>
      <c r="N16" s="64"/>
    </row>
    <row r="17" spans="1:14">
      <c r="A17" s="19" t="s">
        <v>150</v>
      </c>
      <c r="B17" s="1102" t="s">
        <v>154</v>
      </c>
      <c r="C17" s="1102"/>
      <c r="D17" s="1102"/>
      <c r="E17" s="1103"/>
      <c r="K17" s="1097"/>
      <c r="L17" s="1097"/>
      <c r="M17" s="1097"/>
      <c r="N17" s="1097"/>
    </row>
    <row r="18" spans="1:14" ht="18" customHeight="1">
      <c r="B18" s="15"/>
      <c r="C18" s="15"/>
      <c r="D18" s="15"/>
      <c r="E18" s="15"/>
      <c r="K18" s="64"/>
      <c r="L18" s="64"/>
      <c r="M18" s="64"/>
      <c r="N18" s="64"/>
    </row>
    <row r="19" spans="1:14">
      <c r="B19" s="45"/>
    </row>
    <row r="20" spans="1:14">
      <c r="A20" s="32" t="s">
        <v>2</v>
      </c>
      <c r="B20" s="89" t="s">
        <v>170</v>
      </c>
      <c r="C20" s="43"/>
      <c r="D20" s="43"/>
      <c r="E20" s="44"/>
    </row>
    <row r="21" spans="1:14">
      <c r="A21" s="35"/>
      <c r="B21" s="89" t="s">
        <v>171</v>
      </c>
      <c r="E21" s="90"/>
    </row>
    <row r="22" spans="1:14">
      <c r="A22" s="37"/>
      <c r="B22" s="91" t="s">
        <v>172</v>
      </c>
      <c r="C22" s="45"/>
      <c r="D22" s="45"/>
      <c r="E22" s="46"/>
    </row>
    <row r="23" spans="1:14">
      <c r="B23" s="3"/>
    </row>
    <row r="24" spans="1:14">
      <c r="B24" s="3"/>
    </row>
    <row r="25" spans="1:14" ht="33">
      <c r="A25" s="92" t="s">
        <v>64</v>
      </c>
      <c r="B25" s="88" t="s">
        <v>173</v>
      </c>
      <c r="C25" s="18"/>
      <c r="D25" s="18"/>
      <c r="E25" s="47"/>
    </row>
    <row r="26" spans="1:14">
      <c r="B26" s="3"/>
    </row>
    <row r="27" spans="1:14">
      <c r="B27" s="3"/>
    </row>
    <row r="28" spans="1:14">
      <c r="A28" s="19" t="s">
        <v>4</v>
      </c>
      <c r="B28" s="88" t="s">
        <v>173</v>
      </c>
      <c r="C28" s="48"/>
      <c r="D28" s="48"/>
      <c r="E28" s="49"/>
    </row>
    <row r="29" spans="1:14">
      <c r="B29" s="3"/>
    </row>
    <row r="31" spans="1:14">
      <c r="A31" s="19" t="s">
        <v>3</v>
      </c>
      <c r="B31" s="93" t="s">
        <v>3386</v>
      </c>
      <c r="C31" s="41"/>
      <c r="D31" s="18"/>
      <c r="E31" s="47"/>
    </row>
    <row r="32" spans="1:14">
      <c r="B32" s="50"/>
      <c r="C32" s="15"/>
    </row>
  </sheetData>
  <sheetProtection selectLockedCells="1" selectUnlockedCells="1"/>
  <mergeCells count="13">
    <mergeCell ref="B11:E11"/>
    <mergeCell ref="K11:N11"/>
    <mergeCell ref="K13:N13"/>
    <mergeCell ref="B17:E17"/>
    <mergeCell ref="K17:N17"/>
    <mergeCell ref="B14:E14"/>
    <mergeCell ref="K14:N14"/>
    <mergeCell ref="K15:N15"/>
    <mergeCell ref="A2:E3"/>
    <mergeCell ref="K5:N5"/>
    <mergeCell ref="K6:N6"/>
    <mergeCell ref="K7:N7"/>
    <mergeCell ref="K9:N9"/>
  </mergeCells>
  <pageMargins left="0.98425196850393704" right="0.59055118110236227" top="0.74803149606299213" bottom="0.74803149606299213" header="0.51181102362204722" footer="0.51181102362204722"/>
  <pageSetup paperSize="9" firstPageNumber="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3"/>
  <sheetViews>
    <sheetView showGridLines="0" view="pageBreakPreview" topLeftCell="A22" zoomScale="85" zoomScaleNormal="100" zoomScaleSheetLayoutView="85" workbookViewId="0">
      <selection activeCell="A58" sqref="A58"/>
    </sheetView>
  </sheetViews>
  <sheetFormatPr defaultColWidth="9.140625" defaultRowHeight="16.5"/>
  <cols>
    <col min="1" max="1" width="3.42578125" style="274" customWidth="1"/>
    <col min="2" max="2" width="1.28515625" style="278" bestFit="1" customWidth="1"/>
    <col min="3" max="3" width="14" style="8" customWidth="1"/>
    <col min="4" max="4" width="9" style="8" customWidth="1"/>
    <col min="5" max="5" width="9.140625" style="8"/>
    <col min="6" max="6" width="6.85546875" style="8" customWidth="1"/>
    <col min="7" max="7" width="9.140625" style="8"/>
    <col min="8" max="9" width="6.42578125" style="8" customWidth="1"/>
    <col min="10" max="10" width="14.140625" style="8" customWidth="1"/>
    <col min="11" max="11" width="9.140625" style="8"/>
    <col min="12" max="12" width="11.5703125" style="8" customWidth="1"/>
    <col min="13" max="16384" width="9.140625" style="8"/>
  </cols>
  <sheetData>
    <row r="1" spans="1:11" s="76" customFormat="1" ht="18">
      <c r="A1" s="1108" t="s">
        <v>86</v>
      </c>
      <c r="B1" s="1108"/>
      <c r="C1" s="1108"/>
      <c r="D1" s="1108"/>
      <c r="E1" s="1108"/>
      <c r="F1" s="1108"/>
      <c r="G1" s="1108"/>
      <c r="H1" s="1108"/>
      <c r="I1" s="1108"/>
      <c r="J1" s="1108"/>
      <c r="K1" s="1108"/>
    </row>
    <row r="2" spans="1:11" s="78" customFormat="1">
      <c r="A2" s="271"/>
      <c r="B2" s="275"/>
      <c r="C2" s="77"/>
      <c r="D2" s="77"/>
      <c r="E2" s="77"/>
      <c r="F2" s="77"/>
      <c r="G2" s="77"/>
    </row>
    <row r="3" spans="1:11" s="78" customFormat="1" ht="66.95" customHeight="1">
      <c r="A3" s="1109" t="s">
        <v>741</v>
      </c>
      <c r="B3" s="1109"/>
      <c r="C3" s="1109"/>
      <c r="D3" s="1109"/>
      <c r="E3" s="1109"/>
      <c r="F3" s="1109"/>
      <c r="G3" s="1109"/>
      <c r="H3" s="1109"/>
      <c r="I3" s="1109"/>
      <c r="J3" s="1109"/>
      <c r="K3" s="1109"/>
    </row>
    <row r="4" spans="1:11" s="78" customFormat="1">
      <c r="A4" s="271"/>
      <c r="B4" s="275"/>
      <c r="C4" s="77"/>
      <c r="D4" s="77"/>
      <c r="E4" s="77"/>
      <c r="F4" s="77"/>
      <c r="G4" s="77"/>
    </row>
    <row r="5" spans="1:11" s="79" customFormat="1" ht="267" customHeight="1">
      <c r="A5" s="1107" t="s">
        <v>797</v>
      </c>
      <c r="B5" s="1107"/>
      <c r="C5" s="1107"/>
      <c r="D5" s="1107"/>
      <c r="E5" s="1107"/>
      <c r="F5" s="1107"/>
      <c r="G5" s="1107"/>
      <c r="H5" s="1107"/>
      <c r="I5" s="1107"/>
      <c r="J5" s="1107"/>
      <c r="K5" s="1107"/>
    </row>
    <row r="6" spans="1:11" s="79" customFormat="1" ht="26.45" customHeight="1">
      <c r="A6" s="272">
        <v>1</v>
      </c>
      <c r="B6" s="276" t="s">
        <v>747</v>
      </c>
      <c r="C6" s="1104" t="s">
        <v>798</v>
      </c>
      <c r="D6" s="1104"/>
      <c r="E6" s="1104"/>
      <c r="F6" s="1104"/>
      <c r="G6" s="1104"/>
      <c r="H6" s="1104"/>
      <c r="I6" s="1104"/>
      <c r="J6" s="1104"/>
      <c r="K6" s="1104"/>
    </row>
    <row r="7" spans="1:11" s="79" customFormat="1" ht="39.950000000000003" customHeight="1">
      <c r="A7" s="272">
        <f t="shared" ref="A7:A40" si="0">A6+1</f>
        <v>2</v>
      </c>
      <c r="B7" s="276" t="s">
        <v>747</v>
      </c>
      <c r="C7" s="1104" t="s">
        <v>748</v>
      </c>
      <c r="D7" s="1104"/>
      <c r="E7" s="1104"/>
      <c r="F7" s="1104"/>
      <c r="G7" s="1104"/>
      <c r="H7" s="1104"/>
      <c r="I7" s="1104"/>
      <c r="J7" s="1104"/>
      <c r="K7" s="1104"/>
    </row>
    <row r="8" spans="1:11" s="79" customFormat="1" ht="27" customHeight="1">
      <c r="A8" s="272">
        <f t="shared" si="0"/>
        <v>3</v>
      </c>
      <c r="B8" s="276" t="s">
        <v>747</v>
      </c>
      <c r="C8" s="1104" t="s">
        <v>749</v>
      </c>
      <c r="D8" s="1104"/>
      <c r="E8" s="1104"/>
      <c r="F8" s="1104"/>
      <c r="G8" s="1104"/>
      <c r="H8" s="1104"/>
      <c r="I8" s="1104"/>
      <c r="J8" s="1104"/>
      <c r="K8" s="1104"/>
    </row>
    <row r="9" spans="1:11" s="79" customFormat="1" ht="27.95" customHeight="1">
      <c r="A9" s="272">
        <f t="shared" si="0"/>
        <v>4</v>
      </c>
      <c r="B9" s="276" t="s">
        <v>747</v>
      </c>
      <c r="C9" s="1104" t="s">
        <v>750</v>
      </c>
      <c r="D9" s="1104"/>
      <c r="E9" s="1104"/>
      <c r="F9" s="1104"/>
      <c r="G9" s="1104"/>
      <c r="H9" s="1104"/>
      <c r="I9" s="1104"/>
      <c r="J9" s="1104"/>
      <c r="K9" s="1104"/>
    </row>
    <row r="10" spans="1:11" s="79" customFormat="1" ht="40.5" customHeight="1">
      <c r="A10" s="272">
        <f t="shared" si="0"/>
        <v>5</v>
      </c>
      <c r="B10" s="276" t="s">
        <v>747</v>
      </c>
      <c r="C10" s="1104" t="s">
        <v>3390</v>
      </c>
      <c r="D10" s="1104"/>
      <c r="E10" s="1104"/>
      <c r="F10" s="1104"/>
      <c r="G10" s="1104"/>
      <c r="H10" s="1104"/>
      <c r="I10" s="1104"/>
      <c r="J10" s="1104"/>
      <c r="K10" s="1104"/>
    </row>
    <row r="11" spans="1:11" s="79" customFormat="1" ht="29.1" customHeight="1">
      <c r="A11" s="272">
        <f t="shared" si="0"/>
        <v>6</v>
      </c>
      <c r="B11" s="276" t="s">
        <v>747</v>
      </c>
      <c r="C11" s="1104" t="s">
        <v>751</v>
      </c>
      <c r="D11" s="1104"/>
      <c r="E11" s="1104"/>
      <c r="F11" s="1104"/>
      <c r="G11" s="1104"/>
      <c r="H11" s="1104"/>
      <c r="I11" s="1104"/>
      <c r="J11" s="1104"/>
      <c r="K11" s="1104"/>
    </row>
    <row r="12" spans="1:11" s="79" customFormat="1" ht="42.6" customHeight="1">
      <c r="A12" s="272">
        <f t="shared" si="0"/>
        <v>7</v>
      </c>
      <c r="B12" s="276" t="s">
        <v>747</v>
      </c>
      <c r="C12" s="1104" t="s">
        <v>752</v>
      </c>
      <c r="D12" s="1104"/>
      <c r="E12" s="1104"/>
      <c r="F12" s="1104"/>
      <c r="G12" s="1104"/>
      <c r="H12" s="1104"/>
      <c r="I12" s="1104"/>
      <c r="J12" s="1104"/>
      <c r="K12" s="1104"/>
    </row>
    <row r="13" spans="1:11" s="79" customFormat="1" ht="39.6" customHeight="1">
      <c r="A13" s="272">
        <f t="shared" si="0"/>
        <v>8</v>
      </c>
      <c r="B13" s="276" t="s">
        <v>747</v>
      </c>
      <c r="C13" s="1104" t="s">
        <v>753</v>
      </c>
      <c r="D13" s="1104"/>
      <c r="E13" s="1104"/>
      <c r="F13" s="1104"/>
      <c r="G13" s="1104"/>
      <c r="H13" s="1104"/>
      <c r="I13" s="1104"/>
      <c r="J13" s="1104"/>
      <c r="K13" s="1104"/>
    </row>
    <row r="14" spans="1:11" s="79" customFormat="1" ht="15.95" customHeight="1">
      <c r="A14" s="272">
        <f t="shared" si="0"/>
        <v>9</v>
      </c>
      <c r="B14" s="276" t="s">
        <v>747</v>
      </c>
      <c r="C14" s="1104" t="s">
        <v>754</v>
      </c>
      <c r="D14" s="1104"/>
      <c r="E14" s="1104"/>
      <c r="F14" s="1104"/>
      <c r="G14" s="1104"/>
      <c r="H14" s="1104"/>
      <c r="I14" s="1104"/>
      <c r="J14" s="1104"/>
      <c r="K14" s="1104"/>
    </row>
    <row r="15" spans="1:11" s="79" customFormat="1" ht="15" customHeight="1">
      <c r="A15" s="272">
        <f t="shared" si="0"/>
        <v>10</v>
      </c>
      <c r="B15" s="276" t="s">
        <v>747</v>
      </c>
      <c r="C15" s="1104" t="s">
        <v>755</v>
      </c>
      <c r="D15" s="1104"/>
      <c r="E15" s="1104"/>
      <c r="F15" s="1104"/>
      <c r="G15" s="1104"/>
      <c r="H15" s="1104"/>
      <c r="I15" s="1104"/>
      <c r="J15" s="1104"/>
      <c r="K15" s="1104"/>
    </row>
    <row r="16" spans="1:11" s="79" customFormat="1" ht="27.6" customHeight="1">
      <c r="A16" s="272">
        <f t="shared" si="0"/>
        <v>11</v>
      </c>
      <c r="B16" s="276" t="s">
        <v>747</v>
      </c>
      <c r="C16" s="1104" t="s">
        <v>756</v>
      </c>
      <c r="D16" s="1104"/>
      <c r="E16" s="1104"/>
      <c r="F16" s="1104"/>
      <c r="G16" s="1104"/>
      <c r="H16" s="1104"/>
      <c r="I16" s="1104"/>
      <c r="J16" s="1104"/>
      <c r="K16" s="1104"/>
    </row>
    <row r="17" spans="1:11" s="79" customFormat="1" ht="69" customHeight="1">
      <c r="A17" s="272">
        <f t="shared" si="0"/>
        <v>12</v>
      </c>
      <c r="B17" s="276" t="s">
        <v>747</v>
      </c>
      <c r="C17" s="1104" t="s">
        <v>757</v>
      </c>
      <c r="D17" s="1104"/>
      <c r="E17" s="1104"/>
      <c r="F17" s="1104"/>
      <c r="G17" s="1104"/>
      <c r="H17" s="1104"/>
      <c r="I17" s="1104"/>
      <c r="J17" s="1104"/>
      <c r="K17" s="1104"/>
    </row>
    <row r="18" spans="1:11" s="79" customFormat="1" ht="27" customHeight="1">
      <c r="A18" s="272">
        <f t="shared" si="0"/>
        <v>13</v>
      </c>
      <c r="B18" s="276" t="s">
        <v>747</v>
      </c>
      <c r="C18" s="1104" t="s">
        <v>3397</v>
      </c>
      <c r="D18" s="1104"/>
      <c r="E18" s="1104"/>
      <c r="F18" s="1104"/>
      <c r="G18" s="1104"/>
      <c r="H18" s="1104"/>
      <c r="I18" s="1104"/>
      <c r="J18" s="1104"/>
      <c r="K18" s="1104"/>
    </row>
    <row r="19" spans="1:11" s="79" customFormat="1" ht="54.95" customHeight="1">
      <c r="A19" s="272">
        <f t="shared" si="0"/>
        <v>14</v>
      </c>
      <c r="B19" s="276" t="s">
        <v>747</v>
      </c>
      <c r="C19" s="1104" t="s">
        <v>758</v>
      </c>
      <c r="D19" s="1104"/>
      <c r="E19" s="1104"/>
      <c r="F19" s="1104"/>
      <c r="G19" s="1104"/>
      <c r="H19" s="1104"/>
      <c r="I19" s="1104"/>
      <c r="J19" s="1104"/>
      <c r="K19" s="1104"/>
    </row>
    <row r="20" spans="1:11" s="79" customFormat="1" ht="42" customHeight="1">
      <c r="A20" s="272">
        <f t="shared" si="0"/>
        <v>15</v>
      </c>
      <c r="B20" s="276" t="s">
        <v>747</v>
      </c>
      <c r="C20" s="1104" t="s">
        <v>759</v>
      </c>
      <c r="D20" s="1104"/>
      <c r="E20" s="1104"/>
      <c r="F20" s="1104"/>
      <c r="G20" s="1104"/>
      <c r="H20" s="1104"/>
      <c r="I20" s="1104"/>
      <c r="J20" s="1104"/>
      <c r="K20" s="1104"/>
    </row>
    <row r="21" spans="1:11" s="79" customFormat="1" ht="39.950000000000003" customHeight="1">
      <c r="A21" s="272">
        <f t="shared" si="0"/>
        <v>16</v>
      </c>
      <c r="B21" s="276" t="s">
        <v>747</v>
      </c>
      <c r="C21" s="1104" t="s">
        <v>760</v>
      </c>
      <c r="D21" s="1104"/>
      <c r="E21" s="1104"/>
      <c r="F21" s="1104"/>
      <c r="G21" s="1104"/>
      <c r="H21" s="1104"/>
      <c r="I21" s="1104"/>
      <c r="J21" s="1104"/>
      <c r="K21" s="1104"/>
    </row>
    <row r="22" spans="1:11" s="79" customFormat="1" ht="123" customHeight="1">
      <c r="A22" s="272">
        <f t="shared" si="0"/>
        <v>17</v>
      </c>
      <c r="B22" s="276" t="s">
        <v>747</v>
      </c>
      <c r="C22" s="1104" t="s">
        <v>761</v>
      </c>
      <c r="D22" s="1104"/>
      <c r="E22" s="1104"/>
      <c r="F22" s="1104"/>
      <c r="G22" s="1104"/>
      <c r="H22" s="1104"/>
      <c r="I22" s="1104"/>
      <c r="J22" s="1104"/>
      <c r="K22" s="1104"/>
    </row>
    <row r="23" spans="1:11" s="79" customFormat="1" ht="79.5" customHeight="1">
      <c r="A23" s="272">
        <f t="shared" si="0"/>
        <v>18</v>
      </c>
      <c r="B23" s="276" t="s">
        <v>747</v>
      </c>
      <c r="C23" s="1106" t="s">
        <v>3395</v>
      </c>
      <c r="D23" s="1106"/>
      <c r="E23" s="1106"/>
      <c r="F23" s="1106"/>
      <c r="G23" s="1106"/>
      <c r="H23" s="1106"/>
      <c r="I23" s="1106"/>
      <c r="J23" s="1106"/>
      <c r="K23" s="1106"/>
    </row>
    <row r="24" spans="1:11" s="79" customFormat="1" ht="39" customHeight="1">
      <c r="A24" s="272">
        <f t="shared" si="0"/>
        <v>19</v>
      </c>
      <c r="B24" s="276" t="s">
        <v>747</v>
      </c>
      <c r="C24" s="1106" t="s">
        <v>762</v>
      </c>
      <c r="D24" s="1106"/>
      <c r="E24" s="1106"/>
      <c r="F24" s="1106"/>
      <c r="G24" s="1106"/>
      <c r="H24" s="1106"/>
      <c r="I24" s="1106"/>
      <c r="J24" s="1106"/>
      <c r="K24" s="1106"/>
    </row>
    <row r="25" spans="1:11" s="79" customFormat="1" ht="12.75">
      <c r="A25" s="272">
        <f t="shared" si="0"/>
        <v>20</v>
      </c>
      <c r="B25" s="276" t="s">
        <v>747</v>
      </c>
      <c r="C25" s="1106" t="s">
        <v>3730</v>
      </c>
      <c r="D25" s="1106"/>
      <c r="E25" s="1106"/>
      <c r="F25" s="1106"/>
      <c r="G25" s="1106"/>
      <c r="H25" s="1106"/>
      <c r="I25" s="1106"/>
      <c r="J25" s="1106"/>
      <c r="K25" s="1106"/>
    </row>
    <row r="26" spans="1:11" s="79" customFormat="1" ht="40.5" customHeight="1">
      <c r="A26" s="272">
        <f t="shared" si="0"/>
        <v>21</v>
      </c>
      <c r="B26" s="276" t="s">
        <v>747</v>
      </c>
      <c r="C26" s="1106" t="s">
        <v>3391</v>
      </c>
      <c r="D26" s="1106"/>
      <c r="E26" s="1106"/>
      <c r="F26" s="1106"/>
      <c r="G26" s="1106"/>
      <c r="H26" s="1106"/>
      <c r="I26" s="1106"/>
      <c r="J26" s="1106"/>
      <c r="K26" s="1106"/>
    </row>
    <row r="27" spans="1:11" s="79" customFormat="1" ht="15.6" customHeight="1">
      <c r="A27" s="272">
        <f>A26+1</f>
        <v>22</v>
      </c>
      <c r="B27" s="276"/>
      <c r="C27" s="1106" t="s">
        <v>265</v>
      </c>
      <c r="D27" s="1106"/>
      <c r="E27" s="1106"/>
      <c r="F27" s="1106"/>
      <c r="G27" s="1106"/>
      <c r="H27" s="1106"/>
      <c r="I27" s="1106"/>
      <c r="J27" s="1106"/>
      <c r="K27" s="1106"/>
    </row>
    <row r="28" spans="1:11" s="79" customFormat="1" ht="14.45" customHeight="1">
      <c r="A28" s="272">
        <f>A27+1</f>
        <v>23</v>
      </c>
      <c r="B28" s="276" t="s">
        <v>747</v>
      </c>
      <c r="C28" s="1106" t="s">
        <v>763</v>
      </c>
      <c r="D28" s="1106"/>
      <c r="E28" s="1106"/>
      <c r="F28" s="1106"/>
      <c r="G28" s="1106"/>
      <c r="H28" s="1106"/>
      <c r="I28" s="1106"/>
      <c r="J28" s="1106"/>
      <c r="K28" s="1106"/>
    </row>
    <row r="29" spans="1:11" s="79" customFormat="1" ht="15.6" customHeight="1">
      <c r="A29" s="272">
        <f t="shared" si="0"/>
        <v>24</v>
      </c>
      <c r="B29" s="276" t="s">
        <v>747</v>
      </c>
      <c r="C29" s="1106" t="s">
        <v>764</v>
      </c>
      <c r="D29" s="1106"/>
      <c r="E29" s="1106"/>
      <c r="F29" s="1106"/>
      <c r="G29" s="1106"/>
      <c r="H29" s="1106"/>
      <c r="I29" s="1106"/>
      <c r="J29" s="1106"/>
      <c r="K29" s="1106"/>
    </row>
    <row r="30" spans="1:11" s="79" customFormat="1" ht="29.1" customHeight="1">
      <c r="A30" s="272">
        <f t="shared" si="0"/>
        <v>25</v>
      </c>
      <c r="B30" s="276" t="s">
        <v>747</v>
      </c>
      <c r="C30" s="1106" t="s">
        <v>765</v>
      </c>
      <c r="D30" s="1106"/>
      <c r="E30" s="1106"/>
      <c r="F30" s="1106"/>
      <c r="G30" s="1106"/>
      <c r="H30" s="1106"/>
      <c r="I30" s="1106"/>
      <c r="J30" s="1106"/>
      <c r="K30" s="1106"/>
    </row>
    <row r="31" spans="1:11" s="79" customFormat="1" ht="28.5" customHeight="1">
      <c r="A31" s="272">
        <f t="shared" si="0"/>
        <v>26</v>
      </c>
      <c r="B31" s="276" t="s">
        <v>747</v>
      </c>
      <c r="C31" s="1106" t="s">
        <v>766</v>
      </c>
      <c r="D31" s="1106"/>
      <c r="E31" s="1106"/>
      <c r="F31" s="1106"/>
      <c r="G31" s="1106"/>
      <c r="H31" s="1106"/>
      <c r="I31" s="1106"/>
      <c r="J31" s="1106"/>
      <c r="K31" s="1106"/>
    </row>
    <row r="32" spans="1:11" s="79" customFormat="1" ht="54" customHeight="1">
      <c r="A32" s="272">
        <f t="shared" si="0"/>
        <v>27</v>
      </c>
      <c r="B32" s="276" t="s">
        <v>747</v>
      </c>
      <c r="C32" s="1106" t="s">
        <v>767</v>
      </c>
      <c r="D32" s="1106"/>
      <c r="E32" s="1106"/>
      <c r="F32" s="1106"/>
      <c r="G32" s="1106"/>
      <c r="H32" s="1106"/>
      <c r="I32" s="1106"/>
      <c r="J32" s="1106"/>
      <c r="K32" s="1106"/>
    </row>
    <row r="33" spans="1:11" s="79" customFormat="1" ht="53.45" customHeight="1">
      <c r="A33" s="272">
        <f t="shared" si="0"/>
        <v>28</v>
      </c>
      <c r="B33" s="276" t="s">
        <v>747</v>
      </c>
      <c r="C33" s="1106" t="s">
        <v>768</v>
      </c>
      <c r="D33" s="1106"/>
      <c r="E33" s="1106"/>
      <c r="F33" s="1106"/>
      <c r="G33" s="1106"/>
      <c r="H33" s="1106"/>
      <c r="I33" s="1106"/>
      <c r="J33" s="1106"/>
      <c r="K33" s="1106"/>
    </row>
    <row r="34" spans="1:11" s="79" customFormat="1" ht="29.1" customHeight="1">
      <c r="A34" s="272">
        <f t="shared" si="0"/>
        <v>29</v>
      </c>
      <c r="B34" s="276" t="s">
        <v>747</v>
      </c>
      <c r="C34" s="1104" t="s">
        <v>769</v>
      </c>
      <c r="D34" s="1104"/>
      <c r="E34" s="1104"/>
      <c r="F34" s="1104"/>
      <c r="G34" s="1104"/>
      <c r="H34" s="1104"/>
      <c r="I34" s="1104"/>
      <c r="J34" s="1104"/>
      <c r="K34" s="1104"/>
    </row>
    <row r="35" spans="1:11" s="79" customFormat="1" ht="56.45" customHeight="1">
      <c r="A35" s="272">
        <f t="shared" si="0"/>
        <v>30</v>
      </c>
      <c r="B35" s="276" t="s">
        <v>747</v>
      </c>
      <c r="C35" s="1104" t="s">
        <v>770</v>
      </c>
      <c r="D35" s="1104"/>
      <c r="E35" s="1104"/>
      <c r="F35" s="1104"/>
      <c r="G35" s="1104"/>
      <c r="H35" s="1104"/>
      <c r="I35" s="1104"/>
      <c r="J35" s="1104"/>
      <c r="K35" s="1104"/>
    </row>
    <row r="36" spans="1:11" s="79" customFormat="1" ht="29.45" customHeight="1">
      <c r="A36" s="272">
        <f t="shared" si="0"/>
        <v>31</v>
      </c>
      <c r="B36" s="276" t="s">
        <v>747</v>
      </c>
      <c r="C36" s="1104" t="s">
        <v>3729</v>
      </c>
      <c r="D36" s="1104"/>
      <c r="E36" s="1104"/>
      <c r="F36" s="1104"/>
      <c r="G36" s="1104"/>
      <c r="H36" s="1104"/>
      <c r="I36" s="1104"/>
      <c r="J36" s="1104"/>
      <c r="K36" s="1104"/>
    </row>
    <row r="37" spans="1:11" s="79" customFormat="1" ht="28.5" customHeight="1">
      <c r="A37" s="272">
        <f t="shared" si="0"/>
        <v>32</v>
      </c>
      <c r="B37" s="276" t="s">
        <v>747</v>
      </c>
      <c r="C37" s="1104" t="s">
        <v>771</v>
      </c>
      <c r="D37" s="1104"/>
      <c r="E37" s="1104"/>
      <c r="F37" s="1104"/>
      <c r="G37" s="1104"/>
      <c r="H37" s="1104"/>
      <c r="I37" s="1104"/>
      <c r="J37" s="1104"/>
      <c r="K37" s="1104"/>
    </row>
    <row r="38" spans="1:11" s="79" customFormat="1" ht="27.95" customHeight="1">
      <c r="A38" s="272">
        <f t="shared" si="0"/>
        <v>33</v>
      </c>
      <c r="B38" s="276" t="s">
        <v>747</v>
      </c>
      <c r="C38" s="1104" t="s">
        <v>772</v>
      </c>
      <c r="D38" s="1104"/>
      <c r="E38" s="1104"/>
      <c r="F38" s="1104"/>
      <c r="G38" s="1104"/>
      <c r="H38" s="1104"/>
      <c r="I38" s="1104"/>
      <c r="J38" s="1104"/>
      <c r="K38" s="1104"/>
    </row>
    <row r="39" spans="1:11" s="79" customFormat="1" ht="27" customHeight="1">
      <c r="A39" s="272">
        <f t="shared" si="0"/>
        <v>34</v>
      </c>
      <c r="B39" s="276" t="s">
        <v>747</v>
      </c>
      <c r="C39" s="1104" t="s">
        <v>773</v>
      </c>
      <c r="D39" s="1104"/>
      <c r="E39" s="1104"/>
      <c r="F39" s="1104"/>
      <c r="G39" s="1104"/>
      <c r="H39" s="1104"/>
      <c r="I39" s="1104"/>
      <c r="J39" s="1104"/>
      <c r="K39" s="1104"/>
    </row>
    <row r="40" spans="1:11" s="79" customFormat="1" ht="12.75">
      <c r="A40" s="272">
        <f t="shared" si="0"/>
        <v>35</v>
      </c>
      <c r="B40" s="276" t="s">
        <v>747</v>
      </c>
      <c r="C40" s="1104" t="s">
        <v>774</v>
      </c>
      <c r="D40" s="1104"/>
      <c r="E40" s="1104"/>
      <c r="F40" s="1104"/>
      <c r="G40" s="1104"/>
      <c r="H40" s="1104"/>
      <c r="I40" s="1104"/>
      <c r="J40" s="1104"/>
      <c r="K40" s="1104"/>
    </row>
    <row r="41" spans="1:11" s="79" customFormat="1" ht="12.75">
      <c r="A41" s="272">
        <f t="shared" ref="A41:A72" si="1">A40+1</f>
        <v>36</v>
      </c>
      <c r="B41" s="276" t="s">
        <v>747</v>
      </c>
      <c r="C41" s="1104" t="s">
        <v>775</v>
      </c>
      <c r="D41" s="1104"/>
      <c r="E41" s="1104"/>
      <c r="F41" s="1104"/>
      <c r="G41" s="1104"/>
      <c r="H41" s="1104"/>
      <c r="I41" s="1104"/>
      <c r="J41" s="1104"/>
      <c r="K41" s="1104"/>
    </row>
    <row r="42" spans="1:11" s="79" customFormat="1" ht="26.45" customHeight="1">
      <c r="A42" s="272">
        <f t="shared" si="1"/>
        <v>37</v>
      </c>
      <c r="B42" s="276" t="s">
        <v>747</v>
      </c>
      <c r="C42" s="1104" t="s">
        <v>776</v>
      </c>
      <c r="D42" s="1104"/>
      <c r="E42" s="1104"/>
      <c r="F42" s="1104"/>
      <c r="G42" s="1104"/>
      <c r="H42" s="1104"/>
      <c r="I42" s="1104"/>
      <c r="J42" s="1104"/>
      <c r="K42" s="1104"/>
    </row>
    <row r="43" spans="1:11" s="79" customFormat="1" ht="69.599999999999994" customHeight="1">
      <c r="A43" s="272">
        <f t="shared" si="1"/>
        <v>38</v>
      </c>
      <c r="B43" s="276" t="s">
        <v>747</v>
      </c>
      <c r="C43" s="1104" t="s">
        <v>3732</v>
      </c>
      <c r="D43" s="1104"/>
      <c r="E43" s="1104"/>
      <c r="F43" s="1104"/>
      <c r="G43" s="1104"/>
      <c r="H43" s="1104"/>
      <c r="I43" s="1104"/>
      <c r="J43" s="1104"/>
      <c r="K43" s="1104"/>
    </row>
    <row r="44" spans="1:11" s="79" customFormat="1" ht="25.5" customHeight="1">
      <c r="A44" s="272">
        <f t="shared" si="1"/>
        <v>39</v>
      </c>
      <c r="B44" s="276" t="s">
        <v>747</v>
      </c>
      <c r="C44" s="1104" t="s">
        <v>777</v>
      </c>
      <c r="D44" s="1104"/>
      <c r="E44" s="1104"/>
      <c r="F44" s="1104"/>
      <c r="G44" s="1104"/>
      <c r="H44" s="1104"/>
      <c r="I44" s="1104"/>
      <c r="J44" s="1104"/>
      <c r="K44" s="1104"/>
    </row>
    <row r="45" spans="1:11" s="79" customFormat="1" ht="42" customHeight="1">
      <c r="A45" s="272">
        <f t="shared" si="1"/>
        <v>40</v>
      </c>
      <c r="B45" s="276" t="s">
        <v>747</v>
      </c>
      <c r="C45" s="1104" t="s">
        <v>778</v>
      </c>
      <c r="D45" s="1104"/>
      <c r="E45" s="1104"/>
      <c r="F45" s="1104"/>
      <c r="G45" s="1104"/>
      <c r="H45" s="1104"/>
      <c r="I45" s="1104"/>
      <c r="J45" s="1104"/>
      <c r="K45" s="1104"/>
    </row>
    <row r="46" spans="1:11" s="79" customFormat="1" ht="12.75">
      <c r="A46" s="272">
        <f t="shared" si="1"/>
        <v>41</v>
      </c>
      <c r="B46" s="276" t="s">
        <v>747</v>
      </c>
      <c r="C46" s="1104" t="s">
        <v>779</v>
      </c>
      <c r="D46" s="1104"/>
      <c r="E46" s="1104"/>
      <c r="F46" s="1104"/>
      <c r="G46" s="1104"/>
      <c r="H46" s="1104"/>
      <c r="I46" s="1104"/>
      <c r="J46" s="1104"/>
      <c r="K46" s="1104"/>
    </row>
    <row r="47" spans="1:11" s="79" customFormat="1" ht="12.75">
      <c r="A47" s="272">
        <f t="shared" si="1"/>
        <v>42</v>
      </c>
      <c r="B47" s="276" t="s">
        <v>747</v>
      </c>
      <c r="C47" s="1104" t="s">
        <v>780</v>
      </c>
      <c r="D47" s="1104"/>
      <c r="E47" s="1104"/>
      <c r="F47" s="1104"/>
      <c r="G47" s="1104"/>
      <c r="H47" s="1104"/>
      <c r="I47" s="1104"/>
      <c r="J47" s="1104"/>
      <c r="K47" s="1104"/>
    </row>
    <row r="48" spans="1:11" s="79" customFormat="1" ht="12.75">
      <c r="A48" s="272">
        <f t="shared" si="1"/>
        <v>43</v>
      </c>
      <c r="B48" s="276" t="s">
        <v>747</v>
      </c>
      <c r="C48" s="1104" t="s">
        <v>781</v>
      </c>
      <c r="D48" s="1104"/>
      <c r="E48" s="1104"/>
      <c r="F48" s="1104"/>
      <c r="G48" s="1104"/>
      <c r="H48" s="1104"/>
      <c r="I48" s="1104"/>
      <c r="J48" s="1104"/>
      <c r="K48" s="1104"/>
    </row>
    <row r="49" spans="1:11" s="79" customFormat="1" ht="29.1" customHeight="1">
      <c r="A49" s="272">
        <f t="shared" si="1"/>
        <v>44</v>
      </c>
      <c r="B49" s="276" t="s">
        <v>747</v>
      </c>
      <c r="C49" s="1104" t="s">
        <v>782</v>
      </c>
      <c r="D49" s="1104"/>
      <c r="E49" s="1104"/>
      <c r="F49" s="1104"/>
      <c r="G49" s="1104"/>
      <c r="H49" s="1104"/>
      <c r="I49" s="1104"/>
      <c r="J49" s="1104"/>
      <c r="K49" s="1104"/>
    </row>
    <row r="50" spans="1:11" s="79" customFormat="1" ht="12.75">
      <c r="A50" s="272">
        <f t="shared" si="1"/>
        <v>45</v>
      </c>
      <c r="B50" s="276" t="s">
        <v>747</v>
      </c>
      <c r="C50" s="1104" t="s">
        <v>783</v>
      </c>
      <c r="D50" s="1104"/>
      <c r="E50" s="1104"/>
      <c r="F50" s="1104"/>
      <c r="G50" s="1104"/>
      <c r="H50" s="1104"/>
      <c r="I50" s="1104"/>
      <c r="J50" s="1104"/>
      <c r="K50" s="1104"/>
    </row>
    <row r="51" spans="1:11" s="79" customFormat="1" ht="15" customHeight="1">
      <c r="A51" s="272">
        <f t="shared" si="1"/>
        <v>46</v>
      </c>
      <c r="B51" s="276" t="s">
        <v>747</v>
      </c>
      <c r="C51" s="1104" t="s">
        <v>784</v>
      </c>
      <c r="D51" s="1104"/>
      <c r="E51" s="1104"/>
      <c r="F51" s="1104"/>
      <c r="G51" s="1104"/>
      <c r="H51" s="1104"/>
      <c r="I51" s="1104"/>
      <c r="J51" s="1104"/>
      <c r="K51" s="1104"/>
    </row>
    <row r="52" spans="1:11" s="79" customFormat="1" ht="15.6" customHeight="1">
      <c r="A52" s="272">
        <f t="shared" si="1"/>
        <v>47</v>
      </c>
      <c r="B52" s="276" t="s">
        <v>747</v>
      </c>
      <c r="C52" s="1104" t="s">
        <v>785</v>
      </c>
      <c r="D52" s="1104"/>
      <c r="E52" s="1104"/>
      <c r="F52" s="1104"/>
      <c r="G52" s="1104"/>
      <c r="H52" s="1104"/>
      <c r="I52" s="1104"/>
      <c r="J52" s="1104"/>
      <c r="K52" s="1104"/>
    </row>
    <row r="53" spans="1:11" s="79" customFormat="1" ht="41.1" customHeight="1">
      <c r="A53" s="272">
        <f t="shared" si="1"/>
        <v>48</v>
      </c>
      <c r="B53" s="276" t="s">
        <v>747</v>
      </c>
      <c r="C53" s="1104" t="s">
        <v>786</v>
      </c>
      <c r="D53" s="1104"/>
      <c r="E53" s="1104"/>
      <c r="F53" s="1104"/>
      <c r="G53" s="1104"/>
      <c r="H53" s="1104"/>
      <c r="I53" s="1104"/>
      <c r="J53" s="1104"/>
      <c r="K53" s="1104"/>
    </row>
    <row r="54" spans="1:11" s="79" customFormat="1" ht="17.100000000000001" customHeight="1">
      <c r="A54" s="272">
        <f>A53+1</f>
        <v>49</v>
      </c>
      <c r="B54" s="276" t="s">
        <v>747</v>
      </c>
      <c r="C54" s="1104" t="s">
        <v>249</v>
      </c>
      <c r="D54" s="1104"/>
      <c r="E54" s="1104"/>
      <c r="F54" s="1104"/>
      <c r="G54" s="1104"/>
      <c r="H54" s="1104"/>
      <c r="I54" s="1104"/>
      <c r="J54" s="1104"/>
      <c r="K54" s="1104"/>
    </row>
    <row r="55" spans="1:11" s="79" customFormat="1" ht="27.6" customHeight="1">
      <c r="A55" s="272">
        <f>A54+1</f>
        <v>50</v>
      </c>
      <c r="B55" s="276" t="s">
        <v>747</v>
      </c>
      <c r="C55" s="1104" t="s">
        <v>3396</v>
      </c>
      <c r="D55" s="1104"/>
      <c r="E55" s="1104"/>
      <c r="F55" s="1104"/>
      <c r="G55" s="1104"/>
      <c r="H55" s="1104"/>
      <c r="I55" s="1104"/>
      <c r="J55" s="1104"/>
      <c r="K55" s="1104"/>
    </row>
    <row r="56" spans="1:11" s="79" customFormat="1" ht="54.6" customHeight="1">
      <c r="A56" s="272">
        <f>A55+1</f>
        <v>51</v>
      </c>
      <c r="B56" s="276" t="s">
        <v>747</v>
      </c>
      <c r="C56" s="1104" t="s">
        <v>3726</v>
      </c>
      <c r="D56" s="1104"/>
      <c r="E56" s="1104"/>
      <c r="F56" s="1104"/>
      <c r="G56" s="1104"/>
      <c r="H56" s="1104"/>
      <c r="I56" s="1104"/>
      <c r="J56" s="1104"/>
      <c r="K56" s="1104"/>
    </row>
    <row r="57" spans="1:11" s="79" customFormat="1" ht="12.75">
      <c r="A57" s="272">
        <f>A56+1</f>
        <v>52</v>
      </c>
      <c r="B57" s="276" t="s">
        <v>747</v>
      </c>
      <c r="C57" s="1104" t="s">
        <v>3387</v>
      </c>
      <c r="D57" s="1104"/>
      <c r="E57" s="1104"/>
      <c r="F57" s="1104"/>
      <c r="G57" s="1104"/>
      <c r="H57" s="1104"/>
      <c r="I57" s="1104"/>
      <c r="J57" s="1104"/>
      <c r="K57" s="1104"/>
    </row>
    <row r="58" spans="1:11" s="79" customFormat="1" ht="39.6" customHeight="1">
      <c r="A58" s="272">
        <f>A57+1</f>
        <v>53</v>
      </c>
      <c r="B58" s="276" t="s">
        <v>747</v>
      </c>
      <c r="C58" s="1104" t="s">
        <v>787</v>
      </c>
      <c r="D58" s="1104"/>
      <c r="E58" s="1104"/>
      <c r="F58" s="1104"/>
      <c r="G58" s="1104"/>
      <c r="H58" s="1104"/>
      <c r="I58" s="1104"/>
      <c r="J58" s="1104"/>
      <c r="K58" s="1104"/>
    </row>
    <row r="59" spans="1:11" s="79" customFormat="1" ht="29.1" customHeight="1">
      <c r="A59" s="272">
        <f t="shared" si="1"/>
        <v>54</v>
      </c>
      <c r="B59" s="276" t="s">
        <v>747</v>
      </c>
      <c r="C59" s="1104" t="s">
        <v>788</v>
      </c>
      <c r="D59" s="1104"/>
      <c r="E59" s="1104"/>
      <c r="F59" s="1104"/>
      <c r="G59" s="1104"/>
      <c r="H59" s="1104"/>
      <c r="I59" s="1104"/>
      <c r="J59" s="1104"/>
      <c r="K59" s="1104"/>
    </row>
    <row r="60" spans="1:11" s="79" customFormat="1" ht="29.45" customHeight="1">
      <c r="A60" s="272">
        <f t="shared" si="1"/>
        <v>55</v>
      </c>
      <c r="B60" s="276" t="s">
        <v>747</v>
      </c>
      <c r="C60" s="1104" t="s">
        <v>789</v>
      </c>
      <c r="D60" s="1104"/>
      <c r="E60" s="1104"/>
      <c r="F60" s="1104"/>
      <c r="G60" s="1104"/>
      <c r="H60" s="1104"/>
      <c r="I60" s="1104"/>
      <c r="J60" s="1104"/>
      <c r="K60" s="1104"/>
    </row>
    <row r="61" spans="1:11" s="79" customFormat="1" ht="41.45" customHeight="1">
      <c r="A61" s="272">
        <f t="shared" si="1"/>
        <v>56</v>
      </c>
      <c r="B61" s="276" t="s">
        <v>747</v>
      </c>
      <c r="C61" s="1104" t="s">
        <v>790</v>
      </c>
      <c r="D61" s="1104"/>
      <c r="E61" s="1104"/>
      <c r="F61" s="1104"/>
      <c r="G61" s="1104"/>
      <c r="H61" s="1104"/>
      <c r="I61" s="1104"/>
      <c r="J61" s="1104"/>
      <c r="K61" s="1104"/>
    </row>
    <row r="62" spans="1:11" s="79" customFormat="1" ht="14.45" customHeight="1">
      <c r="A62" s="272">
        <f t="shared" si="1"/>
        <v>57</v>
      </c>
      <c r="B62" s="276" t="s">
        <v>747</v>
      </c>
      <c r="C62" s="1104" t="s">
        <v>791</v>
      </c>
      <c r="D62" s="1104"/>
      <c r="E62" s="1104"/>
      <c r="F62" s="1104"/>
      <c r="G62" s="1104"/>
      <c r="H62" s="1104"/>
      <c r="I62" s="1104"/>
      <c r="J62" s="1104"/>
      <c r="K62" s="1104"/>
    </row>
    <row r="63" spans="1:11" s="79" customFormat="1" ht="28.5" customHeight="1">
      <c r="A63" s="272">
        <f t="shared" si="1"/>
        <v>58</v>
      </c>
      <c r="B63" s="276" t="s">
        <v>747</v>
      </c>
      <c r="C63" s="1104" t="s">
        <v>792</v>
      </c>
      <c r="D63" s="1104"/>
      <c r="E63" s="1104"/>
      <c r="F63" s="1104"/>
      <c r="G63" s="1104"/>
      <c r="H63" s="1104"/>
      <c r="I63" s="1104"/>
      <c r="J63" s="1104"/>
      <c r="K63" s="1104"/>
    </row>
    <row r="64" spans="1:11" s="79" customFormat="1" ht="12.75">
      <c r="A64" s="272">
        <f t="shared" si="1"/>
        <v>59</v>
      </c>
      <c r="B64" s="276" t="s">
        <v>747</v>
      </c>
      <c r="C64" s="1104" t="s">
        <v>742</v>
      </c>
      <c r="D64" s="1104"/>
      <c r="E64" s="1104"/>
      <c r="F64" s="1104"/>
      <c r="G64" s="1104"/>
      <c r="H64" s="1104"/>
      <c r="I64" s="1104"/>
      <c r="J64" s="1104"/>
      <c r="K64" s="1104"/>
    </row>
    <row r="65" spans="1:14" s="79" customFormat="1" ht="27.95" customHeight="1">
      <c r="A65" s="272">
        <f t="shared" si="1"/>
        <v>60</v>
      </c>
      <c r="B65" s="276" t="s">
        <v>747</v>
      </c>
      <c r="C65" s="1104" t="s">
        <v>743</v>
      </c>
      <c r="D65" s="1104"/>
      <c r="E65" s="1104"/>
      <c r="F65" s="1104"/>
      <c r="G65" s="1104"/>
      <c r="H65" s="1104"/>
      <c r="I65" s="1104"/>
      <c r="J65" s="1104"/>
      <c r="K65" s="1104"/>
    </row>
    <row r="66" spans="1:14" s="79" customFormat="1" ht="15.95" customHeight="1">
      <c r="A66" s="272">
        <f t="shared" si="1"/>
        <v>61</v>
      </c>
      <c r="B66" s="276" t="s">
        <v>747</v>
      </c>
      <c r="C66" s="1104" t="s">
        <v>793</v>
      </c>
      <c r="D66" s="1104"/>
      <c r="E66" s="1104"/>
      <c r="F66" s="1104"/>
      <c r="G66" s="1104"/>
      <c r="H66" s="1104"/>
      <c r="I66" s="1104"/>
      <c r="J66" s="1104"/>
      <c r="K66" s="1104"/>
    </row>
    <row r="67" spans="1:14" s="79" customFormat="1" ht="19.5" customHeight="1">
      <c r="A67" s="272">
        <f t="shared" si="1"/>
        <v>62</v>
      </c>
      <c r="B67" s="276" t="s">
        <v>747</v>
      </c>
      <c r="C67" s="1104" t="s">
        <v>744</v>
      </c>
      <c r="D67" s="1104"/>
      <c r="E67" s="1104"/>
      <c r="F67" s="1104"/>
      <c r="G67" s="1104"/>
      <c r="H67" s="1104"/>
      <c r="I67" s="1104"/>
      <c r="J67" s="1104"/>
      <c r="K67" s="1104"/>
    </row>
    <row r="68" spans="1:14" s="79" customFormat="1" ht="42" customHeight="1">
      <c r="A68" s="272">
        <f t="shared" si="1"/>
        <v>63</v>
      </c>
      <c r="B68" s="276" t="s">
        <v>747</v>
      </c>
      <c r="C68" s="1104" t="s">
        <v>745</v>
      </c>
      <c r="D68" s="1104"/>
      <c r="E68" s="1104"/>
      <c r="F68" s="1104"/>
      <c r="G68" s="1104"/>
      <c r="H68" s="1104"/>
      <c r="I68" s="1104"/>
      <c r="J68" s="1104"/>
      <c r="K68" s="1104"/>
    </row>
    <row r="69" spans="1:14" s="79" customFormat="1" ht="12.95" customHeight="1">
      <c r="A69" s="272">
        <f t="shared" si="1"/>
        <v>64</v>
      </c>
      <c r="B69" s="276" t="s">
        <v>747</v>
      </c>
      <c r="C69" s="1104" t="s">
        <v>794</v>
      </c>
      <c r="D69" s="1104"/>
      <c r="E69" s="1104"/>
      <c r="F69" s="1104"/>
      <c r="G69" s="1104"/>
      <c r="H69" s="1104"/>
      <c r="I69" s="1104"/>
      <c r="J69" s="1104"/>
      <c r="K69" s="1104"/>
    </row>
    <row r="70" spans="1:14" s="79" customFormat="1" ht="27.95" customHeight="1">
      <c r="A70" s="272">
        <f t="shared" si="1"/>
        <v>65</v>
      </c>
      <c r="B70" s="276" t="s">
        <v>747</v>
      </c>
      <c r="C70" s="1104" t="s">
        <v>746</v>
      </c>
      <c r="D70" s="1104"/>
      <c r="E70" s="1104"/>
      <c r="F70" s="1104"/>
      <c r="G70" s="1104"/>
      <c r="H70" s="1104"/>
      <c r="I70" s="1104"/>
      <c r="J70" s="1104"/>
      <c r="K70" s="1104"/>
    </row>
    <row r="71" spans="1:14" s="79" customFormat="1" ht="106.5" customHeight="1">
      <c r="A71" s="272">
        <f t="shared" si="1"/>
        <v>66</v>
      </c>
      <c r="B71" s="276" t="s">
        <v>747</v>
      </c>
      <c r="C71" s="1104" t="s">
        <v>3394</v>
      </c>
      <c r="D71" s="1104"/>
      <c r="E71" s="1104"/>
      <c r="F71" s="1104"/>
      <c r="G71" s="1104"/>
      <c r="H71" s="1104"/>
      <c r="I71" s="1104"/>
      <c r="J71" s="1104"/>
      <c r="K71" s="1104"/>
    </row>
    <row r="72" spans="1:14" s="79" customFormat="1" ht="12.95" customHeight="1">
      <c r="A72" s="272">
        <f t="shared" si="1"/>
        <v>67</v>
      </c>
      <c r="B72" s="276" t="s">
        <v>747</v>
      </c>
      <c r="C72" s="1104" t="s">
        <v>795</v>
      </c>
      <c r="D72" s="1104"/>
      <c r="E72" s="1104"/>
      <c r="F72" s="1104"/>
      <c r="G72" s="1104"/>
      <c r="H72" s="1104"/>
      <c r="I72" s="1104"/>
      <c r="J72" s="1104"/>
      <c r="K72" s="1104"/>
    </row>
    <row r="73" spans="1:14" s="79" customFormat="1" ht="15.6" customHeight="1">
      <c r="A73" s="272"/>
      <c r="B73" s="276"/>
      <c r="C73" s="80" t="s">
        <v>87</v>
      </c>
      <c r="N73" s="79" t="s">
        <v>242</v>
      </c>
    </row>
    <row r="74" spans="1:14" s="79" customFormat="1" ht="26.1" customHeight="1">
      <c r="A74" s="272"/>
      <c r="B74" s="276"/>
      <c r="C74" s="1105" t="s">
        <v>88</v>
      </c>
      <c r="D74" s="1105"/>
      <c r="E74" s="1105"/>
      <c r="F74" s="1105"/>
      <c r="G74" s="1105"/>
      <c r="H74" s="1105"/>
      <c r="I74" s="1105"/>
      <c r="J74" s="1105"/>
      <c r="K74" s="1105"/>
    </row>
    <row r="75" spans="1:14" s="79" customFormat="1" ht="53.45" customHeight="1">
      <c r="A75" s="273"/>
      <c r="B75" s="277"/>
      <c r="C75" s="1105" t="s">
        <v>89</v>
      </c>
      <c r="D75" s="1105"/>
      <c r="E75" s="1105"/>
      <c r="F75" s="1105"/>
      <c r="G75" s="1105"/>
      <c r="H75" s="1105"/>
      <c r="I75" s="1105"/>
      <c r="J75" s="1105"/>
      <c r="K75" s="1105"/>
    </row>
    <row r="76" spans="1:14" s="79" customFormat="1" ht="12.75">
      <c r="A76" s="273"/>
      <c r="B76" s="277"/>
      <c r="C76" s="1105" t="s">
        <v>90</v>
      </c>
      <c r="D76" s="1105"/>
      <c r="E76" s="1105"/>
      <c r="F76" s="1105"/>
      <c r="G76" s="1105"/>
      <c r="H76" s="1105"/>
      <c r="I76" s="1105"/>
      <c r="J76" s="1105"/>
      <c r="K76" s="1105"/>
    </row>
    <row r="77" spans="1:14" s="79" customFormat="1" ht="15.95" customHeight="1">
      <c r="A77" s="273"/>
      <c r="B77" s="277"/>
      <c r="C77" s="1105"/>
      <c r="D77" s="1105"/>
      <c r="E77" s="1105"/>
      <c r="F77" s="1105"/>
      <c r="G77" s="1105"/>
      <c r="H77" s="1105"/>
      <c r="I77" s="1105"/>
      <c r="J77" s="1105"/>
      <c r="K77" s="1105"/>
    </row>
    <row r="78" spans="1:14" s="79" customFormat="1" ht="27.95" customHeight="1">
      <c r="A78" s="273"/>
      <c r="B78" s="277"/>
      <c r="C78" s="1105" t="s">
        <v>91</v>
      </c>
      <c r="D78" s="1105"/>
      <c r="E78" s="1105"/>
      <c r="F78" s="1105"/>
      <c r="G78" s="1105"/>
      <c r="H78" s="1105"/>
      <c r="I78" s="1105"/>
      <c r="J78" s="1105"/>
      <c r="K78" s="1105"/>
    </row>
    <row r="79" spans="1:14" s="79" customFormat="1" ht="25.5" customHeight="1">
      <c r="A79" s="273"/>
      <c r="B79" s="277"/>
      <c r="C79" s="1105" t="s">
        <v>92</v>
      </c>
      <c r="D79" s="1105"/>
      <c r="E79" s="1105"/>
      <c r="F79" s="1105"/>
      <c r="G79" s="1105"/>
      <c r="H79" s="1105"/>
      <c r="I79" s="1105"/>
      <c r="J79" s="1105"/>
      <c r="K79" s="1105"/>
    </row>
    <row r="80" spans="1:14" s="79" customFormat="1" ht="55.5" customHeight="1">
      <c r="A80" s="273"/>
      <c r="B80" s="277"/>
      <c r="C80" s="1105" t="s">
        <v>3728</v>
      </c>
      <c r="D80" s="1105"/>
      <c r="E80" s="1105"/>
      <c r="F80" s="1105"/>
      <c r="G80" s="1105"/>
      <c r="H80" s="1105"/>
      <c r="I80" s="1105"/>
      <c r="J80" s="1105"/>
      <c r="K80" s="1105"/>
    </row>
    <row r="81" spans="1:11" s="79" customFormat="1" ht="14.45" customHeight="1">
      <c r="A81" s="272">
        <f>A72+1</f>
        <v>68</v>
      </c>
      <c r="B81" s="276" t="s">
        <v>747</v>
      </c>
      <c r="C81" s="1105" t="s">
        <v>271</v>
      </c>
      <c r="D81" s="1105"/>
      <c r="E81" s="1105"/>
      <c r="F81" s="1105"/>
      <c r="G81" s="1105"/>
      <c r="H81" s="1105"/>
      <c r="I81" s="1105"/>
      <c r="J81" s="1105"/>
      <c r="K81" s="1105"/>
    </row>
    <row r="82" spans="1:11" s="79" customFormat="1" ht="13.5" customHeight="1">
      <c r="A82" s="272">
        <f t="shared" ref="A82" si="2">A81+1</f>
        <v>69</v>
      </c>
      <c r="B82" s="276" t="s">
        <v>747</v>
      </c>
      <c r="C82" s="1105" t="s">
        <v>3731</v>
      </c>
      <c r="D82" s="1105"/>
      <c r="E82" s="1105"/>
      <c r="F82" s="1105"/>
      <c r="G82" s="1105"/>
      <c r="H82" s="1105"/>
      <c r="I82" s="1105"/>
      <c r="J82" s="1105"/>
      <c r="K82" s="1105"/>
    </row>
    <row r="83" spans="1:11" ht="14.1" customHeight="1">
      <c r="A83" s="1110" t="s">
        <v>796</v>
      </c>
      <c r="B83" s="1110"/>
      <c r="C83" s="1110"/>
      <c r="D83" s="1110"/>
      <c r="E83" s="1110"/>
      <c r="F83" s="1110"/>
      <c r="G83" s="1110"/>
      <c r="H83" s="1110"/>
      <c r="I83" s="1110"/>
      <c r="J83" s="1110"/>
      <c r="K83" s="1110"/>
    </row>
  </sheetData>
  <sheetProtection selectLockedCells="1" selectUnlockedCells="1"/>
  <mergeCells count="79">
    <mergeCell ref="C34:K34"/>
    <mergeCell ref="C35:K35"/>
    <mergeCell ref="C32:K32"/>
    <mergeCell ref="C33:K33"/>
    <mergeCell ref="C48:K48"/>
    <mergeCell ref="C37:K37"/>
    <mergeCell ref="C38:K38"/>
    <mergeCell ref="C39:K39"/>
    <mergeCell ref="C71:K71"/>
    <mergeCell ref="C54:K54"/>
    <mergeCell ref="C55:K55"/>
    <mergeCell ref="C70:K70"/>
    <mergeCell ref="C36:K36"/>
    <mergeCell ref="C45:K45"/>
    <mergeCell ref="C46:K46"/>
    <mergeCell ref="C47:K47"/>
    <mergeCell ref="C40:K40"/>
    <mergeCell ref="C41:K41"/>
    <mergeCell ref="C42:K42"/>
    <mergeCell ref="C43:K43"/>
    <mergeCell ref="C44:K44"/>
    <mergeCell ref="A83:K83"/>
    <mergeCell ref="C78:K78"/>
    <mergeCell ref="C80:K80"/>
    <mergeCell ref="C79:K79"/>
    <mergeCell ref="C75:K75"/>
    <mergeCell ref="C76:K77"/>
    <mergeCell ref="C81:K81"/>
    <mergeCell ref="C82:K82"/>
    <mergeCell ref="A5:K5"/>
    <mergeCell ref="A1:K1"/>
    <mergeCell ref="A3:K3"/>
    <mergeCell ref="C58:K58"/>
    <mergeCell ref="C59:K59"/>
    <mergeCell ref="C49:K49"/>
    <mergeCell ref="C50:K50"/>
    <mergeCell ref="C51:K51"/>
    <mergeCell ref="C52:K52"/>
    <mergeCell ref="C8:K8"/>
    <mergeCell ref="C9:K9"/>
    <mergeCell ref="C10:K10"/>
    <mergeCell ref="C11:K11"/>
    <mergeCell ref="C53:K53"/>
    <mergeCell ref="C13:K13"/>
    <mergeCell ref="C57:K57"/>
    <mergeCell ref="C20:K20"/>
    <mergeCell ref="C23:K23"/>
    <mergeCell ref="C31:K31"/>
    <mergeCell ref="C19:K19"/>
    <mergeCell ref="C22:K22"/>
    <mergeCell ref="C21:K21"/>
    <mergeCell ref="C24:K24"/>
    <mergeCell ref="C25:K25"/>
    <mergeCell ref="C28:K28"/>
    <mergeCell ref="C29:K29"/>
    <mergeCell ref="C30:K30"/>
    <mergeCell ref="C27:K27"/>
    <mergeCell ref="C26:K26"/>
    <mergeCell ref="C18:K18"/>
    <mergeCell ref="C6:K6"/>
    <mergeCell ref="C7:K7"/>
    <mergeCell ref="C72:K72"/>
    <mergeCell ref="C74:K74"/>
    <mergeCell ref="C56:K56"/>
    <mergeCell ref="C60:K60"/>
    <mergeCell ref="C61:K61"/>
    <mergeCell ref="C62:K62"/>
    <mergeCell ref="C63:K63"/>
    <mergeCell ref="C64:K64"/>
    <mergeCell ref="C65:K65"/>
    <mergeCell ref="C66:K66"/>
    <mergeCell ref="C67:K67"/>
    <mergeCell ref="C68:K68"/>
    <mergeCell ref="C69:K69"/>
    <mergeCell ref="C12:K12"/>
    <mergeCell ref="C14:K14"/>
    <mergeCell ref="C15:K15"/>
    <mergeCell ref="C16:K16"/>
    <mergeCell ref="C17:K17"/>
  </mergeCells>
  <pageMargins left="0.78740157480314965" right="0.59055118110236227" top="0.98425196850393704" bottom="0.55118110236220474" header="0.51181102362204722" footer="0.51181102362204722"/>
  <pageSetup paperSize="9" scale="98" firstPageNumber="0" orientation="portrait" r:id="rId1"/>
  <headerFooter alignWithMargins="0">
    <oddFooter>&amp;L
&amp;R&amp;P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
  <sheetViews>
    <sheetView showGridLines="0" view="pageBreakPreview" topLeftCell="A34" zoomScaleNormal="100" zoomScaleSheetLayoutView="100" workbookViewId="0">
      <selection activeCell="I58" sqref="I58"/>
    </sheetView>
  </sheetViews>
  <sheetFormatPr defaultColWidth="9.140625" defaultRowHeight="16.5"/>
  <cols>
    <col min="1" max="1" width="8.140625" style="1" customWidth="1"/>
    <col min="2" max="2" width="14" style="1" customWidth="1"/>
    <col min="3" max="3" width="9" style="1" customWidth="1"/>
    <col min="4" max="4" width="9.140625" style="1"/>
    <col min="5" max="5" width="6.85546875" style="1" customWidth="1"/>
    <col min="6" max="6" width="9.140625" style="1"/>
    <col min="7" max="8" width="6.42578125" style="1" customWidth="1"/>
    <col min="9" max="9" width="20.42578125" style="95" customWidth="1"/>
    <col min="10" max="10" width="19.140625" style="1" customWidth="1"/>
    <col min="11" max="11" width="15.28515625" style="1" customWidth="1"/>
    <col min="12" max="16384" width="9.140625" style="1"/>
  </cols>
  <sheetData>
    <row r="1" spans="1:9">
      <c r="A1" s="32" t="s">
        <v>66</v>
      </c>
      <c r="B1" s="42" t="str">
        <f>'1. stran'!B6</f>
        <v>Mestna občina Koper</v>
      </c>
      <c r="C1" s="43"/>
      <c r="D1" s="43"/>
      <c r="E1" s="43"/>
      <c r="F1" s="43"/>
      <c r="G1" s="43"/>
      <c r="H1" s="43"/>
      <c r="I1" s="99"/>
    </row>
    <row r="2" spans="1:9">
      <c r="A2" s="35"/>
      <c r="B2" s="3" t="str">
        <f>'1. stran'!B7</f>
        <v>Verdijeva ulica 10</v>
      </c>
      <c r="I2" s="109"/>
    </row>
    <row r="3" spans="1:9">
      <c r="A3" s="37"/>
      <c r="B3" s="17" t="str">
        <f>'1. stran'!B8</f>
        <v>6000 Koper</v>
      </c>
      <c r="C3" s="45"/>
      <c r="D3" s="45"/>
      <c r="E3" s="45"/>
      <c r="F3" s="45"/>
      <c r="G3" s="45"/>
      <c r="H3" s="45"/>
      <c r="I3" s="100"/>
    </row>
    <row r="4" spans="1:9" ht="11.25" customHeight="1">
      <c r="B4" s="3"/>
    </row>
    <row r="5" spans="1:9" s="295" customFormat="1">
      <c r="A5" s="294" t="s">
        <v>0</v>
      </c>
      <c r="B5" s="1111" t="str">
        <f>'1. stran'!B11:E11</f>
        <v>Stavba za zdravstveno oskrbo s pripadajočo zunanjo ureditvijo in priključki na javno infrastrukturo</v>
      </c>
      <c r="C5" s="1111"/>
      <c r="D5" s="1111"/>
      <c r="E5" s="1111"/>
      <c r="F5" s="1111"/>
      <c r="G5" s="1111"/>
      <c r="H5" s="1111"/>
      <c r="I5" s="1112"/>
    </row>
    <row r="6" spans="1:9" ht="10.5" customHeight="1">
      <c r="B6" s="3"/>
    </row>
    <row r="7" spans="1:9">
      <c r="A7" s="19" t="s">
        <v>1</v>
      </c>
      <c r="B7" s="24" t="str">
        <f>'1. stran'!B14:E14</f>
        <v>NOVOGRADNJA</v>
      </c>
      <c r="C7" s="18"/>
      <c r="D7" s="18"/>
      <c r="E7" s="18"/>
      <c r="F7" s="18"/>
      <c r="G7" s="18"/>
      <c r="H7" s="18"/>
      <c r="I7" s="101"/>
    </row>
    <row r="8" spans="1:9" ht="9" customHeight="1"/>
    <row r="9" spans="1:9" ht="9" customHeight="1"/>
    <row r="10" spans="1:9" ht="20.25">
      <c r="B10" s="20" t="s">
        <v>5</v>
      </c>
      <c r="C10" s="21"/>
      <c r="D10" s="21"/>
      <c r="E10" s="21"/>
      <c r="F10" s="21"/>
      <c r="G10" s="21"/>
      <c r="H10" s="21"/>
      <c r="I10" s="110"/>
    </row>
    <row r="12" spans="1:9">
      <c r="A12" s="13" t="s">
        <v>6</v>
      </c>
      <c r="B12" s="22" t="s">
        <v>7</v>
      </c>
      <c r="C12" s="21"/>
      <c r="D12" s="21"/>
      <c r="E12" s="21"/>
      <c r="F12" s="21"/>
      <c r="G12" s="21"/>
      <c r="H12" s="21"/>
      <c r="I12" s="110"/>
    </row>
    <row r="13" spans="1:9">
      <c r="A13" s="6" t="s">
        <v>8</v>
      </c>
      <c r="B13" s="1" t="str">
        <f>'A1|Pripravljalna d.'!C8</f>
        <v>PRIPRAVLJALNA DELA</v>
      </c>
      <c r="I13" s="95">
        <f>'A1|Pripravljalna d.'!G16</f>
        <v>0</v>
      </c>
    </row>
    <row r="14" spans="1:9">
      <c r="A14" s="6" t="s">
        <v>1040</v>
      </c>
      <c r="B14" s="1" t="str">
        <f>'A2|Zemeljska d.'!C1</f>
        <v>ZEMELJSKA DELA</v>
      </c>
      <c r="I14" s="95">
        <f>'A2|Zemeljska d.'!G30</f>
        <v>0</v>
      </c>
    </row>
    <row r="15" spans="1:9">
      <c r="A15" s="6" t="s">
        <v>9</v>
      </c>
      <c r="B15" s="1" t="str">
        <f>'A3|Globoko temeljenje'!C1</f>
        <v>GLOBOKO TEMELJENJE - PILOTI</v>
      </c>
      <c r="I15" s="95">
        <f>'A3|Globoko temeljenje'!G71</f>
        <v>0</v>
      </c>
    </row>
    <row r="16" spans="1:9">
      <c r="A16" s="6" t="s">
        <v>10</v>
      </c>
      <c r="B16" s="1" t="str">
        <f>'A4|Betonska d.'!C1</f>
        <v>BETONSKA DELA</v>
      </c>
      <c r="I16" s="95">
        <f>'A4|Betonska d.'!G157</f>
        <v>0</v>
      </c>
    </row>
    <row r="17" spans="1:9">
      <c r="A17" s="6" t="s">
        <v>11</v>
      </c>
      <c r="B17" s="1" t="str">
        <f>'A5|Opaž-tesarska d.'!C1</f>
        <v>TESARSKA DELA - OPAŽ</v>
      </c>
      <c r="I17" s="95">
        <f>'A5|Opaž-tesarska d.'!G157</f>
        <v>0</v>
      </c>
    </row>
    <row r="18" spans="1:9">
      <c r="A18" s="6" t="s">
        <v>61</v>
      </c>
      <c r="B18" s="1" t="str">
        <f>'A6|Zidarska d.'!C1</f>
        <v>ZIDARSKA DELA</v>
      </c>
      <c r="I18" s="95">
        <f>'A6|Zidarska d.'!G136</f>
        <v>0</v>
      </c>
    </row>
    <row r="19" spans="1:9">
      <c r="A19" s="6" t="s">
        <v>164</v>
      </c>
      <c r="B19" s="1" t="str">
        <f>'A7|Fasada'!C1</f>
        <v>FASADERSKA DELA</v>
      </c>
      <c r="I19" s="95">
        <f>'A7|Fasada'!G60</f>
        <v>0</v>
      </c>
    </row>
    <row r="20" spans="1:9">
      <c r="A20" s="6" t="s">
        <v>234</v>
      </c>
      <c r="B20" s="1" t="str">
        <f>'A8|Kanalizacija'!C1</f>
        <v>KANALIZACIJA</v>
      </c>
      <c r="I20" s="95">
        <f>'A8|Kanalizacija'!G62</f>
        <v>0</v>
      </c>
    </row>
    <row r="21" spans="1:9">
      <c r="A21" s="6"/>
      <c r="B21" s="22" t="s">
        <v>12</v>
      </c>
      <c r="C21" s="23"/>
      <c r="D21" s="23"/>
      <c r="E21" s="23"/>
      <c r="F21" s="23"/>
      <c r="G21" s="23"/>
      <c r="H21" s="23"/>
      <c r="I21" s="111">
        <f>SUM(I13:I20)</f>
        <v>0</v>
      </c>
    </row>
    <row r="22" spans="1:9">
      <c r="A22" s="6"/>
    </row>
    <row r="23" spans="1:9">
      <c r="A23" s="13" t="s">
        <v>13</v>
      </c>
      <c r="B23" s="22" t="s">
        <v>14</v>
      </c>
      <c r="C23" s="21"/>
      <c r="D23" s="21"/>
      <c r="E23" s="21"/>
      <c r="F23" s="21"/>
      <c r="G23" s="21"/>
      <c r="H23" s="21"/>
      <c r="I23" s="110"/>
    </row>
    <row r="24" spans="1:9">
      <c r="A24" s="6" t="s">
        <v>15</v>
      </c>
      <c r="B24" s="1" t="str">
        <f>'B1|Krovsk-kleparska d.'!C3</f>
        <v>KROVSKO KLEPARSKA DELA</v>
      </c>
      <c r="I24" s="95">
        <f>'B1|Krovsk-kleparska d.'!G180</f>
        <v>0</v>
      </c>
    </row>
    <row r="25" spans="1:9">
      <c r="A25" s="6" t="s">
        <v>16</v>
      </c>
      <c r="B25" s="1" t="str">
        <f>'B2|Odvodnjavanje strehe'!E1</f>
        <v>ODVODNJAVANJE STREHE</v>
      </c>
      <c r="I25" s="95">
        <f>'B2|Odvodnjavanje strehe'!I194</f>
        <v>0</v>
      </c>
    </row>
    <row r="26" spans="1:9">
      <c r="A26" s="6" t="s">
        <v>17</v>
      </c>
      <c r="B26" s="1" t="str">
        <f>'B3|Ključavničarska d.'!C1</f>
        <v>KLJUČAVNIČARSKA DELA</v>
      </c>
      <c r="I26" s="95">
        <f>'B3|Ključavničarska d.'!G68</f>
        <v>0</v>
      </c>
    </row>
    <row r="27" spans="1:9">
      <c r="A27" s="6" t="s">
        <v>18</v>
      </c>
      <c r="B27" s="1" t="str">
        <f>'B4|Mizarska d.'!C1</f>
        <v>MIZARSKA DELA</v>
      </c>
      <c r="I27" s="95">
        <f>'B4|Mizarska d.'!G71</f>
        <v>0</v>
      </c>
    </row>
    <row r="28" spans="1:9">
      <c r="A28" s="6" t="s">
        <v>19</v>
      </c>
      <c r="B28" s="1" t="str">
        <f>'B5|Stavbno pohi.'!C1</f>
        <v>STAVBNO POHIŠTVO</v>
      </c>
      <c r="I28" s="95">
        <f>'B5|Stavbno pohi.'!G661</f>
        <v>0</v>
      </c>
    </row>
    <row r="29" spans="1:9">
      <c r="A29" s="6" t="s">
        <v>20</v>
      </c>
      <c r="B29" s="1" t="str">
        <f>'B6|Estrih'!C1</f>
        <v>ESTRIH</v>
      </c>
      <c r="I29" s="95">
        <f>'B6|Estrih'!G39</f>
        <v>0</v>
      </c>
    </row>
    <row r="30" spans="1:9">
      <c r="A30" s="6" t="s">
        <v>21</v>
      </c>
      <c r="B30" s="1" t="str">
        <f>'B7|Tlakarska d.'!C1</f>
        <v>TLAKARSKA DELA</v>
      </c>
      <c r="I30" s="95">
        <f>'B7|Tlakarska d.'!G48</f>
        <v>0</v>
      </c>
    </row>
    <row r="31" spans="1:9">
      <c r="A31" s="6" t="s">
        <v>22</v>
      </c>
      <c r="B31" s="1" t="str">
        <f>'B8|Keramičarska d.'!C1</f>
        <v>KERAMIČARSKA DELA</v>
      </c>
      <c r="I31" s="95">
        <f>'B8|Keramičarska d.'!G45</f>
        <v>0</v>
      </c>
    </row>
    <row r="32" spans="1:9">
      <c r="A32" s="6" t="s">
        <v>23</v>
      </c>
      <c r="B32" s="1" t="str">
        <f>'B9|Slikopleskarska d.'!C1</f>
        <v>SLIKOPLESKARSKA DELA</v>
      </c>
      <c r="I32" s="95">
        <f>'B9|Slikopleskarska d.'!G39</f>
        <v>0</v>
      </c>
    </row>
    <row r="33" spans="1:10">
      <c r="A33" s="6" t="s">
        <v>235</v>
      </c>
      <c r="B33" s="1" t="str">
        <f>'B10|Montažerska d. '!C1</f>
        <v>MONTAŽERSKA DELA</v>
      </c>
      <c r="I33" s="95">
        <f>'B10|Montažerska d. '!G255</f>
        <v>0</v>
      </c>
    </row>
    <row r="34" spans="1:10">
      <c r="A34" s="6" t="s">
        <v>236</v>
      </c>
      <c r="B34" s="1" t="str">
        <f>'B11|Oprema, oznake'!C1</f>
        <v>OPREMA, OZNAKE</v>
      </c>
      <c r="I34" s="95">
        <f>'B11|Oprema, oznake'!G142</f>
        <v>0</v>
      </c>
    </row>
    <row r="35" spans="1:10">
      <c r="A35" s="6" t="s">
        <v>996</v>
      </c>
      <c r="B35" s="1" t="str">
        <f>'B12|Dvigalo '!C1</f>
        <v>DVIGALO</v>
      </c>
      <c r="I35" s="95">
        <f>'B12|Dvigalo '!G21</f>
        <v>0</v>
      </c>
    </row>
    <row r="36" spans="1:10" s="3" customFormat="1">
      <c r="B36" s="22" t="s">
        <v>24</v>
      </c>
      <c r="C36" s="23"/>
      <c r="D36" s="23"/>
      <c r="E36" s="23"/>
      <c r="F36" s="23"/>
      <c r="G36" s="23"/>
      <c r="H36" s="23"/>
      <c r="I36" s="111">
        <f>SUM(I24:I35)</f>
        <v>0</v>
      </c>
      <c r="J36" s="1"/>
    </row>
    <row r="38" spans="1:10">
      <c r="A38" s="13" t="s">
        <v>187</v>
      </c>
      <c r="B38" s="22" t="s">
        <v>705</v>
      </c>
      <c r="C38" s="21"/>
      <c r="D38" s="21"/>
      <c r="E38" s="21"/>
      <c r="F38" s="21"/>
      <c r="G38" s="21"/>
      <c r="H38" s="21"/>
      <c r="I38" s="113">
        <f>'C|ZU v objektu'!G48</f>
        <v>0</v>
      </c>
    </row>
    <row r="40" spans="1:10">
      <c r="A40" s="13" t="s">
        <v>237</v>
      </c>
      <c r="B40" s="22" t="s">
        <v>185</v>
      </c>
      <c r="C40" s="21"/>
      <c r="D40" s="21"/>
      <c r="E40" s="21"/>
      <c r="F40" s="21"/>
      <c r="G40" s="21"/>
      <c r="H40" s="21"/>
      <c r="I40" s="113">
        <f>'E|Zunanja ureditev GO'!I38</f>
        <v>0</v>
      </c>
    </row>
    <row r="42" spans="1:10">
      <c r="A42" s="13" t="s">
        <v>1745</v>
      </c>
      <c r="B42" s="22" t="s">
        <v>829</v>
      </c>
      <c r="C42" s="21"/>
      <c r="D42" s="21"/>
      <c r="E42" s="21"/>
      <c r="F42" s="21"/>
      <c r="G42" s="21"/>
      <c r="H42" s="21"/>
      <c r="I42" s="113">
        <f>'F|EI_REK'!H46</f>
        <v>0</v>
      </c>
    </row>
    <row r="43" spans="1:10">
      <c r="A43" s="6"/>
    </row>
    <row r="44" spans="1:10">
      <c r="A44" s="13" t="s">
        <v>1746</v>
      </c>
      <c r="B44" s="455" t="str">
        <f>'G|Sončna elektrarna'!C23</f>
        <v>SONČNA ELEKTRARNA</v>
      </c>
      <c r="C44" s="21"/>
      <c r="D44" s="21"/>
      <c r="E44" s="21"/>
      <c r="F44" s="21"/>
      <c r="G44" s="21"/>
      <c r="H44" s="21"/>
      <c r="I44" s="113">
        <f>'G|Sončna elektrarna'!G37</f>
        <v>0</v>
      </c>
    </row>
    <row r="46" spans="1:10">
      <c r="A46" s="13" t="s">
        <v>270</v>
      </c>
      <c r="B46" s="22" t="s">
        <v>699</v>
      </c>
      <c r="C46" s="21"/>
      <c r="D46" s="21"/>
      <c r="E46" s="21"/>
      <c r="F46" s="21"/>
      <c r="G46" s="21"/>
      <c r="H46" s="21"/>
      <c r="I46" s="113">
        <f>SUM(I47:I49)</f>
        <v>0</v>
      </c>
    </row>
    <row r="47" spans="1:10">
      <c r="A47" s="6" t="s">
        <v>702</v>
      </c>
      <c r="B47" s="1" t="s">
        <v>700</v>
      </c>
      <c r="I47" s="95">
        <f>'H1|Vodovod'!G462</f>
        <v>0</v>
      </c>
    </row>
    <row r="48" spans="1:10">
      <c r="A48" s="6" t="s">
        <v>703</v>
      </c>
      <c r="B48" s="1" t="s">
        <v>273</v>
      </c>
      <c r="I48" s="95">
        <f>'H2|Prezracevanje'!G760</f>
        <v>0</v>
      </c>
    </row>
    <row r="49" spans="1:11">
      <c r="A49" s="6" t="s">
        <v>704</v>
      </c>
      <c r="B49" s="1" t="s">
        <v>701</v>
      </c>
      <c r="I49" s="95">
        <f>'H3|Ogravanje in hlajenje'!G874</f>
        <v>0</v>
      </c>
    </row>
    <row r="50" spans="1:11">
      <c r="A50" s="6"/>
    </row>
    <row r="51" spans="1:11">
      <c r="A51" s="13" t="s">
        <v>698</v>
      </c>
      <c r="B51" s="455" t="s">
        <v>1041</v>
      </c>
      <c r="C51" s="21"/>
      <c r="D51" s="21"/>
      <c r="E51" s="21"/>
      <c r="F51" s="21"/>
      <c r="G51" s="21"/>
      <c r="H51" s="21"/>
      <c r="I51" s="113">
        <f>'I|Plini REK'!G34</f>
        <v>0</v>
      </c>
    </row>
    <row r="52" spans="1:11">
      <c r="A52" s="13"/>
      <c r="B52" s="89"/>
      <c r="I52" s="1"/>
    </row>
    <row r="53" spans="1:11">
      <c r="A53" s="13" t="s">
        <v>1535</v>
      </c>
      <c r="B53" s="455" t="s">
        <v>1039</v>
      </c>
      <c r="C53" s="21"/>
      <c r="D53" s="21"/>
      <c r="E53" s="21"/>
      <c r="F53" s="21"/>
      <c r="G53" s="21"/>
      <c r="H53" s="21"/>
      <c r="I53" s="113">
        <f>'J|Cevna zračna pošta'!G88</f>
        <v>0</v>
      </c>
    </row>
    <row r="54" spans="1:11" s="3" customFormat="1">
      <c r="I54" s="112"/>
    </row>
    <row r="55" spans="1:11">
      <c r="A55" s="13" t="s">
        <v>1536</v>
      </c>
      <c r="B55" s="455" t="s">
        <v>1754</v>
      </c>
      <c r="C55" s="21"/>
      <c r="D55" s="21"/>
      <c r="E55" s="21"/>
      <c r="F55" s="21"/>
      <c r="G55" s="21"/>
      <c r="H55" s="21"/>
      <c r="I55" s="113">
        <f>'K|Sterilizacija'!G114</f>
        <v>0</v>
      </c>
    </row>
    <row r="56" spans="1:11" s="3" customFormat="1">
      <c r="I56" s="112"/>
    </row>
    <row r="57" spans="1:11">
      <c r="A57" s="13" t="s">
        <v>3112</v>
      </c>
      <c r="B57" s="455" t="s">
        <v>3113</v>
      </c>
      <c r="C57" s="21"/>
      <c r="D57" s="21"/>
      <c r="E57" s="21"/>
      <c r="F57" s="21"/>
      <c r="G57" s="21"/>
      <c r="H57" s="21"/>
      <c r="I57" s="805">
        <v>0</v>
      </c>
    </row>
    <row r="58" spans="1:11" s="3" customFormat="1">
      <c r="I58" s="112"/>
    </row>
    <row r="59" spans="1:11">
      <c r="A59" s="13"/>
      <c r="B59" s="22" t="s">
        <v>3774</v>
      </c>
      <c r="C59" s="21"/>
      <c r="D59" s="21"/>
      <c r="E59" s="21"/>
      <c r="F59" s="21"/>
      <c r="G59" s="21"/>
      <c r="H59" s="21"/>
      <c r="I59" s="113">
        <f>(I21+I36+I38+I40+I46+I42+I51+I53+I55+I44+I57)*0.03</f>
        <v>0</v>
      </c>
      <c r="J59" s="991"/>
      <c r="K59" s="95"/>
    </row>
    <row r="60" spans="1:11" ht="17.25" thickBot="1">
      <c r="A60" s="6"/>
      <c r="I60" s="95" t="s">
        <v>242</v>
      </c>
    </row>
    <row r="61" spans="1:11" s="16" customFormat="1" ht="15" customHeight="1">
      <c r="B61" s="25" t="s">
        <v>268</v>
      </c>
      <c r="C61" s="26"/>
      <c r="D61" s="26"/>
      <c r="E61" s="26"/>
      <c r="F61" s="26"/>
      <c r="G61" s="26"/>
      <c r="H61" s="26"/>
      <c r="I61" s="114">
        <f>I21+I36+I38+I40+I42+I46+I59+I51+I53+I55+I44</f>
        <v>0</v>
      </c>
      <c r="J61" s="992"/>
    </row>
    <row r="62" spans="1:11" s="3" customFormat="1" ht="18" hidden="1" customHeight="1">
      <c r="B62" s="27" t="s">
        <v>62</v>
      </c>
      <c r="I62" s="115"/>
      <c r="J62" s="115"/>
    </row>
    <row r="63" spans="1:11" s="16" customFormat="1" ht="17.25" customHeight="1" thickBot="1">
      <c r="B63" s="28" t="s">
        <v>63</v>
      </c>
      <c r="C63" s="29"/>
      <c r="D63" s="29"/>
      <c r="E63" s="29"/>
      <c r="F63" s="29"/>
      <c r="G63" s="29"/>
      <c r="H63" s="29"/>
      <c r="I63" s="116">
        <f>(I61-I62)*0.22</f>
        <v>0</v>
      </c>
      <c r="J63" s="117"/>
    </row>
    <row r="64" spans="1:11" s="16" customFormat="1" ht="12" customHeight="1" thickBot="1">
      <c r="B64" s="3"/>
      <c r="I64" s="117"/>
    </row>
    <row r="65" spans="2:10" s="16" customFormat="1" ht="23.25" customHeight="1" thickBot="1">
      <c r="B65" s="30" t="s">
        <v>269</v>
      </c>
      <c r="C65" s="31"/>
      <c r="D65" s="31"/>
      <c r="E65" s="31"/>
      <c r="F65" s="31"/>
      <c r="G65" s="31"/>
      <c r="H65" s="31"/>
      <c r="I65" s="118">
        <f>I63+I61-I62</f>
        <v>0</v>
      </c>
      <c r="J65" s="993"/>
    </row>
    <row r="66" spans="2:10">
      <c r="I66" s="990"/>
      <c r="J66" s="992"/>
    </row>
  </sheetData>
  <sheetProtection selectLockedCells="1" selectUnlockedCells="1"/>
  <mergeCells count="1">
    <mergeCell ref="B5:I5"/>
  </mergeCells>
  <pageMargins left="0.78740157480314965" right="0.59055118110236227" top="0.42708333333333331" bottom="0.55118110236220474" header="0.51181102362204722" footer="0.51181102362204722"/>
  <pageSetup paperSize="9" scale="74" firstPageNumber="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
  <sheetViews>
    <sheetView view="pageBreakPreview" zoomScaleNormal="100" zoomScaleSheetLayoutView="100" workbookViewId="0">
      <selection activeCell="F39" sqref="F39"/>
    </sheetView>
  </sheetViews>
  <sheetFormatPr defaultColWidth="9.140625" defaultRowHeight="16.5"/>
  <cols>
    <col min="1" max="1" width="3.5703125" style="123" bestFit="1" customWidth="1"/>
    <col min="2" max="2" width="2.42578125" style="121" bestFit="1" customWidth="1"/>
    <col min="3" max="3" width="39.42578125" style="128" customWidth="1"/>
    <col min="4" max="4" width="8.28515625" style="6" customWidth="1"/>
    <col min="5" max="5" width="10.140625" style="6" customWidth="1"/>
    <col min="6" max="6" width="11.42578125" style="191" customWidth="1"/>
    <col min="7" max="7" width="13" style="191" customWidth="1"/>
    <col min="8" max="8" width="11.140625" style="1" customWidth="1"/>
    <col min="9" max="12" width="9.140625" style="1"/>
    <col min="13" max="13" width="7.140625" style="1" customWidth="1"/>
    <col min="14" max="16384" width="9.140625" style="1"/>
  </cols>
  <sheetData>
    <row r="1" spans="1:9" ht="19.5" thickBot="1">
      <c r="A1" s="228" t="s">
        <v>983</v>
      </c>
      <c r="B1" s="230"/>
      <c r="C1" s="139" t="s">
        <v>7</v>
      </c>
      <c r="D1" s="142"/>
      <c r="E1" s="142"/>
      <c r="F1" s="977"/>
      <c r="G1" s="977"/>
    </row>
    <row r="2" spans="1:9" ht="16.5" customHeight="1" thickTop="1">
      <c r="B2" s="219"/>
      <c r="C2" s="140"/>
    </row>
    <row r="3" spans="1:9" s="12" customFormat="1" ht="27" customHeight="1">
      <c r="A3" s="1113" t="s">
        <v>165</v>
      </c>
      <c r="B3" s="1113"/>
      <c r="C3" s="1113"/>
      <c r="D3" s="1113"/>
      <c r="E3" s="1113"/>
      <c r="F3" s="1113"/>
      <c r="G3" s="1113"/>
    </row>
    <row r="4" spans="1:9" s="12" customFormat="1" ht="40.5" customHeight="1">
      <c r="A4" s="1114" t="s">
        <v>175</v>
      </c>
      <c r="B4" s="1114"/>
      <c r="C4" s="1114"/>
      <c r="D4" s="1114"/>
      <c r="E4" s="1114"/>
      <c r="F4" s="1114"/>
      <c r="G4" s="1114"/>
    </row>
    <row r="5" spans="1:9" s="12" customFormat="1" ht="42" customHeight="1">
      <c r="A5" s="1113" t="s">
        <v>174</v>
      </c>
      <c r="B5" s="1113"/>
      <c r="C5" s="1113"/>
      <c r="D5" s="1113"/>
      <c r="E5" s="1113"/>
      <c r="F5" s="1113"/>
      <c r="G5" s="1113"/>
    </row>
    <row r="6" spans="1:9" s="12" customFormat="1" ht="27" customHeight="1">
      <c r="A6" s="1114" t="s">
        <v>143</v>
      </c>
      <c r="B6" s="1114"/>
      <c r="C6" s="1114"/>
      <c r="D6" s="1114"/>
      <c r="E6" s="1114"/>
      <c r="F6" s="1114"/>
      <c r="G6" s="1114"/>
    </row>
    <row r="7" spans="1:9" ht="11.25" customHeight="1">
      <c r="A7" s="1"/>
      <c r="B7" s="1"/>
      <c r="C7" s="140"/>
      <c r="I7" s="133"/>
    </row>
    <row r="8" spans="1:9">
      <c r="A8" s="210" t="s">
        <v>984</v>
      </c>
      <c r="B8" s="1"/>
      <c r="C8" s="15" t="s">
        <v>25</v>
      </c>
      <c r="I8" s="134"/>
    </row>
    <row r="9" spans="1:9">
      <c r="A9" s="381"/>
      <c r="B9" s="382"/>
    </row>
    <row r="10" spans="1:9" s="3" customFormat="1" ht="17.25" thickBot="1">
      <c r="A10" s="211"/>
      <c r="B10" s="220"/>
      <c r="C10" s="127" t="s">
        <v>26</v>
      </c>
      <c r="D10" s="143" t="s">
        <v>27</v>
      </c>
      <c r="E10" s="143" t="s">
        <v>28</v>
      </c>
      <c r="F10" s="192" t="s">
        <v>29</v>
      </c>
      <c r="G10" s="192" t="s">
        <v>30</v>
      </c>
    </row>
    <row r="11" spans="1:9" ht="17.25" thickTop="1">
      <c r="A11" s="151"/>
      <c r="B11" s="152"/>
    </row>
    <row r="12" spans="1:9" ht="41.25" customHeight="1">
      <c r="A12" s="123" t="str">
        <f>$A$8</f>
        <v>A/1.</v>
      </c>
      <c r="B12" s="209">
        <f>COUNT(B$11:B11)+1</f>
        <v>1</v>
      </c>
      <c r="C12" s="141" t="s">
        <v>58</v>
      </c>
      <c r="D12" s="55" t="s">
        <v>32</v>
      </c>
      <c r="E12" s="56">
        <v>1</v>
      </c>
      <c r="F12" s="190">
        <v>0</v>
      </c>
      <c r="G12" s="190">
        <f>F12*E12</f>
        <v>0</v>
      </c>
    </row>
    <row r="13" spans="1:9">
      <c r="B13" s="221"/>
      <c r="C13" s="141"/>
      <c r="D13" s="55"/>
      <c r="E13" s="56"/>
      <c r="F13" s="190"/>
      <c r="G13" s="225"/>
    </row>
    <row r="14" spans="1:9" ht="80.25" customHeight="1">
      <c r="A14" s="123" t="str">
        <f>$A$8</f>
        <v>A/1.</v>
      </c>
      <c r="B14" s="209">
        <f>COUNT(B$11:B13)+1</f>
        <v>2</v>
      </c>
      <c r="C14" s="141" t="s">
        <v>84</v>
      </c>
      <c r="D14" s="55" t="s">
        <v>32</v>
      </c>
      <c r="E14" s="56">
        <v>1</v>
      </c>
      <c r="F14" s="190">
        <v>0</v>
      </c>
      <c r="G14" s="190">
        <f>F14*E14</f>
        <v>0</v>
      </c>
    </row>
    <row r="15" spans="1:9" ht="17.25" thickBot="1">
      <c r="B15" s="221" t="s">
        <v>148</v>
      </c>
      <c r="C15" s="126"/>
      <c r="D15" s="296"/>
      <c r="E15" s="297"/>
      <c r="F15" s="190"/>
      <c r="G15" s="310"/>
      <c r="H15" s="124"/>
    </row>
    <row r="16" spans="1:9" s="3" customFormat="1" ht="17.25" thickBot="1">
      <c r="A16" s="53"/>
      <c r="B16" s="53"/>
      <c r="C16" s="72" t="s">
        <v>33</v>
      </c>
      <c r="D16" s="52"/>
      <c r="E16" s="53"/>
      <c r="F16" s="193"/>
      <c r="G16" s="193">
        <f>SUM(G12:G15)</f>
        <v>0</v>
      </c>
      <c r="H16" s="964"/>
    </row>
    <row r="17" spans="2:7" ht="17.25" thickTop="1">
      <c r="B17" s="221"/>
      <c r="C17" s="141"/>
      <c r="D17" s="55"/>
      <c r="E17" s="56"/>
      <c r="F17" s="190"/>
      <c r="G17" s="190"/>
    </row>
    <row r="18" spans="2:7">
      <c r="B18" s="209"/>
    </row>
    <row r="19" spans="2:7">
      <c r="B19" s="221" t="s">
        <v>148</v>
      </c>
    </row>
    <row r="21" spans="2:7">
      <c r="B21" s="209"/>
    </row>
    <row r="22" spans="2:7">
      <c r="B22" s="221"/>
    </row>
    <row r="23" spans="2:7">
      <c r="B23" s="221"/>
    </row>
    <row r="25" spans="2:7">
      <c r="B25" s="209"/>
    </row>
    <row r="26" spans="2:7">
      <c r="B26" s="221"/>
    </row>
    <row r="27" spans="2:7">
      <c r="B27" s="221"/>
    </row>
    <row r="29" spans="2:7">
      <c r="B29" s="209"/>
    </row>
    <row r="30" spans="2:7">
      <c r="B30" s="221"/>
    </row>
    <row r="31" spans="2:7">
      <c r="B31" s="221"/>
    </row>
    <row r="33" spans="2:2">
      <c r="B33" s="209"/>
    </row>
    <row r="34" spans="2:2">
      <c r="B34" s="221"/>
    </row>
    <row r="36" spans="2:2">
      <c r="B36" s="209"/>
    </row>
    <row r="37" spans="2:2">
      <c r="B37" s="221"/>
    </row>
    <row r="38" spans="2:2">
      <c r="B38" s="221"/>
    </row>
    <row r="39" spans="2:2">
      <c r="B39" s="209"/>
    </row>
    <row r="40" spans="2:2">
      <c r="B40" s="221"/>
    </row>
    <row r="41" spans="2:2">
      <c r="B41" s="221"/>
    </row>
    <row r="42" spans="2:2">
      <c r="B42" s="209"/>
    </row>
    <row r="43" spans="2:2">
      <c r="B43" s="221"/>
    </row>
    <row r="44" spans="2:2">
      <c r="B44" s="221"/>
    </row>
    <row r="45" spans="2:2">
      <c r="B45" s="221"/>
    </row>
    <row r="46" spans="2:2">
      <c r="B46" s="221"/>
    </row>
    <row r="47" spans="2:2">
      <c r="B47" s="209"/>
    </row>
    <row r="48" spans="2:2">
      <c r="B48" s="221"/>
    </row>
    <row r="49" spans="1:2">
      <c r="B49" s="221"/>
    </row>
    <row r="50" spans="1:2">
      <c r="B50" s="221"/>
    </row>
    <row r="51" spans="1:2">
      <c r="B51" s="209"/>
    </row>
    <row r="52" spans="1:2">
      <c r="B52" s="221"/>
    </row>
    <row r="53" spans="1:2">
      <c r="B53" s="221"/>
    </row>
    <row r="54" spans="1:2">
      <c r="B54" s="209"/>
    </row>
    <row r="55" spans="1:2">
      <c r="B55" s="221"/>
    </row>
    <row r="56" spans="1:2">
      <c r="A56" s="215"/>
      <c r="B56" s="119"/>
    </row>
    <row r="57" spans="1:2">
      <c r="B57" s="209"/>
    </row>
    <row r="58" spans="1:2">
      <c r="A58" s="217"/>
      <c r="B58" s="197"/>
    </row>
    <row r="59" spans="1:2">
      <c r="A59" s="217"/>
      <c r="B59" s="197"/>
    </row>
    <row r="60" spans="1:2">
      <c r="A60" s="217"/>
      <c r="B60" s="197"/>
    </row>
    <row r="61" spans="1:2">
      <c r="A61" s="215"/>
      <c r="B61" s="119"/>
    </row>
    <row r="62" spans="1:2">
      <c r="A62" s="217"/>
      <c r="B62" s="207"/>
    </row>
    <row r="63" spans="1:2">
      <c r="A63" s="217"/>
      <c r="B63" s="207"/>
    </row>
    <row r="64" spans="1:2">
      <c r="A64" s="216"/>
      <c r="B64" s="207"/>
    </row>
    <row r="65" spans="1:2">
      <c r="A65" s="216"/>
      <c r="B65" s="207"/>
    </row>
    <row r="66" spans="1:2">
      <c r="A66" s="217"/>
      <c r="B66" s="207"/>
    </row>
    <row r="67" spans="1:2">
      <c r="A67" s="216"/>
      <c r="B67" s="207"/>
    </row>
    <row r="68" spans="1:2">
      <c r="A68" s="216"/>
      <c r="B68" s="207"/>
    </row>
    <row r="69" spans="1:2">
      <c r="A69" s="217"/>
      <c r="B69" s="207"/>
    </row>
    <row r="70" spans="1:2">
      <c r="A70" s="216"/>
      <c r="B70" s="207"/>
    </row>
    <row r="71" spans="1:2">
      <c r="A71" s="216"/>
      <c r="B71" s="207"/>
    </row>
    <row r="72" spans="1:2">
      <c r="A72" s="217"/>
      <c r="B72" s="207"/>
    </row>
    <row r="73" spans="1:2">
      <c r="A73" s="216"/>
      <c r="B73" s="207"/>
    </row>
    <row r="74" spans="1:2">
      <c r="A74" s="216"/>
      <c r="B74" s="207"/>
    </row>
    <row r="75" spans="1:2">
      <c r="A75" s="217"/>
      <c r="B75" s="207"/>
    </row>
    <row r="76" spans="1:2">
      <c r="A76" s="216"/>
      <c r="B76" s="207"/>
    </row>
    <row r="77" spans="1:2">
      <c r="A77" s="216"/>
      <c r="B77" s="207"/>
    </row>
    <row r="78" spans="1:2">
      <c r="A78" s="217"/>
      <c r="B78" s="207"/>
    </row>
    <row r="79" spans="1:2">
      <c r="A79" s="216"/>
      <c r="B79" s="207"/>
    </row>
    <row r="80" spans="1:2">
      <c r="A80" s="216"/>
      <c r="B80" s="207"/>
    </row>
    <row r="81" spans="1:2">
      <c r="A81" s="217"/>
      <c r="B81" s="207"/>
    </row>
    <row r="82" spans="1:2">
      <c r="A82" s="216"/>
      <c r="B82" s="207"/>
    </row>
    <row r="83" spans="1:2">
      <c r="A83" s="216"/>
      <c r="B83" s="207"/>
    </row>
    <row r="84" spans="1:2">
      <c r="A84" s="216"/>
      <c r="B84" s="207"/>
    </row>
    <row r="85" spans="1:2">
      <c r="A85" s="216"/>
      <c r="B85" s="207"/>
    </row>
    <row r="86" spans="1:2">
      <c r="A86" s="216"/>
      <c r="B86" s="207"/>
    </row>
    <row r="87" spans="1:2">
      <c r="A87" s="216"/>
      <c r="B87" s="207"/>
    </row>
    <row r="88" spans="1:2">
      <c r="A88" s="217"/>
      <c r="B88" s="207"/>
    </row>
    <row r="89" spans="1:2">
      <c r="A89" s="216"/>
      <c r="B89" s="207"/>
    </row>
    <row r="90" spans="1:2">
      <c r="A90" s="212"/>
      <c r="B90" s="197"/>
    </row>
    <row r="91" spans="1:2">
      <c r="A91" s="212"/>
      <c r="B91" s="197"/>
    </row>
    <row r="92" spans="1:2">
      <c r="A92" s="212"/>
      <c r="B92" s="197"/>
    </row>
    <row r="93" spans="1:2" ht="17.25" thickBot="1"/>
    <row r="94" spans="1:2" ht="17.25" thickBot="1">
      <c r="A94" s="218"/>
      <c r="B94" s="235"/>
    </row>
    <row r="95" spans="1:2" ht="17.25" thickTop="1">
      <c r="A95" s="218"/>
      <c r="B95" s="223"/>
    </row>
  </sheetData>
  <sheetProtection selectLockedCells="1" selectUnlockedCells="1"/>
  <mergeCells count="4">
    <mergeCell ref="A3:G3"/>
    <mergeCell ref="A4:G4"/>
    <mergeCell ref="A5:G5"/>
    <mergeCell ref="A6:G6"/>
  </mergeCells>
  <pageMargins left="0.78740157480314965" right="0.39370078740157483" top="0.98425196850393704" bottom="0.78740157480314965" header="0.51181102362204722" footer="0.31496062992125984"/>
  <pageSetup paperSize="9" scale="94" firstPageNumber="0" orientation="portrait" r:id="rId1"/>
  <headerFooter alignWithMargins="0">
    <oddFooter>&amp;R&amp;P</oddFooter>
  </headerFooter>
  <colBreaks count="1" manualBreakCount="1">
    <brk id="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5"/>
  <sheetViews>
    <sheetView view="pageBreakPreview" topLeftCell="A25" zoomScaleNormal="100" zoomScaleSheetLayoutView="100" workbookViewId="0">
      <selection activeCell="J36" sqref="J36:K36"/>
    </sheetView>
  </sheetViews>
  <sheetFormatPr defaultColWidth="9.140625" defaultRowHeight="16.5"/>
  <cols>
    <col min="1" max="1" width="3.5703125" style="123" bestFit="1" customWidth="1"/>
    <col min="2" max="2" width="2.42578125" style="121" bestFit="1" customWidth="1"/>
    <col min="3" max="3" width="39.42578125" style="12" customWidth="1"/>
    <col min="4" max="4" width="8.5703125" style="6" customWidth="1"/>
    <col min="5" max="5" width="11.140625" style="6" customWidth="1"/>
    <col min="6" max="6" width="11.28515625" style="191" customWidth="1"/>
    <col min="7" max="7" width="12.42578125" style="191" customWidth="1"/>
    <col min="8" max="8" width="10.5703125" style="119" bestFit="1" customWidth="1"/>
    <col min="9" max="9" width="10.5703125" style="14" bestFit="1" customWidth="1"/>
    <col min="10" max="10" width="9.140625" style="14"/>
    <col min="11" max="12" width="9.140625" style="1"/>
    <col min="13" max="13" width="7.140625" style="1" customWidth="1"/>
    <col min="14" max="16384" width="9.140625" style="1"/>
  </cols>
  <sheetData>
    <row r="1" spans="1:13">
      <c r="A1" s="210" t="s">
        <v>628</v>
      </c>
      <c r="B1" s="219"/>
      <c r="C1" s="64" t="s">
        <v>34</v>
      </c>
    </row>
    <row r="2" spans="1:13">
      <c r="B2" s="219"/>
      <c r="C2" s="64"/>
    </row>
    <row r="3" spans="1:13" customFormat="1">
      <c r="A3" s="1121" t="s">
        <v>67</v>
      </c>
      <c r="B3" s="1122"/>
      <c r="C3" s="1122"/>
      <c r="D3" s="1122"/>
      <c r="E3" s="1122"/>
      <c r="F3" s="1122"/>
      <c r="G3" s="1122"/>
      <c r="H3" s="119"/>
      <c r="I3" s="14"/>
      <c r="J3" s="14"/>
      <c r="K3" s="1"/>
      <c r="L3" s="1"/>
      <c r="M3" s="1"/>
    </row>
    <row r="4" spans="1:13" s="81" customFormat="1" ht="26.25" customHeight="1">
      <c r="A4" s="1123" t="s">
        <v>139</v>
      </c>
      <c r="B4" s="1124"/>
      <c r="C4" s="1124"/>
      <c r="D4" s="1124"/>
      <c r="E4" s="1124"/>
      <c r="F4" s="1124"/>
      <c r="G4" s="1125"/>
    </row>
    <row r="5" spans="1:13" s="81" customFormat="1" ht="41.25" customHeight="1">
      <c r="A5" s="1126" t="s">
        <v>232</v>
      </c>
      <c r="B5" s="1127"/>
      <c r="C5" s="1127"/>
      <c r="D5" s="1127"/>
      <c r="E5" s="1127"/>
      <c r="F5" s="1127"/>
      <c r="G5" s="1128"/>
    </row>
    <row r="6" spans="1:13" s="81" customFormat="1" ht="26.25" customHeight="1">
      <c r="A6" s="1126" t="s">
        <v>144</v>
      </c>
      <c r="B6" s="1127"/>
      <c r="C6" s="1127"/>
      <c r="D6" s="1127"/>
      <c r="E6" s="1127"/>
      <c r="F6" s="1127"/>
      <c r="G6" s="1128"/>
    </row>
    <row r="7" spans="1:13" s="81" customFormat="1" ht="13.5" customHeight="1">
      <c r="A7" s="1126" t="s">
        <v>145</v>
      </c>
      <c r="B7" s="1127"/>
      <c r="C7" s="1127"/>
      <c r="D7" s="1127"/>
      <c r="E7" s="1127"/>
      <c r="F7" s="1127"/>
      <c r="G7" s="1128"/>
    </row>
    <row r="8" spans="1:13" s="81" customFormat="1" ht="26.25" customHeight="1">
      <c r="A8" s="1115" t="s">
        <v>233</v>
      </c>
      <c r="B8" s="1116"/>
      <c r="C8" s="1116"/>
      <c r="D8" s="1116"/>
      <c r="E8" s="1116"/>
      <c r="F8" s="1116"/>
      <c r="G8" s="1117"/>
    </row>
    <row r="9" spans="1:13">
      <c r="A9" s="1118" t="s">
        <v>168</v>
      </c>
      <c r="B9" s="1119"/>
      <c r="C9" s="1119"/>
      <c r="D9" s="1119"/>
      <c r="E9" s="1119"/>
      <c r="F9" s="1119"/>
      <c r="G9" s="1120"/>
    </row>
    <row r="10" spans="1:13">
      <c r="A10" s="1129" t="s">
        <v>85</v>
      </c>
      <c r="B10" s="1130"/>
      <c r="C10" s="1130"/>
      <c r="D10" s="1130"/>
      <c r="E10" s="1130"/>
      <c r="F10" s="1130"/>
      <c r="G10" s="1131"/>
    </row>
    <row r="11" spans="1:13">
      <c r="A11" s="383"/>
      <c r="B11" s="152"/>
      <c r="C11" s="152"/>
      <c r="D11" s="152"/>
      <c r="E11" s="152"/>
      <c r="F11" s="384"/>
      <c r="G11" s="976"/>
    </row>
    <row r="12" spans="1:13">
      <c r="A12" s="1132" t="s">
        <v>167</v>
      </c>
      <c r="B12" s="1133"/>
      <c r="C12" s="1133"/>
      <c r="D12" s="1133"/>
      <c r="E12" s="1133"/>
      <c r="F12" s="1133"/>
      <c r="G12" s="1134"/>
    </row>
    <row r="13" spans="1:13">
      <c r="A13" s="119"/>
      <c r="B13" s="14"/>
      <c r="C13" s="14"/>
      <c r="D13" s="1"/>
      <c r="E13" s="1"/>
      <c r="F13" s="225"/>
    </row>
    <row r="14" spans="1:13" s="3" customFormat="1" ht="17.25" thickBot="1">
      <c r="A14" s="211"/>
      <c r="B14" s="220"/>
      <c r="C14" s="149" t="s">
        <v>26</v>
      </c>
      <c r="D14" s="143" t="s">
        <v>27</v>
      </c>
      <c r="E14" s="143" t="s">
        <v>28</v>
      </c>
      <c r="F14" s="192" t="s">
        <v>29</v>
      </c>
      <c r="G14" s="192" t="s">
        <v>30</v>
      </c>
      <c r="H14" s="120"/>
      <c r="I14" s="59"/>
      <c r="J14" s="59"/>
    </row>
    <row r="15" spans="1:13" ht="17.25" thickTop="1"/>
    <row r="16" spans="1:13" ht="89.25">
      <c r="A16" s="123" t="str">
        <f>$A$1</f>
        <v>A/2.</v>
      </c>
      <c r="B16" s="209">
        <f>COUNT(B$15:B15)+1</f>
        <v>1</v>
      </c>
      <c r="C16" s="126" t="s">
        <v>3501</v>
      </c>
      <c r="D16" s="55" t="s">
        <v>35</v>
      </c>
      <c r="E16" s="56">
        <f>67.4592*0.2</f>
        <v>13.49184</v>
      </c>
      <c r="F16" s="190">
        <v>0</v>
      </c>
      <c r="G16" s="190">
        <f>F16*E16</f>
        <v>0</v>
      </c>
      <c r="H16" s="1104"/>
      <c r="I16" s="1104"/>
      <c r="J16" s="1104"/>
    </row>
    <row r="17" spans="1:15">
      <c r="B17" s="221"/>
    </row>
    <row r="18" spans="1:15" s="14" customFormat="1" ht="78.599999999999994" customHeight="1">
      <c r="A18" s="123" t="str">
        <f>$A$1</f>
        <v>A/2.</v>
      </c>
      <c r="B18" s="209">
        <f>COUNT(B$15:B17)+1</f>
        <v>2</v>
      </c>
      <c r="C18" s="141" t="s">
        <v>3449</v>
      </c>
      <c r="D18" s="55" t="s">
        <v>35</v>
      </c>
      <c r="E18" s="56">
        <v>450</v>
      </c>
      <c r="F18" s="190">
        <v>0</v>
      </c>
      <c r="G18" s="190">
        <f>F18*E18</f>
        <v>0</v>
      </c>
      <c r="H18" s="1135"/>
      <c r="I18" s="1135"/>
      <c r="J18" s="1135"/>
      <c r="K18" s="1135"/>
      <c r="L18" s="1135"/>
      <c r="M18" s="1135"/>
      <c r="N18" s="1135"/>
      <c r="O18" s="1135"/>
    </row>
    <row r="19" spans="1:15" s="14" customFormat="1" ht="12.75">
      <c r="A19" s="123"/>
      <c r="B19" s="121"/>
      <c r="C19" s="119"/>
      <c r="D19" s="55"/>
      <c r="E19" s="55"/>
      <c r="F19" s="190"/>
      <c r="G19" s="190"/>
      <c r="H19" s="119"/>
    </row>
    <row r="20" spans="1:15" s="14" customFormat="1" ht="45.75" customHeight="1">
      <c r="A20" s="123" t="str">
        <f>$A$1</f>
        <v>A/2.</v>
      </c>
      <c r="B20" s="209">
        <f>COUNT(B$15:B19)+1</f>
        <v>3</v>
      </c>
      <c r="C20" s="141" t="s">
        <v>111</v>
      </c>
      <c r="D20" s="55" t="s">
        <v>35</v>
      </c>
      <c r="E20" s="56">
        <f>(E18)*0.1</f>
        <v>45</v>
      </c>
      <c r="F20" s="190">
        <v>0</v>
      </c>
      <c r="G20" s="190">
        <f>F20*E20</f>
        <v>0</v>
      </c>
      <c r="H20" s="119"/>
    </row>
    <row r="21" spans="1:15" s="14" customFormat="1" ht="12.75">
      <c r="A21" s="123"/>
      <c r="B21" s="221" t="s">
        <v>148</v>
      </c>
      <c r="C21" s="119"/>
      <c r="D21" s="55"/>
      <c r="E21" s="55"/>
      <c r="F21" s="190"/>
      <c r="G21" s="190"/>
      <c r="H21" s="119"/>
    </row>
    <row r="22" spans="1:15" s="14" customFormat="1" ht="51">
      <c r="A22" s="123" t="str">
        <f>$A$1</f>
        <v>A/2.</v>
      </c>
      <c r="B22" s="209">
        <f>COUNT(B$16:B21)+1</f>
        <v>4</v>
      </c>
      <c r="C22" s="141" t="s">
        <v>3517</v>
      </c>
      <c r="D22" s="55" t="s">
        <v>36</v>
      </c>
      <c r="E22" s="56">
        <v>2875</v>
      </c>
      <c r="F22" s="190">
        <v>0</v>
      </c>
      <c r="G22" s="190">
        <f>F22*E22</f>
        <v>0</v>
      </c>
      <c r="H22" s="119"/>
    </row>
    <row r="23" spans="1:15" s="14" customFormat="1" ht="17.25" customHeight="1">
      <c r="A23" s="123"/>
      <c r="B23" s="221" t="s">
        <v>148</v>
      </c>
      <c r="C23" s="141"/>
      <c r="D23" s="55"/>
      <c r="E23" s="56"/>
      <c r="F23" s="190"/>
      <c r="G23" s="190"/>
      <c r="H23" s="119"/>
    </row>
    <row r="24" spans="1:15" s="14" customFormat="1" ht="140.25">
      <c r="A24" s="123" t="str">
        <f>$A$1</f>
        <v>A/2.</v>
      </c>
      <c r="B24" s="209">
        <f>COUNT(B$16:B22)+1</f>
        <v>5</v>
      </c>
      <c r="C24" s="141" t="s">
        <v>3518</v>
      </c>
      <c r="D24" s="55" t="s">
        <v>35</v>
      </c>
      <c r="E24" s="56">
        <f>3369.12*0.5+0.125*238.64</f>
        <v>1714.3899999999999</v>
      </c>
      <c r="F24" s="190">
        <v>0</v>
      </c>
      <c r="G24" s="190">
        <f>F24*E24</f>
        <v>0</v>
      </c>
      <c r="H24" s="119"/>
    </row>
    <row r="25" spans="1:15" s="14" customFormat="1" ht="17.25" customHeight="1">
      <c r="A25" s="123"/>
      <c r="B25" s="221" t="s">
        <v>148</v>
      </c>
      <c r="C25" s="141"/>
      <c r="D25" s="55"/>
      <c r="E25" s="56"/>
      <c r="F25" s="190"/>
      <c r="G25" s="190"/>
      <c r="H25" s="119"/>
    </row>
    <row r="26" spans="1:15" s="14" customFormat="1" ht="51.95" customHeight="1">
      <c r="A26" s="123" t="str">
        <f>$A$1</f>
        <v>A/2.</v>
      </c>
      <c r="B26" s="209">
        <f>COUNT(B$15:B25)+1</f>
        <v>6</v>
      </c>
      <c r="C26" s="141" t="s">
        <v>933</v>
      </c>
      <c r="D26" s="55" t="s">
        <v>35</v>
      </c>
      <c r="E26" s="56">
        <f>1311.65*1.1*0.8+64.65*1.175</f>
        <v>1230.2157500000003</v>
      </c>
      <c r="F26" s="190">
        <v>0</v>
      </c>
      <c r="G26" s="190">
        <f>F26*E26</f>
        <v>0</v>
      </c>
      <c r="H26" s="1135"/>
      <c r="I26" s="1135"/>
      <c r="J26" s="1135"/>
      <c r="K26" s="1135"/>
      <c r="L26" s="1135"/>
      <c r="M26" s="1135"/>
      <c r="N26" s="1135"/>
      <c r="O26" s="1135"/>
    </row>
    <row r="27" spans="1:15" s="14" customFormat="1" ht="12.75">
      <c r="A27" s="123"/>
      <c r="B27" s="221" t="s">
        <v>148</v>
      </c>
      <c r="C27" s="119"/>
      <c r="D27" s="55"/>
      <c r="E27" s="55"/>
      <c r="F27" s="190"/>
      <c r="G27" s="190"/>
      <c r="H27" s="119"/>
    </row>
    <row r="28" spans="1:15" s="14" customFormat="1" ht="102">
      <c r="A28" s="123" t="str">
        <f>$A$1</f>
        <v>A/2.</v>
      </c>
      <c r="B28" s="209">
        <f>COUNT(B$15:B27)+1</f>
        <v>7</v>
      </c>
      <c r="C28" s="141" t="s">
        <v>3502</v>
      </c>
      <c r="D28" s="55" t="s">
        <v>36</v>
      </c>
      <c r="E28" s="56">
        <v>3013</v>
      </c>
      <c r="F28" s="190">
        <v>0</v>
      </c>
      <c r="G28" s="190">
        <f>F28*E28</f>
        <v>0</v>
      </c>
      <c r="H28" s="119"/>
    </row>
    <row r="29" spans="1:15" s="14" customFormat="1" ht="13.5" thickBot="1">
      <c r="A29" s="123"/>
      <c r="B29" s="121"/>
      <c r="C29" s="141"/>
      <c r="D29" s="55"/>
      <c r="E29" s="56"/>
      <c r="F29" s="190"/>
      <c r="G29" s="190"/>
      <c r="H29" s="119"/>
    </row>
    <row r="30" spans="1:15" s="3" customFormat="1" ht="17.25" thickBot="1">
      <c r="A30" s="53"/>
      <c r="B30" s="53"/>
      <c r="C30" s="72" t="s">
        <v>37</v>
      </c>
      <c r="D30" s="52"/>
      <c r="E30" s="53"/>
      <c r="F30" s="193"/>
      <c r="G30" s="193">
        <f>SUM(G15:G29)</f>
        <v>0</v>
      </c>
      <c r="H30" s="120"/>
      <c r="I30" s="59"/>
      <c r="J30" s="59"/>
    </row>
    <row r="31" spans="1:15" ht="17.25" thickTop="1">
      <c r="B31" s="209"/>
    </row>
    <row r="32" spans="1:15">
      <c r="B32" s="221"/>
    </row>
    <row r="33" spans="2:2">
      <c r="B33" s="221"/>
    </row>
    <row r="35" spans="2:2">
      <c r="B35" s="209"/>
    </row>
    <row r="36" spans="2:2">
      <c r="B36" s="221"/>
    </row>
    <row r="37" spans="2:2">
      <c r="B37" s="221"/>
    </row>
    <row r="39" spans="2:2">
      <c r="B39" s="209"/>
    </row>
    <row r="40" spans="2:2">
      <c r="B40" s="221"/>
    </row>
    <row r="41" spans="2:2">
      <c r="B41" s="221"/>
    </row>
    <row r="43" spans="2:2">
      <c r="B43" s="209"/>
    </row>
    <row r="44" spans="2:2">
      <c r="B44" s="221"/>
    </row>
    <row r="46" spans="2:2">
      <c r="B46" s="209"/>
    </row>
    <row r="47" spans="2:2">
      <c r="B47" s="221"/>
    </row>
    <row r="48" spans="2:2">
      <c r="B48" s="221"/>
    </row>
    <row r="49" spans="2:2">
      <c r="B49" s="209"/>
    </row>
    <row r="50" spans="2:2">
      <c r="B50" s="221"/>
    </row>
    <row r="51" spans="2:2">
      <c r="B51" s="221"/>
    </row>
    <row r="52" spans="2:2">
      <c r="B52" s="209"/>
    </row>
    <row r="53" spans="2:2">
      <c r="B53" s="221"/>
    </row>
    <row r="54" spans="2:2">
      <c r="B54" s="221"/>
    </row>
    <row r="55" spans="2:2">
      <c r="B55" s="221"/>
    </row>
    <row r="56" spans="2:2">
      <c r="B56" s="221"/>
    </row>
    <row r="57" spans="2:2">
      <c r="B57" s="209"/>
    </row>
    <row r="58" spans="2:2">
      <c r="B58" s="221"/>
    </row>
    <row r="59" spans="2:2">
      <c r="B59" s="221"/>
    </row>
    <row r="60" spans="2:2">
      <c r="B60" s="221"/>
    </row>
    <row r="61" spans="2:2">
      <c r="B61" s="209"/>
    </row>
    <row r="62" spans="2:2">
      <c r="B62" s="221"/>
    </row>
    <row r="63" spans="2:2">
      <c r="B63" s="221"/>
    </row>
    <row r="64" spans="2:2">
      <c r="B64" s="209"/>
    </row>
    <row r="65" spans="1:2">
      <c r="B65" s="221"/>
    </row>
    <row r="66" spans="1:2">
      <c r="A66" s="215"/>
      <c r="B66" s="119"/>
    </row>
    <row r="67" spans="1:2">
      <c r="B67" s="209"/>
    </row>
    <row r="68" spans="1:2">
      <c r="A68" s="217"/>
      <c r="B68" s="197"/>
    </row>
    <row r="69" spans="1:2">
      <c r="A69" s="217"/>
      <c r="B69" s="197"/>
    </row>
    <row r="70" spans="1:2">
      <c r="A70" s="217"/>
      <c r="B70" s="197"/>
    </row>
    <row r="71" spans="1:2">
      <c r="A71" s="215"/>
      <c r="B71" s="119"/>
    </row>
    <row r="72" spans="1:2">
      <c r="A72" s="217"/>
      <c r="B72" s="207"/>
    </row>
    <row r="73" spans="1:2">
      <c r="A73" s="217"/>
      <c r="B73" s="207"/>
    </row>
    <row r="74" spans="1:2">
      <c r="A74" s="216"/>
      <c r="B74" s="207"/>
    </row>
    <row r="75" spans="1:2">
      <c r="A75" s="216"/>
      <c r="B75" s="207"/>
    </row>
    <row r="76" spans="1:2">
      <c r="A76" s="217"/>
      <c r="B76" s="207"/>
    </row>
    <row r="77" spans="1:2">
      <c r="A77" s="216"/>
      <c r="B77" s="207"/>
    </row>
    <row r="78" spans="1:2">
      <c r="A78" s="216"/>
      <c r="B78" s="207"/>
    </row>
    <row r="79" spans="1:2">
      <c r="A79" s="217"/>
      <c r="B79" s="207"/>
    </row>
    <row r="80" spans="1:2">
      <c r="A80" s="216"/>
      <c r="B80" s="207"/>
    </row>
    <row r="81" spans="1:2">
      <c r="A81" s="216"/>
      <c r="B81" s="207"/>
    </row>
    <row r="82" spans="1:2">
      <c r="A82" s="217"/>
      <c r="B82" s="207"/>
    </row>
    <row r="83" spans="1:2">
      <c r="A83" s="216"/>
      <c r="B83" s="207"/>
    </row>
    <row r="84" spans="1:2">
      <c r="A84" s="216"/>
      <c r="B84" s="207"/>
    </row>
    <row r="85" spans="1:2">
      <c r="A85" s="217"/>
      <c r="B85" s="207"/>
    </row>
    <row r="86" spans="1:2">
      <c r="A86" s="216"/>
      <c r="B86" s="207"/>
    </row>
    <row r="87" spans="1:2">
      <c r="A87" s="216"/>
      <c r="B87" s="207"/>
    </row>
    <row r="88" spans="1:2">
      <c r="A88" s="217"/>
      <c r="B88" s="207"/>
    </row>
    <row r="89" spans="1:2">
      <c r="A89" s="216"/>
      <c r="B89" s="207"/>
    </row>
    <row r="90" spans="1:2">
      <c r="A90" s="216"/>
      <c r="B90" s="207"/>
    </row>
    <row r="91" spans="1:2">
      <c r="A91" s="217"/>
      <c r="B91" s="207"/>
    </row>
    <row r="92" spans="1:2">
      <c r="A92" s="216"/>
      <c r="B92" s="207"/>
    </row>
    <row r="93" spans="1:2">
      <c r="A93" s="216"/>
      <c r="B93" s="207"/>
    </row>
    <row r="94" spans="1:2">
      <c r="A94" s="216"/>
      <c r="B94" s="207"/>
    </row>
    <row r="95" spans="1:2">
      <c r="A95" s="216"/>
      <c r="B95" s="207"/>
    </row>
    <row r="96" spans="1:2">
      <c r="A96" s="216"/>
      <c r="B96" s="207"/>
    </row>
    <row r="97" spans="1:2">
      <c r="A97" s="216"/>
      <c r="B97" s="207"/>
    </row>
    <row r="98" spans="1:2">
      <c r="A98" s="217"/>
      <c r="B98" s="207"/>
    </row>
    <row r="99" spans="1:2">
      <c r="A99" s="216"/>
      <c r="B99" s="207"/>
    </row>
    <row r="100" spans="1:2">
      <c r="A100" s="212"/>
      <c r="B100" s="197"/>
    </row>
    <row r="101" spans="1:2">
      <c r="A101" s="212"/>
      <c r="B101" s="197"/>
    </row>
    <row r="102" spans="1:2">
      <c r="A102" s="212"/>
      <c r="B102" s="197"/>
    </row>
    <row r="103" spans="1:2" ht="17.25" thickBot="1"/>
    <row r="104" spans="1:2" ht="17.25" thickBot="1">
      <c r="A104" s="218"/>
      <c r="B104" s="235"/>
    </row>
    <row r="105" spans="1:2" ht="17.25" thickTop="1">
      <c r="A105" s="218"/>
      <c r="B105" s="223"/>
    </row>
  </sheetData>
  <sheetProtection selectLockedCells="1" selectUnlockedCells="1"/>
  <mergeCells count="12">
    <mergeCell ref="A10:G10"/>
    <mergeCell ref="A12:G12"/>
    <mergeCell ref="H26:O26"/>
    <mergeCell ref="H16:J16"/>
    <mergeCell ref="H18:O18"/>
    <mergeCell ref="A8:G8"/>
    <mergeCell ref="A9:G9"/>
    <mergeCell ref="A3:G3"/>
    <mergeCell ref="A4:G4"/>
    <mergeCell ref="A5:G5"/>
    <mergeCell ref="A6:G6"/>
    <mergeCell ref="A7:G7"/>
  </mergeCells>
  <pageMargins left="0.78740157480314965" right="0.39370078740157483" top="0.98425196850393704" bottom="0.98425196850393704" header="0.51181102362204722" footer="0.51181102362204722"/>
  <pageSetup paperSize="9" firstPageNumber="0" orientation="portrait" r:id="rId1"/>
  <headerFooter alignWithMargins="0">
    <oddFooter>&amp;R&amp;P</oddFooter>
  </headerFooter>
  <colBreaks count="1" manualBreakCount="1">
    <brk id="9"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8"/>
  <sheetViews>
    <sheetView view="pageBreakPreview" zoomScaleNormal="100" zoomScaleSheetLayoutView="100" workbookViewId="0">
      <selection activeCell="G71" sqref="G71"/>
    </sheetView>
  </sheetViews>
  <sheetFormatPr defaultRowHeight="15"/>
  <cols>
    <col min="1" max="1" width="3.5703125" style="123" bestFit="1" customWidth="1"/>
    <col min="2" max="2" width="2.85546875" style="121" bestFit="1" customWidth="1"/>
    <col min="3" max="3" width="35.42578125" customWidth="1"/>
    <col min="6" max="6" width="8.7109375" style="975"/>
    <col min="7" max="7" width="15.7109375" style="975" bestFit="1" customWidth="1"/>
    <col min="9" max="9" width="9.5703125" bestFit="1" customWidth="1"/>
  </cols>
  <sheetData>
    <row r="1" spans="1:7" ht="16.5">
      <c r="A1" s="210" t="s">
        <v>531</v>
      </c>
      <c r="B1" s="219"/>
      <c r="C1" s="240" t="s">
        <v>532</v>
      </c>
      <c r="D1" s="241"/>
      <c r="E1" s="242"/>
      <c r="F1" s="966"/>
      <c r="G1" s="967"/>
    </row>
    <row r="2" spans="1:7">
      <c r="A2" s="259"/>
      <c r="B2" s="257"/>
      <c r="C2" s="243"/>
      <c r="D2" s="244"/>
      <c r="E2" s="245"/>
      <c r="F2" s="968"/>
      <c r="G2" s="969"/>
    </row>
    <row r="3" spans="1:7">
      <c r="A3" s="1142" t="s">
        <v>533</v>
      </c>
      <c r="B3" s="1143"/>
      <c r="C3" s="1143"/>
      <c r="D3" s="1143"/>
      <c r="E3" s="1143"/>
      <c r="F3" s="1143"/>
      <c r="G3" s="1144"/>
    </row>
    <row r="4" spans="1:7">
      <c r="A4" s="1145" t="s">
        <v>534</v>
      </c>
      <c r="B4" s="1146"/>
      <c r="C4" s="1146"/>
      <c r="D4" s="1146"/>
      <c r="E4" s="1146"/>
      <c r="F4" s="1146"/>
      <c r="G4" s="1147"/>
    </row>
    <row r="5" spans="1:7">
      <c r="A5" s="1148" t="s">
        <v>535</v>
      </c>
      <c r="B5" s="1149"/>
      <c r="C5" s="1149"/>
      <c r="D5" s="1149"/>
      <c r="E5" s="1149"/>
      <c r="F5" s="1149"/>
      <c r="G5" s="1150"/>
    </row>
    <row r="6" spans="1:7">
      <c r="A6" s="1148" t="s">
        <v>536</v>
      </c>
      <c r="B6" s="1149"/>
      <c r="C6" s="1149"/>
      <c r="D6" s="1149"/>
      <c r="E6" s="1149"/>
      <c r="F6" s="1149"/>
      <c r="G6" s="1150"/>
    </row>
    <row r="7" spans="1:7">
      <c r="A7" s="1148" t="s">
        <v>537</v>
      </c>
      <c r="B7" s="1149"/>
      <c r="C7" s="1149"/>
      <c r="D7" s="1149"/>
      <c r="E7" s="1149"/>
      <c r="F7" s="1149"/>
      <c r="G7" s="1150"/>
    </row>
    <row r="8" spans="1:7">
      <c r="A8" s="1148" t="s">
        <v>538</v>
      </c>
      <c r="B8" s="1149"/>
      <c r="C8" s="1149"/>
      <c r="D8" s="1149"/>
      <c r="E8" s="1149"/>
      <c r="F8" s="1149"/>
      <c r="G8" s="1150"/>
    </row>
    <row r="9" spans="1:7">
      <c r="A9" s="1151" t="s">
        <v>539</v>
      </c>
      <c r="B9" s="1152"/>
      <c r="C9" s="1152"/>
      <c r="D9" s="1152"/>
      <c r="E9" s="1152"/>
      <c r="F9" s="1152"/>
      <c r="G9" s="1153"/>
    </row>
    <row r="10" spans="1:7" ht="28.5" customHeight="1">
      <c r="A10" s="1139" t="s">
        <v>542</v>
      </c>
      <c r="B10" s="1140"/>
      <c r="C10" s="1140"/>
      <c r="D10" s="1140"/>
      <c r="E10" s="1140"/>
      <c r="F10" s="1140"/>
      <c r="G10" s="1141"/>
    </row>
    <row r="11" spans="1:7">
      <c r="A11" s="1154" t="s">
        <v>3392</v>
      </c>
      <c r="B11" s="1155"/>
      <c r="C11" s="1155"/>
      <c r="D11" s="1155"/>
      <c r="E11" s="1155"/>
      <c r="F11" s="1155"/>
      <c r="G11" s="1156"/>
    </row>
    <row r="12" spans="1:7" ht="39" customHeight="1">
      <c r="A12" s="1154" t="s">
        <v>3393</v>
      </c>
      <c r="B12" s="1155"/>
      <c r="C12" s="1155"/>
      <c r="D12" s="1155"/>
      <c r="E12" s="1155"/>
      <c r="F12" s="1155"/>
      <c r="G12" s="1156"/>
    </row>
    <row r="13" spans="1:7" ht="120" customHeight="1">
      <c r="A13" s="1136" t="s">
        <v>540</v>
      </c>
      <c r="B13" s="1137"/>
      <c r="C13" s="1137"/>
      <c r="D13" s="1137"/>
      <c r="E13" s="1137"/>
      <c r="F13" s="1137"/>
      <c r="G13" s="1138"/>
    </row>
    <row r="14" spans="1:7">
      <c r="C14" s="246"/>
      <c r="D14" s="244"/>
      <c r="E14" s="245"/>
      <c r="F14" s="968"/>
      <c r="G14" s="969"/>
    </row>
    <row r="15" spans="1:7" ht="15.75" thickBot="1">
      <c r="A15" s="211"/>
      <c r="B15" s="220"/>
      <c r="C15" s="189" t="s">
        <v>26</v>
      </c>
      <c r="D15" s="189" t="s">
        <v>27</v>
      </c>
      <c r="E15" s="189" t="s">
        <v>28</v>
      </c>
      <c r="F15" s="970" t="s">
        <v>29</v>
      </c>
      <c r="G15" s="970" t="s">
        <v>30</v>
      </c>
    </row>
    <row r="16" spans="1:7" ht="15.75" thickTop="1">
      <c r="C16" s="246"/>
      <c r="D16" s="244"/>
      <c r="E16" s="245"/>
      <c r="F16" s="968"/>
      <c r="G16" s="969"/>
    </row>
    <row r="17" spans="1:7">
      <c r="B17" s="209"/>
      <c r="C17" s="247" t="s">
        <v>610</v>
      </c>
      <c r="D17" s="244"/>
      <c r="E17" s="245"/>
      <c r="F17" s="968"/>
      <c r="G17" s="969"/>
    </row>
    <row r="18" spans="1:7">
      <c r="B18" s="221"/>
      <c r="C18" s="246"/>
      <c r="D18" s="244"/>
      <c r="E18" s="245"/>
      <c r="F18" s="968"/>
      <c r="G18" s="969"/>
    </row>
    <row r="19" spans="1:7" ht="89.25">
      <c r="A19" s="123" t="str">
        <f>$A$1</f>
        <v>A/3.</v>
      </c>
      <c r="B19" s="209">
        <f>COUNT(B$16:B18)+1</f>
        <v>1</v>
      </c>
      <c r="C19" s="304" t="s">
        <v>3503</v>
      </c>
      <c r="D19" s="300" t="s">
        <v>43</v>
      </c>
      <c r="E19" s="301">
        <v>131</v>
      </c>
      <c r="F19" s="971">
        <v>0</v>
      </c>
      <c r="G19" s="971">
        <f>+E19*F19</f>
        <v>0</v>
      </c>
    </row>
    <row r="20" spans="1:7">
      <c r="B20" s="221" t="s">
        <v>148</v>
      </c>
      <c r="C20" s="299"/>
      <c r="D20" s="300"/>
      <c r="E20" s="301"/>
      <c r="F20" s="971"/>
      <c r="G20" s="971"/>
    </row>
    <row r="21" spans="1:7">
      <c r="B21" s="209"/>
      <c r="C21" s="247" t="s">
        <v>611</v>
      </c>
      <c r="D21" s="244"/>
      <c r="E21" s="245"/>
      <c r="F21" s="968"/>
      <c r="G21" s="968"/>
    </row>
    <row r="22" spans="1:7">
      <c r="B22" s="221"/>
      <c r="C22" s="246"/>
      <c r="D22" s="244"/>
      <c r="E22" s="245"/>
      <c r="F22" s="968"/>
      <c r="G22" s="968"/>
    </row>
    <row r="23" spans="1:7" ht="114.75">
      <c r="A23" s="123" t="str">
        <f>$A$1</f>
        <v>A/3.</v>
      </c>
      <c r="B23" s="209">
        <f>COUNT(B$16:B22)+1</f>
        <v>2</v>
      </c>
      <c r="C23" s="299" t="s">
        <v>1042</v>
      </c>
      <c r="D23" s="300" t="s">
        <v>31</v>
      </c>
      <c r="E23" s="301">
        <v>2662</v>
      </c>
      <c r="F23" s="971">
        <v>0</v>
      </c>
      <c r="G23" s="971">
        <f>E23*F23</f>
        <v>0</v>
      </c>
    </row>
    <row r="24" spans="1:7">
      <c r="C24" s="299"/>
      <c r="D24" s="303"/>
      <c r="E24" s="301"/>
      <c r="F24" s="971"/>
      <c r="G24" s="971"/>
    </row>
    <row r="25" spans="1:7" ht="51">
      <c r="A25" s="123" t="str">
        <f>$A$1</f>
        <v>A/3.</v>
      </c>
      <c r="B25" s="209">
        <f>COUNT(B$16:B24)+1</f>
        <v>3</v>
      </c>
      <c r="C25" s="299" t="s">
        <v>612</v>
      </c>
      <c r="D25" s="300" t="s">
        <v>35</v>
      </c>
      <c r="E25" s="301">
        <v>1337</v>
      </c>
      <c r="F25" s="971">
        <v>0</v>
      </c>
      <c r="G25" s="971">
        <f>+E25*F25</f>
        <v>0</v>
      </c>
    </row>
    <row r="26" spans="1:7" ht="16.5">
      <c r="C26" s="305"/>
      <c r="D26" s="300"/>
      <c r="E26" s="301"/>
      <c r="F26" s="971"/>
      <c r="G26" s="971"/>
    </row>
    <row r="27" spans="1:7" ht="218.25" customHeight="1">
      <c r="A27" s="123" t="str">
        <f>$A$1</f>
        <v>A/3.</v>
      </c>
      <c r="B27" s="209">
        <f>COUNT(B$16:B26)+1</f>
        <v>4</v>
      </c>
      <c r="C27" s="306" t="s">
        <v>1031</v>
      </c>
      <c r="D27" s="307" t="s">
        <v>39</v>
      </c>
      <c r="E27" s="301">
        <v>88811</v>
      </c>
      <c r="F27" s="971">
        <v>0</v>
      </c>
      <c r="G27" s="971">
        <f>+E27*F27</f>
        <v>0</v>
      </c>
    </row>
    <row r="28" spans="1:7" ht="16.5">
      <c r="B28" s="209"/>
      <c r="C28" s="306"/>
      <c r="D28" s="307"/>
      <c r="E28" s="301"/>
      <c r="F28" s="971"/>
      <c r="G28" s="971"/>
    </row>
    <row r="29" spans="1:7" ht="63.75">
      <c r="A29" s="123" t="str">
        <f>$A$1</f>
        <v>A/3.</v>
      </c>
      <c r="B29" s="209">
        <f>COUNT(B$16:B28)+1</f>
        <v>5</v>
      </c>
      <c r="C29" s="306" t="s">
        <v>1032</v>
      </c>
      <c r="D29" s="307" t="s">
        <v>43</v>
      </c>
      <c r="E29" s="301">
        <v>36</v>
      </c>
      <c r="F29" s="971">
        <v>0</v>
      </c>
      <c r="G29" s="971">
        <f>+E29*F29</f>
        <v>0</v>
      </c>
    </row>
    <row r="30" spans="1:7">
      <c r="B30" s="221" t="s">
        <v>148</v>
      </c>
      <c r="C30" s="304"/>
      <c r="D30" s="300"/>
      <c r="E30" s="302"/>
      <c r="F30" s="972"/>
      <c r="G30" s="972"/>
    </row>
    <row r="31" spans="1:7" ht="38.25">
      <c r="A31" s="123" t="str">
        <f>$A$1</f>
        <v>A/3.</v>
      </c>
      <c r="B31" s="209">
        <f>COUNT(B$16:B30)+1</f>
        <v>6</v>
      </c>
      <c r="C31" s="306" t="s">
        <v>1033</v>
      </c>
      <c r="D31" s="307" t="s">
        <v>541</v>
      </c>
      <c r="E31" s="301">
        <v>1</v>
      </c>
      <c r="F31" s="971">
        <v>0</v>
      </c>
      <c r="G31" s="971">
        <f>+E31*F31</f>
        <v>0</v>
      </c>
    </row>
    <row r="32" spans="1:7">
      <c r="B32" s="221" t="s">
        <v>148</v>
      </c>
      <c r="C32" s="304"/>
      <c r="D32" s="300"/>
      <c r="E32" s="302"/>
      <c r="F32" s="972"/>
      <c r="G32" s="972"/>
    </row>
    <row r="33" spans="1:8" ht="63.75">
      <c r="A33" s="123" t="str">
        <f>$A$1</f>
        <v>A/3.</v>
      </c>
      <c r="B33" s="209">
        <f>COUNT(B$16:B32)+1</f>
        <v>7</v>
      </c>
      <c r="C33" s="306" t="s">
        <v>1034</v>
      </c>
      <c r="D33" s="307" t="s">
        <v>35</v>
      </c>
      <c r="E33" s="301">
        <v>1600</v>
      </c>
      <c r="F33" s="971">
        <v>0</v>
      </c>
      <c r="G33" s="971">
        <f>+E33*F33</f>
        <v>0</v>
      </c>
    </row>
    <row r="34" spans="1:8">
      <c r="B34" s="221" t="s">
        <v>148</v>
      </c>
      <c r="C34" s="304"/>
      <c r="D34" s="300"/>
      <c r="E34" s="302"/>
      <c r="F34" s="972"/>
      <c r="G34" s="972"/>
    </row>
    <row r="35" spans="1:8" ht="63.75">
      <c r="A35" s="123" t="str">
        <f>$A$1</f>
        <v>A/3.</v>
      </c>
      <c r="B35" s="209">
        <f>COUNT(B$16:B34)+1</f>
        <v>8</v>
      </c>
      <c r="C35" s="306" t="s">
        <v>613</v>
      </c>
      <c r="D35" s="307" t="s">
        <v>43</v>
      </c>
      <c r="E35" s="301">
        <v>121</v>
      </c>
      <c r="F35" s="971">
        <v>0</v>
      </c>
      <c r="G35" s="971">
        <f>+E35*F35</f>
        <v>0</v>
      </c>
    </row>
    <row r="36" spans="1:8">
      <c r="B36" s="221" t="s">
        <v>148</v>
      </c>
      <c r="C36" s="304"/>
      <c r="D36" s="300"/>
      <c r="E36" s="302"/>
      <c r="F36" s="972"/>
      <c r="G36" s="972"/>
    </row>
    <row r="37" spans="1:8" ht="76.5">
      <c r="A37" s="123" t="str">
        <f>$A$1</f>
        <v>A/3.</v>
      </c>
      <c r="B37" s="209">
        <f>COUNT(B$16:B36)+1</f>
        <v>9</v>
      </c>
      <c r="C37" s="306" t="s">
        <v>1035</v>
      </c>
      <c r="D37" s="307" t="s">
        <v>43</v>
      </c>
      <c r="E37" s="301">
        <v>2</v>
      </c>
      <c r="F37" s="971">
        <v>0</v>
      </c>
      <c r="G37" s="971">
        <f>+E37*F37</f>
        <v>0</v>
      </c>
    </row>
    <row r="38" spans="1:8">
      <c r="B38" s="221" t="s">
        <v>148</v>
      </c>
      <c r="C38" s="304"/>
      <c r="D38" s="300"/>
      <c r="E38" s="302"/>
      <c r="F38" s="972"/>
      <c r="G38" s="972"/>
    </row>
    <row r="39" spans="1:8">
      <c r="B39" s="209"/>
      <c r="C39" s="247" t="s">
        <v>614</v>
      </c>
      <c r="D39" s="244"/>
      <c r="E39" s="245"/>
      <c r="F39" s="968"/>
      <c r="G39" s="968"/>
    </row>
    <row r="40" spans="1:8">
      <c r="B40" s="221"/>
      <c r="C40" s="246"/>
      <c r="D40" s="244"/>
      <c r="E40" s="245"/>
      <c r="F40" s="968"/>
      <c r="G40" s="968"/>
    </row>
    <row r="41" spans="1:8" ht="178.5">
      <c r="A41" s="123" t="str">
        <f>$A$1</f>
        <v>A/3.</v>
      </c>
      <c r="B41" s="209">
        <f>COUNT(B$16:B40)+1</f>
        <v>10</v>
      </c>
      <c r="C41" s="299" t="s">
        <v>1036</v>
      </c>
      <c r="D41" s="300" t="s">
        <v>31</v>
      </c>
      <c r="E41" s="301">
        <v>220</v>
      </c>
      <c r="F41" s="971">
        <v>0</v>
      </c>
      <c r="G41" s="971">
        <f>E41*F41</f>
        <v>0</v>
      </c>
    </row>
    <row r="42" spans="1:8">
      <c r="C42" s="299"/>
      <c r="D42" s="303"/>
      <c r="E42" s="301"/>
      <c r="F42" s="971"/>
      <c r="G42" s="971"/>
    </row>
    <row r="43" spans="1:8" ht="51">
      <c r="A43" s="123" t="str">
        <f>$A$1</f>
        <v>A/3.</v>
      </c>
      <c r="B43" s="209">
        <f>COUNT(B$16:B42)+1</f>
        <v>11</v>
      </c>
      <c r="C43" s="299" t="s">
        <v>612</v>
      </c>
      <c r="D43" s="300" t="s">
        <v>35</v>
      </c>
      <c r="E43" s="301">
        <v>172.7</v>
      </c>
      <c r="F43" s="971">
        <v>0</v>
      </c>
      <c r="G43" s="971">
        <f>+E43*F43</f>
        <v>0</v>
      </c>
      <c r="H43" s="283"/>
    </row>
    <row r="44" spans="1:8" ht="16.5">
      <c r="C44" s="305"/>
      <c r="D44" s="300"/>
      <c r="E44" s="301"/>
      <c r="F44" s="971"/>
      <c r="G44" s="971"/>
    </row>
    <row r="45" spans="1:8" ht="204">
      <c r="A45" s="123" t="str">
        <f>$A$1</f>
        <v>A/3.</v>
      </c>
      <c r="B45" s="209">
        <f>COUNT(B$16:B44)+1</f>
        <v>12</v>
      </c>
      <c r="C45" s="306" t="s">
        <v>1037</v>
      </c>
      <c r="D45" s="307" t="s">
        <v>39</v>
      </c>
      <c r="E45" s="301">
        <v>11407</v>
      </c>
      <c r="F45" s="971">
        <v>0</v>
      </c>
      <c r="G45" s="971">
        <f>+E45*F45</f>
        <v>0</v>
      </c>
    </row>
    <row r="46" spans="1:8" ht="16.5">
      <c r="B46" s="209"/>
      <c r="C46" s="306"/>
      <c r="D46" s="307"/>
      <c r="E46" s="301"/>
      <c r="F46" s="971"/>
      <c r="G46" s="971"/>
    </row>
    <row r="47" spans="1:8" ht="63.75">
      <c r="A47" s="123" t="str">
        <f>$A$1</f>
        <v>A/3.</v>
      </c>
      <c r="B47" s="209">
        <f>COUNT(B$16:B46)+1</f>
        <v>13</v>
      </c>
      <c r="C47" s="306" t="s">
        <v>1032</v>
      </c>
      <c r="D47" s="307" t="s">
        <v>43</v>
      </c>
      <c r="E47" s="301">
        <v>3</v>
      </c>
      <c r="F47" s="971">
        <v>0</v>
      </c>
      <c r="G47" s="971">
        <f>+E47*F47</f>
        <v>0</v>
      </c>
    </row>
    <row r="48" spans="1:8">
      <c r="B48" s="221" t="s">
        <v>148</v>
      </c>
      <c r="C48" s="304"/>
      <c r="D48" s="300"/>
      <c r="E48" s="302"/>
      <c r="F48" s="972"/>
      <c r="G48" s="972"/>
    </row>
    <row r="49" spans="1:7" ht="38.25">
      <c r="A49" s="123" t="str">
        <f>$A$1</f>
        <v>A/3.</v>
      </c>
      <c r="B49" s="209">
        <f>COUNT(B$16:B48)+1</f>
        <v>14</v>
      </c>
      <c r="C49" s="306" t="s">
        <v>1033</v>
      </c>
      <c r="D49" s="307" t="s">
        <v>541</v>
      </c>
      <c r="E49" s="301">
        <v>1</v>
      </c>
      <c r="F49" s="971">
        <v>0</v>
      </c>
      <c r="G49" s="971">
        <f>+E49*F49</f>
        <v>0</v>
      </c>
    </row>
    <row r="50" spans="1:7">
      <c r="B50" s="221" t="s">
        <v>148</v>
      </c>
      <c r="C50" s="304"/>
      <c r="D50" s="300"/>
      <c r="E50" s="302"/>
      <c r="F50" s="972"/>
      <c r="G50" s="972"/>
    </row>
    <row r="51" spans="1:7" ht="63.75">
      <c r="A51" s="123" t="str">
        <f>$A$1</f>
        <v>A/3.</v>
      </c>
      <c r="B51" s="209">
        <f>COUNT(B$16:B49)+1</f>
        <v>15</v>
      </c>
      <c r="C51" s="306" t="s">
        <v>1034</v>
      </c>
      <c r="D51" s="307" t="s">
        <v>35</v>
      </c>
      <c r="E51" s="301">
        <v>215</v>
      </c>
      <c r="F51" s="971">
        <v>0</v>
      </c>
      <c r="G51" s="971">
        <f>+E51*F51</f>
        <v>0</v>
      </c>
    </row>
    <row r="52" spans="1:7">
      <c r="B52" s="221" t="s">
        <v>148</v>
      </c>
      <c r="C52" s="304"/>
      <c r="D52" s="300"/>
      <c r="E52" s="302"/>
      <c r="F52" s="972"/>
      <c r="G52" s="972"/>
    </row>
    <row r="53" spans="1:7" ht="63.75">
      <c r="A53" s="123" t="str">
        <f>$A$1</f>
        <v>A/3.</v>
      </c>
      <c r="B53" s="209">
        <f>COUNT(B$16:B52)+1</f>
        <v>16</v>
      </c>
      <c r="C53" s="306" t="s">
        <v>615</v>
      </c>
      <c r="D53" s="307" t="s">
        <v>43</v>
      </c>
      <c r="E53" s="301">
        <v>10</v>
      </c>
      <c r="F53" s="971">
        <v>0</v>
      </c>
      <c r="G53" s="971">
        <f>+E53*F53</f>
        <v>0</v>
      </c>
    </row>
    <row r="54" spans="1:7">
      <c r="B54" s="221" t="s">
        <v>148</v>
      </c>
      <c r="C54" s="304"/>
      <c r="D54" s="300"/>
      <c r="E54" s="302"/>
      <c r="F54" s="972"/>
      <c r="G54" s="972"/>
    </row>
    <row r="55" spans="1:7" ht="114.75">
      <c r="A55" s="123" t="str">
        <f>$A$1</f>
        <v>A/3.</v>
      </c>
      <c r="B55" s="209">
        <f>COUNT(B$16:B54)+1</f>
        <v>17</v>
      </c>
      <c r="C55" s="299" t="s">
        <v>807</v>
      </c>
      <c r="D55" s="300" t="s">
        <v>43</v>
      </c>
      <c r="E55" s="301">
        <v>2</v>
      </c>
      <c r="F55" s="971">
        <v>0</v>
      </c>
      <c r="G55" s="971">
        <f>E55*F55</f>
        <v>0</v>
      </c>
    </row>
    <row r="56" spans="1:7">
      <c r="B56" s="221" t="s">
        <v>148</v>
      </c>
      <c r="C56" s="304"/>
      <c r="D56" s="300"/>
      <c r="E56" s="302"/>
      <c r="F56" s="972"/>
      <c r="G56" s="972"/>
    </row>
    <row r="57" spans="1:7">
      <c r="B57" s="209"/>
      <c r="C57" s="247" t="s">
        <v>616</v>
      </c>
      <c r="D57" s="244"/>
      <c r="E57" s="245"/>
      <c r="F57" s="968"/>
      <c r="G57" s="968"/>
    </row>
    <row r="58" spans="1:7">
      <c r="B58" s="221"/>
      <c r="C58" s="246"/>
      <c r="D58" s="244"/>
      <c r="E58" s="245"/>
      <c r="F58" s="968"/>
      <c r="G58" s="968"/>
    </row>
    <row r="59" spans="1:7" ht="165.75">
      <c r="A59" s="123" t="str">
        <f>$A$1</f>
        <v>A/3.</v>
      </c>
      <c r="B59" s="209">
        <f>COUNT(B$16:B58)+1</f>
        <v>18</v>
      </c>
      <c r="C59" s="299" t="s">
        <v>617</v>
      </c>
      <c r="D59" s="300" t="s">
        <v>43</v>
      </c>
      <c r="E59" s="301">
        <v>4</v>
      </c>
      <c r="F59" s="971">
        <v>0</v>
      </c>
      <c r="G59" s="971">
        <f>+E59*F59</f>
        <v>0</v>
      </c>
    </row>
    <row r="60" spans="1:7" ht="16.5">
      <c r="C60" s="305"/>
      <c r="D60" s="300"/>
      <c r="E60" s="301"/>
      <c r="F60" s="971"/>
      <c r="G60" s="971"/>
    </row>
    <row r="61" spans="1:7" ht="102">
      <c r="A61" s="123" t="str">
        <f>$A$1</f>
        <v>A/3.</v>
      </c>
      <c r="B61" s="209">
        <f>COUNT(B$16:B60)+1</f>
        <v>19</v>
      </c>
      <c r="C61" s="306" t="s">
        <v>799</v>
      </c>
      <c r="D61" s="307" t="s">
        <v>43</v>
      </c>
      <c r="E61" s="301">
        <v>65</v>
      </c>
      <c r="F61" s="971">
        <v>0</v>
      </c>
      <c r="G61" s="971">
        <f>+E61*F61</f>
        <v>0</v>
      </c>
    </row>
    <row r="62" spans="1:7" ht="16.5">
      <c r="B62" s="209"/>
      <c r="C62" s="306"/>
      <c r="D62" s="307"/>
      <c r="E62" s="301"/>
      <c r="F62" s="971"/>
      <c r="G62" s="971"/>
    </row>
    <row r="63" spans="1:7" ht="164.25" customHeight="1">
      <c r="A63" s="123" t="str">
        <f>$A$1</f>
        <v>A/3.</v>
      </c>
      <c r="B63" s="209">
        <f>COUNT(B$16:B62)+1</f>
        <v>20</v>
      </c>
      <c r="C63" s="299" t="s">
        <v>800</v>
      </c>
      <c r="D63" s="300" t="s">
        <v>43</v>
      </c>
      <c r="E63" s="301">
        <v>6</v>
      </c>
      <c r="F63" s="971">
        <v>0</v>
      </c>
      <c r="G63" s="971">
        <f>+E63*F63</f>
        <v>0</v>
      </c>
    </row>
    <row r="64" spans="1:7" ht="16.5">
      <c r="C64" s="305"/>
      <c r="D64" s="300"/>
      <c r="E64" s="301"/>
      <c r="F64" s="971"/>
      <c r="G64" s="971"/>
    </row>
    <row r="65" spans="1:10" ht="51">
      <c r="A65" s="123" t="str">
        <f>$A$1</f>
        <v>A/3.</v>
      </c>
      <c r="B65" s="209">
        <f>COUNT(B$16:B64)+1</f>
        <v>21</v>
      </c>
      <c r="C65" s="306" t="s">
        <v>801</v>
      </c>
      <c r="D65" s="307" t="s">
        <v>43</v>
      </c>
      <c r="E65" s="301">
        <v>14</v>
      </c>
      <c r="F65" s="971">
        <v>0</v>
      </c>
      <c r="G65" s="971">
        <f>+E65*F65</f>
        <v>0</v>
      </c>
    </row>
    <row r="66" spans="1:10">
      <c r="B66" s="221" t="s">
        <v>148</v>
      </c>
      <c r="C66" s="304"/>
      <c r="D66" s="300"/>
      <c r="E66" s="302"/>
      <c r="F66" s="972"/>
      <c r="G66" s="972"/>
    </row>
    <row r="67" spans="1:10">
      <c r="B67" s="209"/>
      <c r="C67" s="247" t="s">
        <v>802</v>
      </c>
      <c r="D67" s="244"/>
      <c r="E67" s="245"/>
      <c r="F67" s="968"/>
      <c r="G67" s="968"/>
    </row>
    <row r="68" spans="1:10">
      <c r="B68" s="221"/>
      <c r="C68" s="246"/>
      <c r="D68" s="244"/>
      <c r="E68" s="245"/>
      <c r="F68" s="968"/>
      <c r="G68" s="968"/>
    </row>
    <row r="69" spans="1:10" ht="165.75">
      <c r="A69" s="123" t="str">
        <f>$A$1</f>
        <v>A/3.</v>
      </c>
      <c r="B69" s="209">
        <f>COUNT(B$16:B68)+1</f>
        <v>22</v>
      </c>
      <c r="C69" s="299" t="s">
        <v>803</v>
      </c>
      <c r="D69" s="300" t="s">
        <v>210</v>
      </c>
      <c r="E69" s="301">
        <v>50</v>
      </c>
      <c r="F69" s="971">
        <v>0</v>
      </c>
      <c r="G69" s="971">
        <f>E69*F69</f>
        <v>0</v>
      </c>
      <c r="J69" s="236"/>
    </row>
    <row r="70" spans="1:10" ht="15.75" thickBot="1">
      <c r="B70" s="221" t="s">
        <v>148</v>
      </c>
      <c r="C70" s="248"/>
      <c r="D70" s="249"/>
      <c r="E70" s="250"/>
      <c r="F70" s="973"/>
      <c r="G70" s="974"/>
    </row>
    <row r="71" spans="1:10" ht="17.25" thickBot="1">
      <c r="A71" s="52"/>
      <c r="B71" s="52" t="s">
        <v>148</v>
      </c>
      <c r="C71" s="199" t="s">
        <v>618</v>
      </c>
      <c r="D71" s="52"/>
      <c r="E71" s="53"/>
      <c r="F71" s="193"/>
      <c r="G71" s="193">
        <f>SUM(G19:G70)</f>
        <v>0</v>
      </c>
    </row>
    <row r="72" spans="1:10" ht="15.75" thickTop="1">
      <c r="B72" s="221" t="s">
        <v>148</v>
      </c>
    </row>
    <row r="73" spans="1:10">
      <c r="B73" s="209"/>
    </row>
    <row r="74" spans="1:10">
      <c r="B74" s="221"/>
    </row>
    <row r="75" spans="1:10">
      <c r="B75" s="221"/>
    </row>
    <row r="76" spans="1:10">
      <c r="B76" s="221"/>
    </row>
    <row r="77" spans="1:10">
      <c r="B77" s="209"/>
    </row>
    <row r="78" spans="1:10">
      <c r="B78" s="221"/>
    </row>
    <row r="79" spans="1:10">
      <c r="B79" s="221"/>
    </row>
    <row r="80" spans="1:10">
      <c r="B80" s="221"/>
    </row>
    <row r="81" spans="2:2">
      <c r="B81" s="221"/>
    </row>
    <row r="83" spans="2:2">
      <c r="B83" s="209"/>
    </row>
    <row r="84" spans="2:2">
      <c r="B84" s="221"/>
    </row>
    <row r="85" spans="2:2">
      <c r="B85" s="221"/>
    </row>
    <row r="86" spans="2:2">
      <c r="B86" s="221"/>
    </row>
    <row r="87" spans="2:2">
      <c r="B87" s="209"/>
    </row>
    <row r="88" spans="2:2">
      <c r="B88" s="221"/>
    </row>
    <row r="89" spans="2:2">
      <c r="B89" s="221"/>
    </row>
    <row r="90" spans="2:2">
      <c r="B90" s="221"/>
    </row>
    <row r="91" spans="2:2">
      <c r="B91" s="209"/>
    </row>
    <row r="92" spans="2:2">
      <c r="B92" s="221"/>
    </row>
    <row r="93" spans="2:2">
      <c r="B93" s="221"/>
    </row>
    <row r="94" spans="2:2">
      <c r="B94" s="221"/>
    </row>
    <row r="95" spans="2:2">
      <c r="B95" s="221"/>
    </row>
    <row r="97" spans="2:2">
      <c r="B97" s="209"/>
    </row>
    <row r="98" spans="2:2">
      <c r="B98" s="221"/>
    </row>
    <row r="99" spans="2:2">
      <c r="B99" s="221"/>
    </row>
    <row r="100" spans="2:2">
      <c r="B100" s="221"/>
    </row>
    <row r="101" spans="2:2">
      <c r="B101" s="209"/>
    </row>
    <row r="102" spans="2:2">
      <c r="B102" s="221"/>
    </row>
    <row r="103" spans="2:2">
      <c r="B103" s="221"/>
    </row>
    <row r="104" spans="2:2">
      <c r="B104" s="221"/>
    </row>
    <row r="105" spans="2:2">
      <c r="B105" s="209"/>
    </row>
    <row r="106" spans="2:2">
      <c r="B106" s="221"/>
    </row>
    <row r="107" spans="2:2">
      <c r="B107" s="221"/>
    </row>
    <row r="108" spans="2:2">
      <c r="B108" s="221"/>
    </row>
    <row r="109" spans="2:2">
      <c r="B109" s="221"/>
    </row>
    <row r="111" spans="2:2">
      <c r="B111" s="209"/>
    </row>
    <row r="112" spans="2:2">
      <c r="B112" s="221"/>
    </row>
    <row r="113" spans="2:2">
      <c r="B113" s="221"/>
    </row>
    <row r="114" spans="2:2">
      <c r="B114" s="221"/>
    </row>
    <row r="115" spans="2:2">
      <c r="B115" s="209"/>
    </row>
    <row r="116" spans="2:2">
      <c r="B116" s="221"/>
    </row>
    <row r="117" spans="2:2">
      <c r="B117" s="221"/>
    </row>
    <row r="118" spans="2:2">
      <c r="B118" s="221"/>
    </row>
    <row r="119" spans="2:2">
      <c r="B119" s="209"/>
    </row>
    <row r="120" spans="2:2">
      <c r="B120" s="221"/>
    </row>
    <row r="121" spans="2:2">
      <c r="B121" s="221"/>
    </row>
    <row r="123" spans="2:2">
      <c r="B123" s="209"/>
    </row>
    <row r="124" spans="2:2">
      <c r="B124" s="221"/>
    </row>
    <row r="125" spans="2:2">
      <c r="B125" s="221"/>
    </row>
    <row r="126" spans="2:2">
      <c r="B126" s="221"/>
    </row>
    <row r="127" spans="2:2">
      <c r="B127" s="209"/>
    </row>
    <row r="128" spans="2:2">
      <c r="B128" s="221"/>
    </row>
    <row r="129" spans="2:2">
      <c r="B129" s="221"/>
    </row>
    <row r="130" spans="2:2">
      <c r="B130" s="209"/>
    </row>
    <row r="131" spans="2:2">
      <c r="B131" s="221"/>
    </row>
    <row r="133" spans="2:2">
      <c r="B133" s="209"/>
    </row>
    <row r="134" spans="2:2">
      <c r="B134" s="221"/>
    </row>
    <row r="136" spans="2:2">
      <c r="B136" s="209"/>
    </row>
    <row r="137" spans="2:2">
      <c r="B137" s="221"/>
    </row>
    <row r="138" spans="2:2">
      <c r="B138" s="221"/>
    </row>
    <row r="139" spans="2:2">
      <c r="B139" s="221"/>
    </row>
    <row r="141" spans="2:2">
      <c r="B141" s="209"/>
    </row>
    <row r="142" spans="2:2">
      <c r="B142" s="221"/>
    </row>
    <row r="143" spans="2:2">
      <c r="B143" s="221"/>
    </row>
    <row r="145" spans="2:2">
      <c r="B145" s="209"/>
    </row>
    <row r="146" spans="2:2">
      <c r="B146" s="221"/>
    </row>
    <row r="148" spans="2:2">
      <c r="B148" s="209"/>
    </row>
    <row r="149" spans="2:2">
      <c r="B149" s="221"/>
    </row>
    <row r="150" spans="2:2">
      <c r="B150" s="221"/>
    </row>
    <row r="151" spans="2:2">
      <c r="B151" s="209"/>
    </row>
    <row r="152" spans="2:2">
      <c r="B152" s="221"/>
    </row>
    <row r="153" spans="2:2">
      <c r="B153" s="209"/>
    </row>
    <row r="154" spans="2:2">
      <c r="B154" s="209"/>
    </row>
    <row r="155" spans="2:2">
      <c r="B155" s="209"/>
    </row>
    <row r="156" spans="2:2">
      <c r="B156" s="221"/>
    </row>
    <row r="157" spans="2:2">
      <c r="B157" s="209"/>
    </row>
    <row r="158" spans="2:2">
      <c r="B158" s="209"/>
    </row>
    <row r="159" spans="2:2">
      <c r="B159" s="209"/>
    </row>
    <row r="160" spans="2:2">
      <c r="B160" s="221"/>
    </row>
    <row r="161" spans="1:2">
      <c r="B161" s="209"/>
    </row>
    <row r="162" spans="1:2">
      <c r="B162" s="209"/>
    </row>
    <row r="163" spans="1:2">
      <c r="B163" s="209"/>
    </row>
    <row r="164" spans="1:2">
      <c r="B164" s="209"/>
    </row>
    <row r="165" spans="1:2">
      <c r="B165" s="209"/>
    </row>
    <row r="166" spans="1:2">
      <c r="B166" s="221"/>
    </row>
    <row r="167" spans="1:2">
      <c r="B167" s="209"/>
    </row>
    <row r="168" spans="1:2">
      <c r="B168" s="58"/>
    </row>
    <row r="169" spans="1:2" ht="16.5">
      <c r="A169" s="260"/>
      <c r="B169" s="260"/>
    </row>
    <row r="170" spans="1:2">
      <c r="B170" s="221"/>
    </row>
    <row r="171" spans="1:2">
      <c r="B171" s="221"/>
    </row>
    <row r="172" spans="1:2">
      <c r="B172" s="221"/>
    </row>
    <row r="174" spans="1:2">
      <c r="B174" s="209"/>
    </row>
    <row r="175" spans="1:2">
      <c r="B175" s="221"/>
    </row>
    <row r="176" spans="1:2">
      <c r="B176" s="221"/>
    </row>
    <row r="178" spans="2:2">
      <c r="B178" s="209"/>
    </row>
    <row r="179" spans="2:2">
      <c r="B179" s="221"/>
    </row>
    <row r="180" spans="2:2">
      <c r="B180" s="221"/>
    </row>
    <row r="182" spans="2:2">
      <c r="B182" s="209"/>
    </row>
    <row r="183" spans="2:2">
      <c r="B183" s="221"/>
    </row>
    <row r="184" spans="2:2">
      <c r="B184" s="221"/>
    </row>
    <row r="186" spans="2:2">
      <c r="B186" s="209"/>
    </row>
    <row r="187" spans="2:2">
      <c r="B187" s="221"/>
    </row>
    <row r="188" spans="2:2">
      <c r="B188" s="221"/>
    </row>
    <row r="190" spans="2:2">
      <c r="B190" s="209"/>
    </row>
    <row r="191" spans="2:2">
      <c r="B191" s="221"/>
    </row>
    <row r="193" spans="2:2">
      <c r="B193" s="209"/>
    </row>
    <row r="194" spans="2:2">
      <c r="B194" s="221"/>
    </row>
    <row r="195" spans="2:2">
      <c r="B195" s="221"/>
    </row>
    <row r="196" spans="2:2">
      <c r="B196" s="209"/>
    </row>
    <row r="197" spans="2:2">
      <c r="B197" s="221"/>
    </row>
    <row r="198" spans="2:2">
      <c r="B198" s="221"/>
    </row>
    <row r="199" spans="2:2">
      <c r="B199" s="209"/>
    </row>
    <row r="200" spans="2:2">
      <c r="B200" s="221"/>
    </row>
    <row r="201" spans="2:2">
      <c r="B201" s="221"/>
    </row>
    <row r="202" spans="2:2">
      <c r="B202" s="221"/>
    </row>
    <row r="203" spans="2:2">
      <c r="B203" s="221"/>
    </row>
    <row r="204" spans="2:2">
      <c r="B204" s="209"/>
    </row>
    <row r="205" spans="2:2">
      <c r="B205" s="221"/>
    </row>
    <row r="206" spans="2:2">
      <c r="B206" s="209"/>
    </row>
    <row r="207" spans="2:2">
      <c r="B207" s="221"/>
    </row>
    <row r="208" spans="2:2">
      <c r="B208" s="221"/>
    </row>
    <row r="209" spans="1:2">
      <c r="B209" s="209"/>
    </row>
    <row r="210" spans="1:2">
      <c r="B210" s="221"/>
    </row>
    <row r="211" spans="1:2">
      <c r="A211" s="215"/>
      <c r="B211" s="58"/>
    </row>
    <row r="212" spans="1:2">
      <c r="A212" s="216"/>
      <c r="B212" s="258"/>
    </row>
    <row r="213" spans="1:2">
      <c r="A213" s="217"/>
      <c r="B213" s="258"/>
    </row>
    <row r="214" spans="1:2">
      <c r="A214" s="217"/>
      <c r="B214" s="258"/>
    </row>
    <row r="215" spans="1:2">
      <c r="A215" s="217"/>
      <c r="B215" s="258"/>
    </row>
    <row r="216" spans="1:2">
      <c r="A216" s="215"/>
      <c r="B216" s="58"/>
    </row>
    <row r="217" spans="1:2">
      <c r="A217" s="216"/>
      <c r="B217" s="258"/>
    </row>
    <row r="218" spans="1:2">
      <c r="A218" s="217"/>
      <c r="B218" s="258"/>
    </row>
    <row r="219" spans="1:2">
      <c r="A219" s="216"/>
      <c r="B219" s="258"/>
    </row>
    <row r="220" spans="1:2">
      <c r="A220" s="217"/>
      <c r="B220" s="258"/>
    </row>
    <row r="221" spans="1:2">
      <c r="A221" s="216"/>
      <c r="B221" s="258"/>
    </row>
    <row r="222" spans="1:2">
      <c r="A222" s="217"/>
      <c r="B222" s="258"/>
    </row>
    <row r="223" spans="1:2">
      <c r="A223" s="216"/>
      <c r="B223" s="258"/>
    </row>
    <row r="224" spans="1:2">
      <c r="A224" s="215"/>
      <c r="B224" s="58"/>
    </row>
    <row r="225" spans="1:2">
      <c r="A225" s="217"/>
      <c r="B225" s="204"/>
    </row>
    <row r="226" spans="1:2">
      <c r="A226" s="217"/>
      <c r="B226" s="204"/>
    </row>
    <row r="227" spans="1:2">
      <c r="A227" s="216"/>
      <c r="B227" s="204"/>
    </row>
    <row r="228" spans="1:2">
      <c r="A228" s="216"/>
      <c r="B228" s="204"/>
    </row>
    <row r="229" spans="1:2">
      <c r="A229" s="217"/>
      <c r="B229" s="204"/>
    </row>
    <row r="230" spans="1:2">
      <c r="A230" s="216"/>
      <c r="B230" s="204"/>
    </row>
    <row r="231" spans="1:2">
      <c r="A231" s="216"/>
      <c r="B231" s="204"/>
    </row>
    <row r="232" spans="1:2">
      <c r="A232" s="217"/>
      <c r="B232" s="204"/>
    </row>
    <row r="233" spans="1:2">
      <c r="A233" s="216"/>
      <c r="B233" s="204"/>
    </row>
    <row r="234" spans="1:2">
      <c r="A234" s="216"/>
      <c r="B234" s="204"/>
    </row>
    <row r="235" spans="1:2">
      <c r="A235" s="217"/>
      <c r="B235" s="204"/>
    </row>
    <row r="236" spans="1:2">
      <c r="A236" s="216"/>
      <c r="B236" s="204"/>
    </row>
    <row r="237" spans="1:2">
      <c r="A237" s="216"/>
      <c r="B237" s="204"/>
    </row>
    <row r="238" spans="1:2">
      <c r="A238" s="217"/>
      <c r="B238" s="204"/>
    </row>
    <row r="239" spans="1:2">
      <c r="A239" s="216"/>
      <c r="B239" s="204"/>
    </row>
    <row r="240" spans="1:2">
      <c r="A240" s="216"/>
      <c r="B240" s="204"/>
    </row>
    <row r="241" spans="1:2">
      <c r="A241" s="217"/>
      <c r="B241" s="204"/>
    </row>
    <row r="242" spans="1:2">
      <c r="A242" s="216"/>
      <c r="B242" s="204"/>
    </row>
    <row r="243" spans="1:2">
      <c r="A243" s="216"/>
      <c r="B243" s="204"/>
    </row>
    <row r="244" spans="1:2">
      <c r="A244" s="217"/>
      <c r="B244" s="204"/>
    </row>
    <row r="245" spans="1:2">
      <c r="A245" s="216"/>
      <c r="B245" s="204"/>
    </row>
    <row r="246" spans="1:2">
      <c r="A246" s="216"/>
      <c r="B246" s="204"/>
    </row>
    <row r="247" spans="1:2">
      <c r="A247" s="216"/>
      <c r="B247" s="204"/>
    </row>
    <row r="248" spans="1:2">
      <c r="A248" s="216"/>
      <c r="B248" s="204"/>
    </row>
    <row r="249" spans="1:2">
      <c r="A249" s="216"/>
      <c r="B249" s="204"/>
    </row>
    <row r="250" spans="1:2">
      <c r="A250" s="216"/>
      <c r="B250" s="204"/>
    </row>
    <row r="251" spans="1:2">
      <c r="A251" s="217"/>
      <c r="B251" s="204"/>
    </row>
    <row r="252" spans="1:2">
      <c r="A252" s="216"/>
      <c r="B252" s="204"/>
    </row>
    <row r="253" spans="1:2">
      <c r="A253" s="212"/>
      <c r="B253" s="197"/>
    </row>
    <row r="254" spans="1:2">
      <c r="A254" s="212"/>
      <c r="B254" s="197"/>
    </row>
    <row r="255" spans="1:2">
      <c r="A255" s="212"/>
      <c r="B255" s="197"/>
    </row>
    <row r="257" spans="1:2">
      <c r="A257" s="218"/>
    </row>
    <row r="258" spans="1:2">
      <c r="A258" s="218"/>
      <c r="B258" s="223"/>
    </row>
  </sheetData>
  <mergeCells count="11">
    <mergeCell ref="A13:G13"/>
    <mergeCell ref="A10:G10"/>
    <mergeCell ref="A3:G3"/>
    <mergeCell ref="A4:G4"/>
    <mergeCell ref="A5:G5"/>
    <mergeCell ref="A6:G6"/>
    <mergeCell ref="A7:G7"/>
    <mergeCell ref="A8:G8"/>
    <mergeCell ref="A9:G9"/>
    <mergeCell ref="A11:G11"/>
    <mergeCell ref="A12:G1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1"/>
  <sheetViews>
    <sheetView view="pageBreakPreview" zoomScaleNormal="100" zoomScaleSheetLayoutView="100" workbookViewId="0">
      <selection activeCell="G157" sqref="G157"/>
    </sheetView>
  </sheetViews>
  <sheetFormatPr defaultColWidth="9.140625" defaultRowHeight="16.5"/>
  <cols>
    <col min="1" max="1" width="3.5703125" style="123" bestFit="1" customWidth="1"/>
    <col min="2" max="2" width="2.42578125" style="121" bestFit="1" customWidth="1"/>
    <col min="3" max="3" width="42.140625" style="353" bestFit="1" customWidth="1"/>
    <col min="4" max="4" width="8.7109375" style="214" customWidth="1"/>
    <col min="5" max="5" width="9" style="214" customWidth="1"/>
    <col min="6" max="6" width="10.42578125" style="415" customWidth="1"/>
    <col min="7" max="7" width="14" style="416" customWidth="1"/>
    <col min="8" max="8" width="11.5703125" style="8" customWidth="1"/>
    <col min="9" max="9" width="12.42578125" style="8" bestFit="1" customWidth="1"/>
    <col min="10" max="11" width="9.140625" style="8"/>
    <col min="12" max="12" width="7.140625" style="8" customWidth="1"/>
    <col min="13" max="16384" width="9.140625" style="8"/>
  </cols>
  <sheetData>
    <row r="1" spans="1:13">
      <c r="A1" s="210" t="s">
        <v>292</v>
      </c>
      <c r="B1" s="219"/>
      <c r="C1" s="154" t="s">
        <v>38</v>
      </c>
    </row>
    <row r="2" spans="1:13">
      <c r="B2" s="219"/>
      <c r="C2" s="154"/>
    </row>
    <row r="3" spans="1:13" s="257" customFormat="1">
      <c r="A3" s="1163" t="s">
        <v>68</v>
      </c>
      <c r="B3" s="1164"/>
      <c r="C3" s="1164"/>
      <c r="D3" s="1164"/>
      <c r="E3" s="1164"/>
      <c r="F3" s="1164"/>
      <c r="G3" s="1165"/>
      <c r="H3" s="8"/>
      <c r="I3" s="8"/>
      <c r="J3" s="8"/>
      <c r="K3" s="8"/>
      <c r="L3" s="8"/>
      <c r="M3" s="8"/>
    </row>
    <row r="4" spans="1:13" s="393" customFormat="1" ht="13.5">
      <c r="A4" s="1166" t="s">
        <v>100</v>
      </c>
      <c r="B4" s="1167"/>
      <c r="C4" s="1167"/>
      <c r="D4" s="1167"/>
      <c r="E4" s="1167"/>
      <c r="F4" s="1167"/>
      <c r="G4" s="1168"/>
    </row>
    <row r="5" spans="1:13" s="393" customFormat="1" ht="13.5">
      <c r="A5" s="1169" t="s">
        <v>93</v>
      </c>
      <c r="B5" s="1170"/>
      <c r="C5" s="1170"/>
      <c r="D5" s="1170"/>
      <c r="E5" s="1170"/>
      <c r="F5" s="1170"/>
      <c r="G5" s="1171"/>
    </row>
    <row r="6" spans="1:13" s="393" customFormat="1" ht="13.5">
      <c r="A6" s="1169" t="s">
        <v>99</v>
      </c>
      <c r="B6" s="1170"/>
      <c r="C6" s="1170"/>
      <c r="D6" s="1170"/>
      <c r="E6" s="1170"/>
      <c r="F6" s="1170"/>
      <c r="G6" s="1171"/>
    </row>
    <row r="7" spans="1:13" s="393" customFormat="1" ht="13.5">
      <c r="A7" s="1157" t="s">
        <v>94</v>
      </c>
      <c r="B7" s="1158"/>
      <c r="C7" s="1158"/>
      <c r="D7" s="1158"/>
      <c r="E7" s="1158"/>
      <c r="F7" s="1158"/>
      <c r="G7" s="1159"/>
    </row>
    <row r="8" spans="1:13" s="393" customFormat="1" ht="13.5">
      <c r="A8" s="1157" t="s">
        <v>95</v>
      </c>
      <c r="B8" s="1158"/>
      <c r="C8" s="1158"/>
      <c r="D8" s="1158"/>
      <c r="E8" s="1158"/>
      <c r="F8" s="1158"/>
      <c r="G8" s="1159"/>
    </row>
    <row r="9" spans="1:13" s="393" customFormat="1" ht="13.5">
      <c r="A9" s="1157" t="s">
        <v>96</v>
      </c>
      <c r="B9" s="1158"/>
      <c r="C9" s="1158"/>
      <c r="D9" s="1158"/>
      <c r="E9" s="1158"/>
      <c r="F9" s="1158"/>
      <c r="G9" s="1159"/>
    </row>
    <row r="10" spans="1:13" s="393" customFormat="1" ht="13.5">
      <c r="A10" s="1157" t="s">
        <v>97</v>
      </c>
      <c r="B10" s="1158"/>
      <c r="C10" s="1158"/>
      <c r="D10" s="1158"/>
      <c r="E10" s="1158"/>
      <c r="F10" s="1158"/>
      <c r="G10" s="1159"/>
    </row>
    <row r="11" spans="1:13" s="393" customFormat="1" ht="13.5">
      <c r="A11" s="1157" t="s">
        <v>98</v>
      </c>
      <c r="B11" s="1158"/>
      <c r="C11" s="1158"/>
      <c r="D11" s="1158"/>
      <c r="E11" s="1158"/>
      <c r="F11" s="1158"/>
      <c r="G11" s="1159"/>
    </row>
    <row r="12" spans="1:13" s="393" customFormat="1" ht="13.5">
      <c r="A12" s="1160" t="s">
        <v>3504</v>
      </c>
      <c r="B12" s="1161"/>
      <c r="C12" s="1161"/>
      <c r="D12" s="1161"/>
      <c r="E12" s="1161"/>
      <c r="F12" s="1161"/>
      <c r="G12" s="1162"/>
    </row>
    <row r="13" spans="1:13">
      <c r="B13" s="219"/>
      <c r="C13" s="154"/>
    </row>
    <row r="14" spans="1:13" s="2" customFormat="1" ht="17.25" thickBot="1">
      <c r="A14" s="211"/>
      <c r="B14" s="220"/>
      <c r="C14" s="417" t="s">
        <v>26</v>
      </c>
      <c r="D14" s="418" t="s">
        <v>27</v>
      </c>
      <c r="E14" s="418" t="s">
        <v>28</v>
      </c>
      <c r="F14" s="419" t="s">
        <v>29</v>
      </c>
      <c r="G14" s="420" t="s">
        <v>30</v>
      </c>
      <c r="H14" s="421"/>
    </row>
    <row r="15" spans="1:13" ht="17.25" thickTop="1"/>
    <row r="16" spans="1:13" s="58" customFormat="1" ht="38.25">
      <c r="A16" s="123" t="str">
        <f>$A$1</f>
        <v>A/4.</v>
      </c>
      <c r="B16" s="209">
        <f>COUNT(B$15:B15)+1</f>
        <v>1</v>
      </c>
      <c r="C16" s="126" t="s">
        <v>728</v>
      </c>
      <c r="D16" s="123"/>
      <c r="E16" s="123"/>
      <c r="F16" s="422"/>
      <c r="G16" s="123"/>
    </row>
    <row r="17" spans="1:9" s="58" customFormat="1" ht="12.75">
      <c r="A17" s="123"/>
      <c r="B17" s="221"/>
      <c r="C17" s="126" t="s">
        <v>324</v>
      </c>
      <c r="D17" s="123" t="s">
        <v>35</v>
      </c>
      <c r="E17" s="409">
        <f>(((E21+E22)/0.2)-863.44)*0.08</f>
        <v>151.94656000000001</v>
      </c>
      <c r="F17" s="422">
        <v>0</v>
      </c>
      <c r="G17" s="411">
        <f>F17*E17</f>
        <v>0</v>
      </c>
      <c r="H17" s="121"/>
      <c r="I17" s="423"/>
    </row>
    <row r="18" spans="1:9" s="58" customFormat="1" ht="12.75">
      <c r="A18" s="123"/>
      <c r="B18" s="221"/>
      <c r="C18" s="126" t="s">
        <v>325</v>
      </c>
      <c r="D18" s="123" t="s">
        <v>35</v>
      </c>
      <c r="E18" s="409">
        <f>(984.7155-131*0.5027)*1.25*0.08</f>
        <v>91.88618000000001</v>
      </c>
      <c r="F18" s="422">
        <v>0</v>
      </c>
      <c r="G18" s="411">
        <f>F18*E18</f>
        <v>0</v>
      </c>
      <c r="H18" s="121"/>
      <c r="I18" s="423"/>
    </row>
    <row r="20" spans="1:9" s="58" customFormat="1" ht="38.25">
      <c r="A20" s="123" t="str">
        <f>$A$1</f>
        <v>A/4.</v>
      </c>
      <c r="B20" s="209">
        <f>COUNT(B$15:B19)+1</f>
        <v>2</v>
      </c>
      <c r="C20" s="126" t="s">
        <v>288</v>
      </c>
      <c r="D20" s="123"/>
      <c r="F20" s="422"/>
      <c r="G20" s="123"/>
    </row>
    <row r="21" spans="1:9" s="58" customFormat="1" ht="12.75">
      <c r="A21" s="123"/>
      <c r="B21" s="221" t="s">
        <v>148</v>
      </c>
      <c r="C21" s="126" t="s">
        <v>293</v>
      </c>
      <c r="D21" s="123" t="s">
        <v>35</v>
      </c>
      <c r="E21" s="409">
        <v>373.51</v>
      </c>
      <c r="F21" s="422">
        <v>0</v>
      </c>
      <c r="G21" s="411">
        <f>F21*E21</f>
        <v>0</v>
      </c>
      <c r="H21" s="121"/>
      <c r="I21" s="423"/>
    </row>
    <row r="22" spans="1:9" s="58" customFormat="1" ht="12.75">
      <c r="A22" s="123"/>
      <c r="B22" s="221" t="s">
        <v>148</v>
      </c>
      <c r="C22" s="126" t="s">
        <v>294</v>
      </c>
      <c r="D22" s="123" t="s">
        <v>35</v>
      </c>
      <c r="E22" s="409">
        <f>(886.414*0.2)+(3*3.67*0.16)</f>
        <v>179.0444</v>
      </c>
      <c r="F22" s="422">
        <v>0</v>
      </c>
      <c r="G22" s="411">
        <f>F22*E22</f>
        <v>0</v>
      </c>
      <c r="H22" s="121"/>
      <c r="I22" s="423"/>
    </row>
    <row r="23" spans="1:9" s="58" customFormat="1" ht="12.75">
      <c r="A23" s="123"/>
      <c r="B23" s="121"/>
      <c r="C23" s="126"/>
      <c r="D23" s="123"/>
      <c r="E23" s="123"/>
      <c r="F23" s="422"/>
      <c r="G23" s="411"/>
      <c r="H23" s="424"/>
      <c r="I23" s="423"/>
    </row>
    <row r="24" spans="1:9" s="58" customFormat="1" ht="38.25">
      <c r="A24" s="123" t="str">
        <f>$A$1</f>
        <v>A/4.</v>
      </c>
      <c r="B24" s="209">
        <f>COUNT(B$16:B23)+1</f>
        <v>3</v>
      </c>
      <c r="C24" s="126" t="s">
        <v>288</v>
      </c>
      <c r="D24" s="123"/>
      <c r="E24" s="123"/>
      <c r="F24" s="422"/>
      <c r="G24" s="123"/>
    </row>
    <row r="25" spans="1:9" s="58" customFormat="1" ht="12.75">
      <c r="A25" s="123"/>
      <c r="B25" s="209"/>
      <c r="C25" s="126" t="s">
        <v>3452</v>
      </c>
      <c r="D25" s="123" t="s">
        <v>35</v>
      </c>
      <c r="E25" s="409">
        <f>43.52*1+2.6</f>
        <v>46.120000000000005</v>
      </c>
      <c r="F25" s="422">
        <f>F21</f>
        <v>0</v>
      </c>
      <c r="G25" s="411">
        <f>F25*E25</f>
        <v>0</v>
      </c>
    </row>
    <row r="26" spans="1:9" s="58" customFormat="1" ht="12.75">
      <c r="A26" s="123"/>
      <c r="B26" s="221" t="s">
        <v>148</v>
      </c>
      <c r="C26" s="126" t="s">
        <v>3451</v>
      </c>
      <c r="D26" s="123" t="s">
        <v>35</v>
      </c>
      <c r="E26" s="409">
        <f>(816.5-43.5)*0.8+37.4*0.2+56</f>
        <v>681.88000000000011</v>
      </c>
      <c r="F26" s="422">
        <f>F22</f>
        <v>0</v>
      </c>
      <c r="G26" s="411">
        <f>F26*E26</f>
        <v>0</v>
      </c>
      <c r="H26" s="121"/>
      <c r="I26" s="423"/>
    </row>
    <row r="27" spans="1:9" s="58" customFormat="1" ht="12.75">
      <c r="A27" s="123"/>
      <c r="B27" s="221" t="s">
        <v>148</v>
      </c>
      <c r="C27" s="126" t="s">
        <v>3453</v>
      </c>
      <c r="D27" s="123" t="s">
        <v>35</v>
      </c>
      <c r="E27" s="409">
        <f>(53.1+1.5*2)*(0.8*0.6)+1.8</f>
        <v>28.728000000000002</v>
      </c>
      <c r="F27" s="422">
        <f>F26</f>
        <v>0</v>
      </c>
      <c r="G27" s="411">
        <f>F27*E27</f>
        <v>0</v>
      </c>
      <c r="H27" s="121"/>
      <c r="I27" s="423"/>
    </row>
    <row r="28" spans="1:9" s="58" customFormat="1" ht="12.75">
      <c r="A28" s="123"/>
      <c r="B28" s="221" t="s">
        <v>148</v>
      </c>
      <c r="C28" s="126" t="s">
        <v>3454</v>
      </c>
      <c r="D28" s="123" t="s">
        <v>35</v>
      </c>
      <c r="E28" s="409">
        <f>166.8*(0.4*0.4)+1.8</f>
        <v>28.488000000000007</v>
      </c>
      <c r="F28" s="422">
        <f>F27</f>
        <v>0</v>
      </c>
      <c r="G28" s="411">
        <f>F28*E28</f>
        <v>0</v>
      </c>
      <c r="H28" s="121"/>
      <c r="I28" s="423"/>
    </row>
    <row r="29" spans="1:9" s="58" customFormat="1" ht="12.75">
      <c r="A29" s="123"/>
      <c r="B29" s="121"/>
      <c r="C29" s="126"/>
      <c r="D29" s="123"/>
      <c r="E29" s="409"/>
      <c r="F29" s="422"/>
      <c r="G29" s="411"/>
      <c r="H29" s="424"/>
      <c r="I29" s="423"/>
    </row>
    <row r="30" spans="1:9" s="58" customFormat="1" ht="38.25">
      <c r="A30" s="123" t="str">
        <f>$A$1</f>
        <v>A/4.</v>
      </c>
      <c r="B30" s="209">
        <f>COUNT(B$16:B29)+1</f>
        <v>4</v>
      </c>
      <c r="C30" s="126" t="s">
        <v>288</v>
      </c>
      <c r="D30" s="123"/>
      <c r="E30" s="123"/>
      <c r="F30" s="422"/>
      <c r="G30" s="123"/>
    </row>
    <row r="31" spans="1:9" s="58" customFormat="1" ht="12.75">
      <c r="A31" s="123"/>
      <c r="B31" s="221" t="s">
        <v>148</v>
      </c>
      <c r="C31" s="126" t="s">
        <v>726</v>
      </c>
      <c r="D31" s="123" t="s">
        <v>35</v>
      </c>
      <c r="E31" s="409">
        <f>507.2*0.2</f>
        <v>101.44</v>
      </c>
      <c r="F31" s="422">
        <f>F28</f>
        <v>0</v>
      </c>
      <c r="G31" s="411">
        <f>F31*E31</f>
        <v>0</v>
      </c>
      <c r="H31" s="121"/>
      <c r="I31" s="423"/>
    </row>
    <row r="32" spans="1:9" s="58" customFormat="1" ht="12.75">
      <c r="A32" s="123"/>
      <c r="B32" s="221" t="s">
        <v>148</v>
      </c>
      <c r="C32" s="126" t="s">
        <v>727</v>
      </c>
      <c r="D32" s="123" t="s">
        <v>35</v>
      </c>
      <c r="E32" s="409">
        <f>164.43*0.0625</f>
        <v>10.276875</v>
      </c>
      <c r="F32" s="422">
        <f>F31</f>
        <v>0</v>
      </c>
      <c r="G32" s="411">
        <f>F32*E32</f>
        <v>0</v>
      </c>
      <c r="H32" s="121"/>
      <c r="I32" s="423"/>
    </row>
    <row r="33" spans="1:9" s="58" customFormat="1" ht="12.75">
      <c r="A33" s="123"/>
      <c r="B33" s="121"/>
      <c r="C33" s="126"/>
      <c r="D33" s="123"/>
      <c r="E33" s="123"/>
      <c r="F33" s="422"/>
      <c r="G33" s="411"/>
      <c r="H33" s="424"/>
      <c r="I33" s="423"/>
    </row>
    <row r="34" spans="1:9" s="58" customFormat="1" ht="38.25">
      <c r="A34" s="123" t="str">
        <f>$A$1</f>
        <v>A/4.</v>
      </c>
      <c r="B34" s="209">
        <f>COUNT(B$16:B33)+1</f>
        <v>5</v>
      </c>
      <c r="C34" s="126" t="s">
        <v>288</v>
      </c>
      <c r="D34" s="123"/>
      <c r="E34" s="123"/>
      <c r="F34" s="422"/>
      <c r="G34" s="123"/>
    </row>
    <row r="35" spans="1:9" s="58" customFormat="1" ht="25.5">
      <c r="A35" s="123"/>
      <c r="B35" s="221" t="s">
        <v>148</v>
      </c>
      <c r="C35" s="126" t="s">
        <v>3458</v>
      </c>
      <c r="D35" s="123" t="s">
        <v>35</v>
      </c>
      <c r="E35" s="409">
        <f>37.41*0.8</f>
        <v>29.927999999999997</v>
      </c>
      <c r="F35" s="422">
        <f>F28</f>
        <v>0</v>
      </c>
      <c r="G35" s="411">
        <f>F35*E35</f>
        <v>0</v>
      </c>
      <c r="H35" s="121"/>
      <c r="I35" s="423"/>
    </row>
    <row r="36" spans="1:9" s="58" customFormat="1" ht="12.75">
      <c r="A36" s="123"/>
      <c r="B36" s="121"/>
      <c r="C36" s="126"/>
      <c r="D36" s="123"/>
      <c r="E36" s="123"/>
      <c r="F36" s="422"/>
      <c r="G36" s="411"/>
      <c r="H36" s="424"/>
      <c r="I36" s="423"/>
    </row>
    <row r="37" spans="1:9" s="58" customFormat="1" ht="38.25">
      <c r="A37" s="123" t="str">
        <f>$A$1</f>
        <v>A/4.</v>
      </c>
      <c r="B37" s="209">
        <f>COUNT(B$16:B36)+1</f>
        <v>6</v>
      </c>
      <c r="C37" s="126" t="s">
        <v>729</v>
      </c>
      <c r="D37" s="123"/>
      <c r="E37" s="123"/>
      <c r="F37" s="422"/>
      <c r="G37" s="123"/>
    </row>
    <row r="38" spans="1:9" s="58" customFormat="1" ht="25.5">
      <c r="A38" s="123"/>
      <c r="B38" s="221" t="s">
        <v>148</v>
      </c>
      <c r="C38" s="126" t="s">
        <v>3519</v>
      </c>
      <c r="D38" s="123" t="s">
        <v>35</v>
      </c>
      <c r="E38" s="409">
        <f>(77.6*3.67)+(50*0.16*3.67)+(2.75*3.67)+(1.23*0.2*57)</f>
        <v>338.26649999999995</v>
      </c>
      <c r="F38" s="422">
        <v>0</v>
      </c>
      <c r="G38" s="411">
        <f>F38*E38</f>
        <v>0</v>
      </c>
      <c r="H38" s="121"/>
      <c r="I38" s="423"/>
    </row>
    <row r="39" spans="1:9" s="58" customFormat="1" ht="25.5">
      <c r="A39" s="123"/>
      <c r="B39" s="221" t="s">
        <v>148</v>
      </c>
      <c r="C39" s="126" t="s">
        <v>3520</v>
      </c>
      <c r="D39" s="123" t="s">
        <v>35</v>
      </c>
      <c r="E39" s="409">
        <f>56.76*3.67+(3*3.67*0.16)+(28*1.23*0.25*0.9)+(1.23*0.25*23)</f>
        <v>224.89229999999995</v>
      </c>
      <c r="F39" s="422">
        <v>0</v>
      </c>
      <c r="G39" s="411">
        <f>F39*E39</f>
        <v>0</v>
      </c>
      <c r="H39" s="121"/>
      <c r="I39" s="423"/>
    </row>
    <row r="40" spans="1:9">
      <c r="C40" s="119"/>
      <c r="D40" s="123"/>
      <c r="E40" s="123"/>
      <c r="F40" s="422"/>
      <c r="G40" s="411"/>
    </row>
    <row r="41" spans="1:9" s="58" customFormat="1" ht="38.25">
      <c r="A41" s="123" t="str">
        <f>$A$1</f>
        <v>A/4.</v>
      </c>
      <c r="B41" s="209">
        <f>COUNT(B$16:B40)+1</f>
        <v>7</v>
      </c>
      <c r="C41" s="126" t="s">
        <v>730</v>
      </c>
      <c r="D41" s="123"/>
      <c r="E41" s="123"/>
      <c r="F41" s="422"/>
      <c r="G41" s="123"/>
    </row>
    <row r="42" spans="1:9" s="58" customFormat="1" ht="12.75">
      <c r="A42" s="123"/>
      <c r="B42" s="221" t="s">
        <v>148</v>
      </c>
      <c r="C42" s="126" t="s">
        <v>297</v>
      </c>
      <c r="D42" s="123" t="s">
        <v>35</v>
      </c>
      <c r="E42" s="409">
        <v>44.1</v>
      </c>
      <c r="F42" s="422">
        <v>0</v>
      </c>
      <c r="G42" s="411">
        <f>F42*E42</f>
        <v>0</v>
      </c>
      <c r="H42" s="121"/>
      <c r="I42" s="423"/>
    </row>
    <row r="43" spans="1:9">
      <c r="C43" s="119"/>
      <c r="D43" s="123"/>
      <c r="E43" s="123"/>
      <c r="F43" s="422"/>
      <c r="G43" s="411"/>
    </row>
    <row r="44" spans="1:9" s="58" customFormat="1" ht="38.25">
      <c r="A44" s="123" t="str">
        <f>$A$1</f>
        <v>A/4.</v>
      </c>
      <c r="B44" s="209">
        <f>COUNT(B$16:B43)+1</f>
        <v>8</v>
      </c>
      <c r="C44" s="126" t="s">
        <v>731</v>
      </c>
      <c r="D44" s="123"/>
      <c r="E44" s="123"/>
      <c r="F44" s="422"/>
      <c r="G44" s="123"/>
    </row>
    <row r="45" spans="1:9" s="58" customFormat="1" ht="25.5">
      <c r="A45" s="123"/>
      <c r="B45" s="221" t="s">
        <v>148</v>
      </c>
      <c r="C45" s="126" t="s">
        <v>298</v>
      </c>
      <c r="D45" s="123" t="s">
        <v>35</v>
      </c>
      <c r="E45" s="409">
        <f>182.52*0.5*0.2</f>
        <v>18.252000000000002</v>
      </c>
      <c r="F45" s="422">
        <v>0</v>
      </c>
      <c r="G45" s="411">
        <f t="shared" ref="G45:G52" si="0">F45*E45</f>
        <v>0</v>
      </c>
      <c r="H45" s="121"/>
      <c r="I45" s="423"/>
    </row>
    <row r="46" spans="1:9" s="58" customFormat="1" ht="25.5">
      <c r="A46" s="123"/>
      <c r="B46" s="221" t="s">
        <v>148</v>
      </c>
      <c r="C46" s="126" t="s">
        <v>299</v>
      </c>
      <c r="D46" s="123" t="s">
        <v>35</v>
      </c>
      <c r="E46" s="409">
        <f>49.95*0.25*0.2</f>
        <v>2.4975000000000005</v>
      </c>
      <c r="F46" s="422">
        <v>0</v>
      </c>
      <c r="G46" s="411">
        <f t="shared" si="0"/>
        <v>0</v>
      </c>
      <c r="H46" s="121"/>
      <c r="I46" s="423"/>
    </row>
    <row r="47" spans="1:9" s="58" customFormat="1" ht="25.5">
      <c r="A47" s="123"/>
      <c r="B47" s="221" t="s">
        <v>148</v>
      </c>
      <c r="C47" s="126" t="s">
        <v>813</v>
      </c>
      <c r="D47" s="123" t="s">
        <v>35</v>
      </c>
      <c r="E47" s="409">
        <f>4*0.4*0.2</f>
        <v>0.32000000000000006</v>
      </c>
      <c r="F47" s="422">
        <v>0</v>
      </c>
      <c r="G47" s="411">
        <f t="shared" si="0"/>
        <v>0</v>
      </c>
      <c r="H47" s="121"/>
      <c r="I47" s="423"/>
    </row>
    <row r="48" spans="1:9" s="58" customFormat="1" ht="25.5">
      <c r="A48" s="123"/>
      <c r="B48" s="221" t="s">
        <v>148</v>
      </c>
      <c r="C48" s="126" t="s">
        <v>300</v>
      </c>
      <c r="D48" s="123" t="s">
        <v>35</v>
      </c>
      <c r="E48" s="409">
        <f>61.15*0.25*0.5</f>
        <v>7.6437499999999998</v>
      </c>
      <c r="F48" s="422">
        <v>0</v>
      </c>
      <c r="G48" s="411">
        <f t="shared" si="0"/>
        <v>0</v>
      </c>
      <c r="H48" s="121"/>
      <c r="I48" s="423"/>
    </row>
    <row r="49" spans="1:9" s="58" customFormat="1" ht="25.5">
      <c r="A49" s="123"/>
      <c r="B49" s="221" t="s">
        <v>148</v>
      </c>
      <c r="C49" s="126" t="s">
        <v>301</v>
      </c>
      <c r="D49" s="123" t="s">
        <v>35</v>
      </c>
      <c r="E49" s="409">
        <f>64.137*0.25*0.25</f>
        <v>4.0085625</v>
      </c>
      <c r="F49" s="422">
        <f t="shared" ref="F49:F52" si="1">F48</f>
        <v>0</v>
      </c>
      <c r="G49" s="411">
        <f t="shared" si="0"/>
        <v>0</v>
      </c>
      <c r="H49" s="121"/>
      <c r="I49" s="423"/>
    </row>
    <row r="50" spans="1:9" s="58" customFormat="1" ht="25.5">
      <c r="A50" s="123"/>
      <c r="B50" s="221" t="s">
        <v>148</v>
      </c>
      <c r="C50" s="126" t="s">
        <v>815</v>
      </c>
      <c r="D50" s="123" t="s">
        <v>35</v>
      </c>
      <c r="E50" s="409">
        <f>20.467/2*0.3*0.25</f>
        <v>0.76751249999999993</v>
      </c>
      <c r="F50" s="422">
        <f t="shared" si="1"/>
        <v>0</v>
      </c>
      <c r="G50" s="411">
        <f t="shared" si="0"/>
        <v>0</v>
      </c>
      <c r="H50" s="121"/>
      <c r="I50" s="423"/>
    </row>
    <row r="51" spans="1:9" s="58" customFormat="1" ht="25.5">
      <c r="A51" s="123"/>
      <c r="B51" s="221" t="s">
        <v>148</v>
      </c>
      <c r="C51" s="126" t="s">
        <v>814</v>
      </c>
      <c r="D51" s="123" t="s">
        <v>35</v>
      </c>
      <c r="E51" s="409">
        <f>143.69/2*0.4*0.25</f>
        <v>7.1844999999999999</v>
      </c>
      <c r="F51" s="422">
        <f t="shared" si="1"/>
        <v>0</v>
      </c>
      <c r="G51" s="411">
        <f t="shared" si="0"/>
        <v>0</v>
      </c>
      <c r="H51" s="121"/>
      <c r="I51" s="423"/>
    </row>
    <row r="52" spans="1:9" s="58" customFormat="1" ht="25.5">
      <c r="A52" s="123"/>
      <c r="B52" s="221" t="s">
        <v>148</v>
      </c>
      <c r="C52" s="126" t="s">
        <v>816</v>
      </c>
      <c r="D52" s="123" t="s">
        <v>35</v>
      </c>
      <c r="E52" s="409">
        <f>4*0.25*0.6</f>
        <v>0.6</v>
      </c>
      <c r="F52" s="422">
        <f t="shared" si="1"/>
        <v>0</v>
      </c>
      <c r="G52" s="411">
        <f t="shared" si="0"/>
        <v>0</v>
      </c>
      <c r="H52" s="121"/>
      <c r="I52" s="423"/>
    </row>
    <row r="53" spans="1:9">
      <c r="C53" s="119"/>
      <c r="D53" s="123"/>
      <c r="E53" s="123"/>
      <c r="F53" s="422"/>
      <c r="G53" s="411"/>
    </row>
    <row r="54" spans="1:9" s="58" customFormat="1" ht="38.25">
      <c r="A54" s="123" t="str">
        <f>$A$1</f>
        <v>A/4.</v>
      </c>
      <c r="B54" s="209">
        <f>COUNT(B$16:B53)+1</f>
        <v>9</v>
      </c>
      <c r="C54" s="126" t="s">
        <v>302</v>
      </c>
      <c r="D54" s="123"/>
      <c r="E54" s="123"/>
      <c r="F54" s="422"/>
      <c r="G54" s="123"/>
    </row>
    <row r="55" spans="1:9" s="58" customFormat="1" ht="12.75">
      <c r="A55" s="123"/>
      <c r="B55" s="221" t="s">
        <v>148</v>
      </c>
      <c r="C55" s="126" t="s">
        <v>277</v>
      </c>
      <c r="D55" s="123" t="s">
        <v>35</v>
      </c>
      <c r="E55" s="409">
        <v>364.02</v>
      </c>
      <c r="F55" s="422">
        <v>0</v>
      </c>
      <c r="G55" s="411">
        <f>F55*E55</f>
        <v>0</v>
      </c>
      <c r="H55" s="121"/>
      <c r="I55" s="423"/>
    </row>
    <row r="56" spans="1:9" s="58" customFormat="1" ht="12.75">
      <c r="A56" s="123"/>
      <c r="B56" s="221" t="s">
        <v>148</v>
      </c>
      <c r="C56" s="126" t="s">
        <v>278</v>
      </c>
      <c r="D56" s="123" t="s">
        <v>35</v>
      </c>
      <c r="E56" s="409">
        <v>189.18</v>
      </c>
      <c r="F56" s="422">
        <v>0</v>
      </c>
      <c r="G56" s="411">
        <f>F56*E56</f>
        <v>0</v>
      </c>
      <c r="H56" s="121"/>
      <c r="I56" s="423"/>
    </row>
    <row r="57" spans="1:9" s="58" customFormat="1" ht="12.75">
      <c r="A57" s="123"/>
      <c r="B57" s="221"/>
      <c r="C57" s="126"/>
      <c r="D57" s="123"/>
      <c r="E57" s="409"/>
      <c r="F57" s="422"/>
      <c r="G57" s="411"/>
      <c r="H57" s="121"/>
      <c r="I57" s="423"/>
    </row>
    <row r="58" spans="1:9" s="58" customFormat="1" ht="38.25">
      <c r="A58" s="123" t="str">
        <f>$A$1</f>
        <v>A/4.</v>
      </c>
      <c r="B58" s="209">
        <f>COUNT(B$16:B57)+1</f>
        <v>10</v>
      </c>
      <c r="C58" s="126" t="s">
        <v>732</v>
      </c>
      <c r="D58" s="123"/>
      <c r="E58" s="123"/>
      <c r="F58" s="422"/>
      <c r="G58" s="123"/>
    </row>
    <row r="59" spans="1:9" s="58" customFormat="1" ht="25.5">
      <c r="A59" s="123"/>
      <c r="B59" s="221" t="s">
        <v>148</v>
      </c>
      <c r="C59" s="126" t="s">
        <v>3521</v>
      </c>
      <c r="D59" s="123" t="s">
        <v>35</v>
      </c>
      <c r="E59" s="409">
        <f>(72.6*3.6+81*0.16*3.6)+(1.23*0.2*52)+(1.2*7*0.2)</f>
        <v>322.488</v>
      </c>
      <c r="F59" s="422">
        <v>0</v>
      </c>
      <c r="G59" s="411">
        <f>F59*E59</f>
        <v>0</v>
      </c>
      <c r="H59" s="121"/>
      <c r="I59" s="423"/>
    </row>
    <row r="60" spans="1:9" s="58" customFormat="1" ht="25.5">
      <c r="A60" s="123"/>
      <c r="B60" s="221" t="s">
        <v>148</v>
      </c>
      <c r="C60" s="126" t="s">
        <v>3522</v>
      </c>
      <c r="D60" s="123" t="s">
        <v>35</v>
      </c>
      <c r="E60" s="409">
        <f>51.2*3.6+26*3.6*0.16+(1.23*0.25*31)</f>
        <v>208.82850000000002</v>
      </c>
      <c r="F60" s="422">
        <v>0</v>
      </c>
      <c r="G60" s="411">
        <f>F60*E60</f>
        <v>0</v>
      </c>
      <c r="H60" s="121"/>
      <c r="I60" s="423"/>
    </row>
    <row r="61" spans="1:9">
      <c r="C61" s="119"/>
      <c r="D61" s="123"/>
      <c r="E61" s="123"/>
      <c r="F61" s="422"/>
      <c r="G61" s="411"/>
    </row>
    <row r="62" spans="1:9" s="58" customFormat="1" ht="51">
      <c r="A62" s="123" t="str">
        <f>$A$1</f>
        <v>A/4.</v>
      </c>
      <c r="B62" s="209">
        <f>COUNT(B$16:B61)+1</f>
        <v>11</v>
      </c>
      <c r="C62" s="126" t="s">
        <v>733</v>
      </c>
      <c r="D62" s="123"/>
      <c r="E62" s="123"/>
      <c r="F62" s="422"/>
      <c r="G62" s="123"/>
    </row>
    <row r="63" spans="1:9" s="58" customFormat="1" ht="25.5">
      <c r="A63" s="123"/>
      <c r="B63" s="221" t="s">
        <v>148</v>
      </c>
      <c r="C63" s="126" t="s">
        <v>303</v>
      </c>
      <c r="D63" s="123" t="s">
        <v>35</v>
      </c>
      <c r="E63" s="409">
        <f>0.2*0.5*179.1</f>
        <v>17.91</v>
      </c>
      <c r="F63" s="422">
        <v>0</v>
      </c>
      <c r="G63" s="411">
        <f t="shared" ref="G63:G68" si="2">F63*E63</f>
        <v>0</v>
      </c>
      <c r="H63" s="121"/>
      <c r="I63" s="423"/>
    </row>
    <row r="64" spans="1:9" s="58" customFormat="1" ht="25.5">
      <c r="A64" s="123"/>
      <c r="B64" s="221" t="s">
        <v>148</v>
      </c>
      <c r="C64" s="126" t="s">
        <v>304</v>
      </c>
      <c r="D64" s="123" t="s">
        <v>35</v>
      </c>
      <c r="E64" s="409">
        <f>0.2*0.25*52.7</f>
        <v>2.6350000000000002</v>
      </c>
      <c r="F64" s="422">
        <f>F63</f>
        <v>0</v>
      </c>
      <c r="G64" s="411">
        <f t="shared" si="2"/>
        <v>0</v>
      </c>
      <c r="H64" s="121"/>
      <c r="I64" s="423"/>
    </row>
    <row r="65" spans="1:9" s="58" customFormat="1" ht="25.5">
      <c r="A65" s="123"/>
      <c r="B65" s="221" t="s">
        <v>148</v>
      </c>
      <c r="C65" s="126" t="s">
        <v>817</v>
      </c>
      <c r="D65" s="123" t="s">
        <v>35</v>
      </c>
      <c r="E65" s="409">
        <f>5.12*0.4*0.2</f>
        <v>0.40960000000000002</v>
      </c>
      <c r="F65" s="422">
        <f>F64</f>
        <v>0</v>
      </c>
      <c r="G65" s="411">
        <f t="shared" si="2"/>
        <v>0</v>
      </c>
      <c r="H65" s="121"/>
      <c r="I65" s="423"/>
    </row>
    <row r="66" spans="1:9" s="58" customFormat="1" ht="25.5">
      <c r="A66" s="123"/>
      <c r="B66" s="221" t="s">
        <v>148</v>
      </c>
      <c r="C66" s="126" t="s">
        <v>305</v>
      </c>
      <c r="D66" s="123" t="s">
        <v>35</v>
      </c>
      <c r="E66" s="409">
        <f>0.25*0.5*71</f>
        <v>8.875</v>
      </c>
      <c r="F66" s="422">
        <f>F65</f>
        <v>0</v>
      </c>
      <c r="G66" s="411">
        <f t="shared" si="2"/>
        <v>0</v>
      </c>
      <c r="H66" s="121"/>
      <c r="I66" s="423"/>
    </row>
    <row r="67" spans="1:9" s="58" customFormat="1" ht="25.5">
      <c r="A67" s="123"/>
      <c r="B67" s="221" t="s">
        <v>148</v>
      </c>
      <c r="C67" s="126" t="s">
        <v>306</v>
      </c>
      <c r="D67" s="123" t="s">
        <v>35</v>
      </c>
      <c r="E67" s="409">
        <f>0.25*0.25*57.4</f>
        <v>3.5874999999999999</v>
      </c>
      <c r="F67" s="422">
        <f>F66</f>
        <v>0</v>
      </c>
      <c r="G67" s="411">
        <f t="shared" si="2"/>
        <v>0</v>
      </c>
      <c r="H67" s="121"/>
      <c r="I67" s="423"/>
    </row>
    <row r="68" spans="1:9" s="58" customFormat="1" ht="25.5">
      <c r="A68" s="123"/>
      <c r="B68" s="221" t="s">
        <v>148</v>
      </c>
      <c r="C68" s="126" t="s">
        <v>818</v>
      </c>
      <c r="D68" s="123" t="s">
        <v>35</v>
      </c>
      <c r="E68" s="409">
        <f>61.89/2*0.4*0.25</f>
        <v>3.0945</v>
      </c>
      <c r="F68" s="422">
        <f>F67</f>
        <v>0</v>
      </c>
      <c r="G68" s="411">
        <f t="shared" si="2"/>
        <v>0</v>
      </c>
      <c r="H68" s="121"/>
      <c r="I68" s="423"/>
    </row>
    <row r="69" spans="1:9">
      <c r="C69" s="119"/>
      <c r="D69" s="123"/>
      <c r="E69" s="123"/>
      <c r="F69" s="422"/>
      <c r="G69" s="411"/>
    </row>
    <row r="70" spans="1:9" s="58" customFormat="1" ht="38.25">
      <c r="A70" s="123" t="str">
        <f>$A$1</f>
        <v>A/4.</v>
      </c>
      <c r="B70" s="209">
        <f>COUNT(B$16:B69)+1</f>
        <v>12</v>
      </c>
      <c r="C70" s="126" t="s">
        <v>302</v>
      </c>
      <c r="D70" s="123"/>
      <c r="E70" s="123"/>
      <c r="F70" s="422"/>
      <c r="G70" s="123"/>
    </row>
    <row r="71" spans="1:9" s="58" customFormat="1" ht="12.75">
      <c r="A71" s="123"/>
      <c r="B71" s="221" t="s">
        <v>148</v>
      </c>
      <c r="C71" s="126" t="s">
        <v>279</v>
      </c>
      <c r="D71" s="123" t="s">
        <v>35</v>
      </c>
      <c r="E71" s="409">
        <v>326.8</v>
      </c>
      <c r="F71" s="422">
        <v>0</v>
      </c>
      <c r="G71" s="411">
        <f>F71*E71</f>
        <v>0</v>
      </c>
      <c r="H71" s="121"/>
      <c r="I71" s="423"/>
    </row>
    <row r="72" spans="1:9" s="58" customFormat="1" ht="12.75">
      <c r="A72" s="123"/>
      <c r="B72" s="221" t="s">
        <v>148</v>
      </c>
      <c r="C72" s="126" t="s">
        <v>280</v>
      </c>
      <c r="D72" s="123" t="s">
        <v>35</v>
      </c>
      <c r="E72" s="409">
        <v>184.63</v>
      </c>
      <c r="F72" s="422">
        <f>F71</f>
        <v>0</v>
      </c>
      <c r="G72" s="411">
        <f>F72*E72</f>
        <v>0</v>
      </c>
      <c r="H72" s="121"/>
      <c r="I72" s="423"/>
    </row>
    <row r="73" spans="1:9" s="58" customFormat="1" ht="12.75">
      <c r="A73" s="123"/>
      <c r="B73" s="221"/>
      <c r="C73" s="126"/>
      <c r="D73" s="123"/>
      <c r="E73" s="409"/>
      <c r="F73" s="422"/>
      <c r="G73" s="411"/>
      <c r="H73" s="121"/>
      <c r="I73" s="423"/>
    </row>
    <row r="74" spans="1:9" s="58" customFormat="1" ht="38.25">
      <c r="A74" s="123" t="str">
        <f>$A$1</f>
        <v>A/4.</v>
      </c>
      <c r="B74" s="209">
        <f>COUNT(B$16:B73)+1</f>
        <v>13</v>
      </c>
      <c r="C74" s="126" t="s">
        <v>732</v>
      </c>
      <c r="D74" s="123"/>
      <c r="E74" s="123"/>
      <c r="F74" s="422"/>
      <c r="G74" s="123"/>
    </row>
    <row r="75" spans="1:9" s="58" customFormat="1" ht="25.5">
      <c r="A75" s="123"/>
      <c r="B75" s="221" t="s">
        <v>148</v>
      </c>
      <c r="C75" s="126" t="s">
        <v>3523</v>
      </c>
      <c r="D75" s="123" t="s">
        <v>35</v>
      </c>
      <c r="E75" s="409">
        <f>(46.9*3.6+29*0.16*3.6)+(1.2*0.2*28)+(7.75*1*0.2)</f>
        <v>193.81400000000002</v>
      </c>
      <c r="F75" s="422">
        <v>0</v>
      </c>
      <c r="G75" s="411">
        <f>F75*E75</f>
        <v>0</v>
      </c>
      <c r="H75" s="121"/>
      <c r="I75" s="423"/>
    </row>
    <row r="76" spans="1:9" s="58" customFormat="1" ht="25.5">
      <c r="A76" s="123"/>
      <c r="B76" s="221" t="s">
        <v>148</v>
      </c>
      <c r="C76" s="126" t="s">
        <v>3524</v>
      </c>
      <c r="D76" s="123" t="s">
        <v>35</v>
      </c>
      <c r="E76" s="409">
        <f>30.8*3.6+25*3.6*0.16+(1.2*0.25*19)+(5.25*0.25*1)</f>
        <v>132.29250000000002</v>
      </c>
      <c r="F76" s="422">
        <f>F75</f>
        <v>0</v>
      </c>
      <c r="G76" s="411">
        <f>F76*E76</f>
        <v>0</v>
      </c>
      <c r="H76" s="121"/>
      <c r="I76" s="423"/>
    </row>
    <row r="77" spans="1:9">
      <c r="C77" s="119"/>
      <c r="D77" s="123"/>
      <c r="E77" s="123"/>
      <c r="F77" s="422"/>
      <c r="G77" s="411"/>
    </row>
    <row r="78" spans="1:9" s="58" customFormat="1" ht="38.25">
      <c r="A78" s="123" t="str">
        <f>$A$1</f>
        <v>A/4.</v>
      </c>
      <c r="B78" s="209">
        <f>COUNT(B$16:B77)+1</f>
        <v>14</v>
      </c>
      <c r="C78" s="126" t="s">
        <v>734</v>
      </c>
      <c r="D78" s="123"/>
      <c r="E78" s="123"/>
      <c r="F78" s="422"/>
      <c r="G78" s="123"/>
    </row>
    <row r="79" spans="1:9" s="58" customFormat="1" ht="25.5">
      <c r="A79" s="123"/>
      <c r="B79" s="221" t="s">
        <v>148</v>
      </c>
      <c r="C79" s="126" t="s">
        <v>309</v>
      </c>
      <c r="D79" s="123" t="s">
        <v>35</v>
      </c>
      <c r="E79" s="409">
        <f>0.2*0.5*120.55</f>
        <v>12.055</v>
      </c>
      <c r="F79" s="422">
        <v>0</v>
      </c>
      <c r="G79" s="411">
        <f>F79*E79</f>
        <v>0</v>
      </c>
      <c r="H79" s="121"/>
      <c r="I79" s="423"/>
    </row>
    <row r="80" spans="1:9" s="58" customFormat="1" ht="25.5">
      <c r="A80" s="123"/>
      <c r="B80" s="221" t="s">
        <v>148</v>
      </c>
      <c r="C80" s="126" t="s">
        <v>308</v>
      </c>
      <c r="D80" s="123" t="s">
        <v>35</v>
      </c>
      <c r="E80" s="409">
        <f>0.2*0.25*52.1</f>
        <v>2.6050000000000004</v>
      </c>
      <c r="F80" s="422">
        <f>F79</f>
        <v>0</v>
      </c>
      <c r="G80" s="411">
        <f>F80*E80</f>
        <v>0</v>
      </c>
      <c r="H80" s="121"/>
      <c r="I80" s="423"/>
    </row>
    <row r="81" spans="1:9" s="58" customFormat="1" ht="25.5">
      <c r="A81" s="123"/>
      <c r="B81" s="221" t="s">
        <v>148</v>
      </c>
      <c r="C81" s="126" t="s">
        <v>310</v>
      </c>
      <c r="D81" s="123" t="s">
        <v>35</v>
      </c>
      <c r="E81" s="409">
        <f>0.25*0.5*62</f>
        <v>7.75</v>
      </c>
      <c r="F81" s="422">
        <f>F80</f>
        <v>0</v>
      </c>
      <c r="G81" s="411">
        <f>F81*E81</f>
        <v>0</v>
      </c>
      <c r="H81" s="121"/>
      <c r="I81" s="423"/>
    </row>
    <row r="82" spans="1:9" s="58" customFormat="1" ht="25.5">
      <c r="A82" s="123"/>
      <c r="B82" s="221" t="s">
        <v>148</v>
      </c>
      <c r="C82" s="126" t="s">
        <v>311</v>
      </c>
      <c r="D82" s="123" t="s">
        <v>35</v>
      </c>
      <c r="E82" s="409">
        <f>0.25*0.25*71.6</f>
        <v>4.4749999999999996</v>
      </c>
      <c r="F82" s="422">
        <f>F81</f>
        <v>0</v>
      </c>
      <c r="G82" s="411">
        <f>F82*E82</f>
        <v>0</v>
      </c>
      <c r="H82" s="121"/>
      <c r="I82" s="423"/>
    </row>
    <row r="83" spans="1:9" s="58" customFormat="1" ht="25.5">
      <c r="A83" s="123"/>
      <c r="B83" s="221" t="s">
        <v>148</v>
      </c>
      <c r="C83" s="126" t="s">
        <v>819</v>
      </c>
      <c r="D83" s="123" t="s">
        <v>35</v>
      </c>
      <c r="E83" s="409">
        <f>25.867/2*0.4*0.25</f>
        <v>1.2933500000000002</v>
      </c>
      <c r="F83" s="422">
        <f>F82</f>
        <v>0</v>
      </c>
      <c r="G83" s="411">
        <f>F83*E83</f>
        <v>0</v>
      </c>
      <c r="H83" s="121"/>
      <c r="I83" s="423"/>
    </row>
    <row r="84" spans="1:9">
      <c r="C84" s="119"/>
      <c r="D84" s="123"/>
      <c r="E84" s="123"/>
      <c r="F84" s="422"/>
      <c r="G84" s="411"/>
    </row>
    <row r="85" spans="1:9" s="58" customFormat="1" ht="38.25">
      <c r="A85" s="123" t="str">
        <f>$A$1</f>
        <v>A/4.</v>
      </c>
      <c r="B85" s="209">
        <f>COUNT(B$16:B84)+1</f>
        <v>15</v>
      </c>
      <c r="C85" s="126" t="s">
        <v>302</v>
      </c>
      <c r="D85" s="123"/>
      <c r="E85" s="123"/>
      <c r="F85" s="422"/>
      <c r="G85" s="123"/>
    </row>
    <row r="86" spans="1:9" s="58" customFormat="1" ht="12.75">
      <c r="A86" s="123"/>
      <c r="B86" s="221" t="s">
        <v>148</v>
      </c>
      <c r="C86" s="126" t="s">
        <v>281</v>
      </c>
      <c r="D86" s="123" t="s">
        <v>35</v>
      </c>
      <c r="E86" s="409">
        <f>(907.9*0.2)</f>
        <v>181.58</v>
      </c>
      <c r="F86" s="422">
        <v>0</v>
      </c>
      <c r="G86" s="411">
        <f>F86*E86</f>
        <v>0</v>
      </c>
      <c r="H86" s="121"/>
      <c r="I86" s="423"/>
    </row>
    <row r="87" spans="1:9" s="58" customFormat="1" ht="12.75">
      <c r="A87" s="123"/>
      <c r="B87" s="221" t="s">
        <v>148</v>
      </c>
      <c r="C87" s="126" t="s">
        <v>282</v>
      </c>
      <c r="D87" s="123" t="s">
        <v>35</v>
      </c>
      <c r="E87" s="409">
        <f>(582.8*0.2)</f>
        <v>116.56</v>
      </c>
      <c r="F87" s="422">
        <f>F86</f>
        <v>0</v>
      </c>
      <c r="G87" s="411">
        <f>F87*E87</f>
        <v>0</v>
      </c>
      <c r="H87" s="121"/>
      <c r="I87" s="423"/>
    </row>
    <row r="88" spans="1:9">
      <c r="C88" s="119"/>
      <c r="D88" s="123"/>
      <c r="E88" s="123"/>
      <c r="F88" s="422"/>
      <c r="G88" s="411"/>
    </row>
    <row r="89" spans="1:9" s="58" customFormat="1" ht="38.25">
      <c r="A89" s="123" t="str">
        <f>$A$1</f>
        <v>A/4.</v>
      </c>
      <c r="B89" s="209">
        <f>COUNT(B$16:B88)+1</f>
        <v>16</v>
      </c>
      <c r="C89" s="126" t="s">
        <v>732</v>
      </c>
      <c r="D89" s="123"/>
      <c r="E89" s="123"/>
      <c r="F89" s="422"/>
      <c r="G89" s="123"/>
    </row>
    <row r="90" spans="1:9" s="58" customFormat="1" ht="25.5">
      <c r="A90" s="123"/>
      <c r="B90" s="221" t="s">
        <v>148</v>
      </c>
      <c r="C90" s="126" t="s">
        <v>3525</v>
      </c>
      <c r="D90" s="123" t="s">
        <v>35</v>
      </c>
      <c r="E90" s="409">
        <f>(45.73*3.6+50*0.16*3.6)+(40*1.2*0.2)+(10.25*1.25*0.2)</f>
        <v>205.59049999999999</v>
      </c>
      <c r="F90" s="422">
        <v>0</v>
      </c>
      <c r="G90" s="411">
        <f>F90*E90</f>
        <v>0</v>
      </c>
      <c r="H90" s="121"/>
      <c r="I90" s="423"/>
    </row>
    <row r="91" spans="1:9" s="58" customFormat="1" ht="25.5">
      <c r="A91" s="123"/>
      <c r="B91" s="221" t="s">
        <v>148</v>
      </c>
      <c r="C91" s="126" t="s">
        <v>3526</v>
      </c>
      <c r="D91" s="123" t="s">
        <v>35</v>
      </c>
      <c r="E91" s="409">
        <f>33*3.6+14*3.6*0.16+(0.25*1.2*20)+(6.5*1.25*0.25)</f>
        <v>134.89525</v>
      </c>
      <c r="F91" s="422">
        <f>F90</f>
        <v>0</v>
      </c>
      <c r="G91" s="411">
        <f>F91*E91</f>
        <v>0</v>
      </c>
      <c r="H91" s="121"/>
      <c r="I91" s="423"/>
    </row>
    <row r="92" spans="1:9">
      <c r="C92" s="119"/>
      <c r="D92" s="123"/>
      <c r="E92" s="123"/>
      <c r="F92" s="422"/>
      <c r="G92" s="411"/>
    </row>
    <row r="93" spans="1:9" s="58" customFormat="1" ht="38.25">
      <c r="A93" s="123" t="str">
        <f>$A$1</f>
        <v>A/4.</v>
      </c>
      <c r="B93" s="209">
        <f>COUNT(B$16:B92)+1</f>
        <v>17</v>
      </c>
      <c r="C93" s="126" t="s">
        <v>731</v>
      </c>
      <c r="D93" s="123"/>
      <c r="E93" s="123"/>
      <c r="F93" s="422"/>
      <c r="G93" s="123"/>
    </row>
    <row r="94" spans="1:9" s="58" customFormat="1" ht="25.5">
      <c r="A94" s="123"/>
      <c r="B94" s="221" t="s">
        <v>148</v>
      </c>
      <c r="C94" s="126" t="s">
        <v>312</v>
      </c>
      <c r="D94" s="123" t="s">
        <v>35</v>
      </c>
      <c r="E94" s="409">
        <f>0.2*0.5*123.05</f>
        <v>12.305</v>
      </c>
      <c r="F94" s="422">
        <v>0</v>
      </c>
      <c r="G94" s="411">
        <f t="shared" ref="G94:G99" si="3">F94*E94</f>
        <v>0</v>
      </c>
      <c r="H94" s="121"/>
      <c r="I94" s="423"/>
    </row>
    <row r="95" spans="1:9" s="58" customFormat="1" ht="25.5">
      <c r="A95" s="123"/>
      <c r="B95" s="221" t="s">
        <v>148</v>
      </c>
      <c r="C95" s="126" t="s">
        <v>313</v>
      </c>
      <c r="D95" s="123" t="s">
        <v>35</v>
      </c>
      <c r="E95" s="409">
        <f>9.276*0.25</f>
        <v>2.319</v>
      </c>
      <c r="F95" s="422">
        <f>F94</f>
        <v>0</v>
      </c>
      <c r="G95" s="411">
        <f t="shared" si="3"/>
        <v>0</v>
      </c>
      <c r="H95" s="121"/>
      <c r="I95" s="423"/>
    </row>
    <row r="96" spans="1:9" s="58" customFormat="1" ht="25.5">
      <c r="A96" s="123"/>
      <c r="B96" s="221" t="s">
        <v>148</v>
      </c>
      <c r="C96" s="126" t="s">
        <v>821</v>
      </c>
      <c r="D96" s="123" t="s">
        <v>35</v>
      </c>
      <c r="E96" s="409">
        <f>10.45/2*0.4*0.2</f>
        <v>0.41799999999999998</v>
      </c>
      <c r="F96" s="422">
        <f>F95</f>
        <v>0</v>
      </c>
      <c r="G96" s="411">
        <f t="shared" si="3"/>
        <v>0</v>
      </c>
      <c r="H96" s="121"/>
      <c r="I96" s="423"/>
    </row>
    <row r="97" spans="1:9" s="58" customFormat="1" ht="25.5">
      <c r="A97" s="123"/>
      <c r="B97" s="221" t="s">
        <v>148</v>
      </c>
      <c r="C97" s="126" t="s">
        <v>314</v>
      </c>
      <c r="D97" s="123" t="s">
        <v>35</v>
      </c>
      <c r="E97" s="409">
        <f>63.75*0.25*0.5</f>
        <v>7.96875</v>
      </c>
      <c r="F97" s="422">
        <f>F96</f>
        <v>0</v>
      </c>
      <c r="G97" s="411">
        <f t="shared" si="3"/>
        <v>0</v>
      </c>
      <c r="H97" s="121"/>
      <c r="I97" s="423"/>
    </row>
    <row r="98" spans="1:9" s="58" customFormat="1" ht="25.5">
      <c r="A98" s="123"/>
      <c r="B98" s="221" t="s">
        <v>148</v>
      </c>
      <c r="C98" s="126" t="s">
        <v>315</v>
      </c>
      <c r="D98" s="123" t="s">
        <v>35</v>
      </c>
      <c r="E98" s="409">
        <f>0.25*0.25*75.6</f>
        <v>4.7249999999999996</v>
      </c>
      <c r="F98" s="422">
        <f>F97</f>
        <v>0</v>
      </c>
      <c r="G98" s="411">
        <f t="shared" si="3"/>
        <v>0</v>
      </c>
      <c r="H98" s="121"/>
      <c r="I98" s="423"/>
    </row>
    <row r="99" spans="1:9" s="58" customFormat="1" ht="25.5">
      <c r="A99" s="123"/>
      <c r="B99" s="221" t="s">
        <v>148</v>
      </c>
      <c r="C99" s="126" t="s">
        <v>820</v>
      </c>
      <c r="D99" s="123" t="s">
        <v>35</v>
      </c>
      <c r="E99" s="409">
        <f>11.85/2*0.4*0.25</f>
        <v>0.59250000000000003</v>
      </c>
      <c r="F99" s="422">
        <f>F98</f>
        <v>0</v>
      </c>
      <c r="G99" s="411">
        <f t="shared" si="3"/>
        <v>0</v>
      </c>
      <c r="H99" s="121"/>
      <c r="I99" s="423"/>
    </row>
    <row r="100" spans="1:9">
      <c r="C100" s="119"/>
      <c r="D100" s="123"/>
      <c r="E100" s="123"/>
      <c r="F100" s="422"/>
      <c r="G100" s="411"/>
    </row>
    <row r="101" spans="1:9" s="58" customFormat="1" ht="38.25">
      <c r="A101" s="123" t="str">
        <f>$A$1</f>
        <v>A/4.</v>
      </c>
      <c r="B101" s="209">
        <f>COUNT(B$16:B100)+1</f>
        <v>18</v>
      </c>
      <c r="C101" s="126" t="s">
        <v>302</v>
      </c>
      <c r="D101" s="123"/>
      <c r="E101" s="123"/>
      <c r="F101" s="422"/>
      <c r="G101" s="123"/>
    </row>
    <row r="102" spans="1:9" s="58" customFormat="1" ht="12.75">
      <c r="A102" s="123"/>
      <c r="B102" s="221" t="s">
        <v>148</v>
      </c>
      <c r="C102" s="126" t="s">
        <v>283</v>
      </c>
      <c r="D102" s="123" t="s">
        <v>35</v>
      </c>
      <c r="E102" s="409">
        <f>(1004.8*0.2)</f>
        <v>200.96</v>
      </c>
      <c r="F102" s="422">
        <v>0</v>
      </c>
      <c r="G102" s="411">
        <f>F102*E102</f>
        <v>0</v>
      </c>
      <c r="H102" s="121"/>
      <c r="I102" s="423"/>
    </row>
    <row r="103" spans="1:9" s="58" customFormat="1" ht="12.75">
      <c r="A103" s="123"/>
      <c r="B103" s="221" t="s">
        <v>148</v>
      </c>
      <c r="C103" s="126" t="s">
        <v>284</v>
      </c>
      <c r="D103" s="123" t="s">
        <v>35</v>
      </c>
      <c r="E103" s="409">
        <f>(636.7*0.2)</f>
        <v>127.34000000000002</v>
      </c>
      <c r="F103" s="422">
        <f>F102</f>
        <v>0</v>
      </c>
      <c r="G103" s="411">
        <f>F103*E103</f>
        <v>0</v>
      </c>
      <c r="H103" s="121"/>
      <c r="I103" s="423"/>
    </row>
    <row r="104" spans="1:9">
      <c r="C104" s="119"/>
      <c r="D104" s="123"/>
      <c r="E104" s="123"/>
      <c r="F104" s="422"/>
      <c r="G104" s="411"/>
    </row>
    <row r="105" spans="1:9" s="58" customFormat="1" ht="51">
      <c r="A105" s="123" t="str">
        <f>$A$1</f>
        <v>A/4.</v>
      </c>
      <c r="B105" s="209">
        <f>COUNT(B$16:B104)+1</f>
        <v>19</v>
      </c>
      <c r="C105" s="126" t="s">
        <v>735</v>
      </c>
      <c r="D105" s="123"/>
      <c r="E105" s="123"/>
      <c r="F105" s="422"/>
      <c r="G105" s="123"/>
    </row>
    <row r="106" spans="1:9" s="58" customFormat="1" ht="25.5">
      <c r="A106" s="123"/>
      <c r="B106" s="221" t="s">
        <v>148</v>
      </c>
      <c r="C106" s="126" t="s">
        <v>3527</v>
      </c>
      <c r="D106" s="123" t="s">
        <v>35</v>
      </c>
      <c r="E106" s="409">
        <f>(6.9*2+4.3*3)+1.1*1*0.2</f>
        <v>26.919999999999998</v>
      </c>
      <c r="F106" s="422">
        <v>0</v>
      </c>
      <c r="G106" s="411">
        <f>F106*E106</f>
        <v>0</v>
      </c>
      <c r="H106" s="121"/>
      <c r="I106" s="423"/>
    </row>
    <row r="107" spans="1:9" s="58" customFormat="1" ht="25.5">
      <c r="A107" s="123"/>
      <c r="B107" s="221" t="s">
        <v>148</v>
      </c>
      <c r="C107" s="126" t="s">
        <v>3528</v>
      </c>
      <c r="D107" s="123" t="s">
        <v>35</v>
      </c>
      <c r="E107" s="409">
        <f>31.75*3.6+31*3.6*0.16+(26*0.25*1.4)+(6.25*1.2*0.25)</f>
        <v>143.131</v>
      </c>
      <c r="F107" s="422">
        <f>F106</f>
        <v>0</v>
      </c>
      <c r="G107" s="411">
        <f>F107*E107</f>
        <v>0</v>
      </c>
      <c r="H107" s="121"/>
      <c r="I107" s="423"/>
    </row>
    <row r="108" spans="1:9">
      <c r="C108" s="119"/>
      <c r="D108" s="123"/>
      <c r="E108" s="123"/>
      <c r="F108" s="422"/>
      <c r="G108" s="411"/>
    </row>
    <row r="109" spans="1:9" s="58" customFormat="1" ht="38.25">
      <c r="A109" s="123" t="str">
        <f>$A$1</f>
        <v>A/4.</v>
      </c>
      <c r="B109" s="209">
        <f>COUNT(B$16:B108)+1</f>
        <v>20</v>
      </c>
      <c r="C109" s="126" t="s">
        <v>734</v>
      </c>
      <c r="D109" s="123"/>
      <c r="E109" s="123"/>
      <c r="F109" s="422"/>
      <c r="G109" s="123"/>
    </row>
    <row r="110" spans="1:9" s="58" customFormat="1" ht="25.5">
      <c r="A110" s="123"/>
      <c r="B110" s="221" t="s">
        <v>148</v>
      </c>
      <c r="C110" s="126" t="s">
        <v>318</v>
      </c>
      <c r="D110" s="123" t="s">
        <v>35</v>
      </c>
      <c r="E110" s="409">
        <f>71.64*0.25*0.5</f>
        <v>8.9550000000000001</v>
      </c>
      <c r="F110" s="422">
        <v>0</v>
      </c>
      <c r="G110" s="411">
        <f>F110*E110</f>
        <v>0</v>
      </c>
      <c r="H110" s="121"/>
      <c r="I110" s="423"/>
    </row>
    <row r="111" spans="1:9" s="58" customFormat="1" ht="25.5">
      <c r="A111" s="123"/>
      <c r="B111" s="221" t="s">
        <v>148</v>
      </c>
      <c r="C111" s="126" t="s">
        <v>319</v>
      </c>
      <c r="D111" s="123" t="s">
        <v>35</v>
      </c>
      <c r="E111" s="409">
        <f>0.25*0.25*57.5</f>
        <v>3.59375</v>
      </c>
      <c r="F111" s="422">
        <f>F110</f>
        <v>0</v>
      </c>
      <c r="G111" s="411">
        <f>F111*E111</f>
        <v>0</v>
      </c>
      <c r="H111" s="121"/>
      <c r="I111" s="423"/>
    </row>
    <row r="112" spans="1:9" s="58" customFormat="1" ht="25.5">
      <c r="A112" s="123"/>
      <c r="B112" s="221" t="s">
        <v>148</v>
      </c>
      <c r="C112" s="126" t="s">
        <v>822</v>
      </c>
      <c r="D112" s="123" t="s">
        <v>35</v>
      </c>
      <c r="E112" s="409">
        <f>11.85/2*0.4*0.25</f>
        <v>0.59250000000000003</v>
      </c>
      <c r="F112" s="422">
        <f>F111</f>
        <v>0</v>
      </c>
      <c r="G112" s="411">
        <f>F112*E112</f>
        <v>0</v>
      </c>
      <c r="H112" s="121"/>
      <c r="I112" s="423"/>
    </row>
    <row r="113" spans="1:9">
      <c r="C113" s="119"/>
      <c r="D113" s="123"/>
      <c r="E113" s="123"/>
      <c r="F113" s="422"/>
      <c r="G113" s="411"/>
    </row>
    <row r="114" spans="1:9" s="58" customFormat="1" ht="38.25">
      <c r="A114" s="123" t="str">
        <f>$A$1</f>
        <v>A/4.</v>
      </c>
      <c r="B114" s="209">
        <f>COUNT(B$16:B113)+1</f>
        <v>21</v>
      </c>
      <c r="C114" s="126" t="s">
        <v>316</v>
      </c>
      <c r="D114" s="123"/>
      <c r="E114" s="123"/>
      <c r="F114" s="422"/>
      <c r="G114" s="123"/>
    </row>
    <row r="115" spans="1:9" s="58" customFormat="1" ht="12.75">
      <c r="A115" s="123"/>
      <c r="B115" s="221" t="s">
        <v>148</v>
      </c>
      <c r="C115" s="126" t="s">
        <v>285</v>
      </c>
      <c r="D115" s="123" t="s">
        <v>35</v>
      </c>
      <c r="E115" s="409">
        <f>(59.6*0.2)</f>
        <v>11.920000000000002</v>
      </c>
      <c r="F115" s="422">
        <v>0</v>
      </c>
      <c r="G115" s="411">
        <f>F115*E115</f>
        <v>0</v>
      </c>
      <c r="H115" s="121"/>
      <c r="I115" s="423"/>
    </row>
    <row r="116" spans="1:9" s="58" customFormat="1" ht="12.75">
      <c r="A116" s="123"/>
      <c r="B116" s="221" t="s">
        <v>148</v>
      </c>
      <c r="C116" s="126" t="s">
        <v>286</v>
      </c>
      <c r="D116" s="123" t="s">
        <v>35</v>
      </c>
      <c r="E116" s="409">
        <f>(645.3*0.2)</f>
        <v>129.06</v>
      </c>
      <c r="F116" s="422">
        <f>F115</f>
        <v>0</v>
      </c>
      <c r="G116" s="411">
        <f>F116*E116</f>
        <v>0</v>
      </c>
      <c r="H116" s="121"/>
      <c r="I116" s="423"/>
    </row>
    <row r="117" spans="1:9">
      <c r="C117" s="119"/>
      <c r="D117" s="123"/>
      <c r="E117" s="123"/>
      <c r="F117" s="422"/>
      <c r="G117" s="411"/>
    </row>
    <row r="118" spans="1:9" s="58" customFormat="1" ht="51">
      <c r="A118" s="123" t="str">
        <f>$A$1</f>
        <v>A/4.</v>
      </c>
      <c r="B118" s="209">
        <f>COUNT(B$16:B117)+1</f>
        <v>22</v>
      </c>
      <c r="C118" s="126" t="s">
        <v>317</v>
      </c>
      <c r="D118" s="123"/>
      <c r="E118" s="123"/>
      <c r="F118" s="422"/>
      <c r="G118" s="123"/>
    </row>
    <row r="119" spans="1:9" s="58" customFormat="1" ht="25.5">
      <c r="A119" s="123"/>
      <c r="B119" s="221" t="s">
        <v>148</v>
      </c>
      <c r="C119" s="126" t="s">
        <v>3529</v>
      </c>
      <c r="D119" s="123" t="s">
        <v>35</v>
      </c>
      <c r="E119" s="409">
        <f>(12.98*4.2)+(13*0.09*4.2)+(14.3*0.6)</f>
        <v>68.010000000000005</v>
      </c>
      <c r="F119" s="422">
        <v>0</v>
      </c>
      <c r="G119" s="411">
        <f>F119*E119</f>
        <v>0</v>
      </c>
      <c r="H119" s="121"/>
      <c r="I119" s="423"/>
    </row>
    <row r="120" spans="1:9">
      <c r="C120" s="119"/>
      <c r="D120" s="123"/>
      <c r="E120" s="123"/>
      <c r="F120" s="422"/>
      <c r="G120" s="411"/>
    </row>
    <row r="121" spans="1:9" s="58" customFormat="1" ht="51">
      <c r="A121" s="123" t="str">
        <f>$A$1</f>
        <v>A/4.</v>
      </c>
      <c r="B121" s="209">
        <f>COUNT(B$16:B120)+1</f>
        <v>23</v>
      </c>
      <c r="C121" s="126" t="s">
        <v>296</v>
      </c>
      <c r="D121" s="123"/>
      <c r="E121" s="123"/>
      <c r="F121" s="422"/>
      <c r="G121" s="123"/>
    </row>
    <row r="122" spans="1:9" s="58" customFormat="1" ht="25.5">
      <c r="A122" s="123"/>
      <c r="B122" s="221" t="s">
        <v>148</v>
      </c>
      <c r="C122" s="126" t="s">
        <v>320</v>
      </c>
      <c r="D122" s="123" t="s">
        <v>35</v>
      </c>
      <c r="E122" s="409">
        <f>13.75-2.85</f>
        <v>10.9</v>
      </c>
      <c r="F122" s="422">
        <v>0</v>
      </c>
      <c r="G122" s="411">
        <f>F122*E122</f>
        <v>0</v>
      </c>
      <c r="H122" s="121"/>
      <c r="I122" s="423"/>
    </row>
    <row r="123" spans="1:9" s="58" customFormat="1" ht="25.5">
      <c r="A123" s="123"/>
      <c r="B123" s="221" t="s">
        <v>148</v>
      </c>
      <c r="C123" s="126" t="s">
        <v>823</v>
      </c>
      <c r="D123" s="123" t="s">
        <v>35</v>
      </c>
      <c r="E123" s="409">
        <v>2.85</v>
      </c>
      <c r="F123" s="422">
        <v>0</v>
      </c>
      <c r="G123" s="411">
        <f>F123*E123</f>
        <v>0</v>
      </c>
      <c r="H123" s="121"/>
      <c r="I123" s="423"/>
    </row>
    <row r="124" spans="1:9" s="58" customFormat="1" ht="12.75">
      <c r="A124" s="123"/>
      <c r="B124" s="221"/>
      <c r="C124" s="126"/>
      <c r="D124" s="123"/>
      <c r="E124" s="409"/>
      <c r="F124" s="422"/>
      <c r="G124" s="411"/>
      <c r="H124" s="121"/>
      <c r="I124" s="423"/>
    </row>
    <row r="125" spans="1:9" s="58" customFormat="1" ht="38.25">
      <c r="A125" s="123" t="str">
        <f>$A$1</f>
        <v>A/4.</v>
      </c>
      <c r="B125" s="209">
        <f>COUNT(B$16:B124)+1</f>
        <v>24</v>
      </c>
      <c r="C125" s="126" t="s">
        <v>302</v>
      </c>
      <c r="D125" s="123"/>
      <c r="E125" s="123"/>
      <c r="F125" s="422"/>
      <c r="G125" s="123"/>
    </row>
    <row r="126" spans="1:9" s="58" customFormat="1" ht="12.75">
      <c r="A126" s="123"/>
      <c r="B126" s="221" t="s">
        <v>148</v>
      </c>
      <c r="C126" s="126" t="s">
        <v>287</v>
      </c>
      <c r="D126" s="123" t="s">
        <v>35</v>
      </c>
      <c r="E126" s="409">
        <f>(335.85*0.2)</f>
        <v>67.17</v>
      </c>
      <c r="F126" s="422">
        <v>0</v>
      </c>
      <c r="G126" s="411">
        <f>F126*E126</f>
        <v>0</v>
      </c>
      <c r="H126" s="121"/>
      <c r="I126" s="423"/>
    </row>
    <row r="127" spans="1:9" s="58" customFormat="1" ht="12.75">
      <c r="A127" s="123"/>
      <c r="B127" s="221"/>
      <c r="C127" s="126"/>
      <c r="D127" s="123"/>
      <c r="E127" s="409"/>
      <c r="F127" s="422"/>
      <c r="G127" s="411"/>
      <c r="H127" s="121"/>
      <c r="I127" s="423"/>
    </row>
    <row r="128" spans="1:9" s="58" customFormat="1" ht="51">
      <c r="A128" s="123" t="str">
        <f>$A$1</f>
        <v>A/4.</v>
      </c>
      <c r="B128" s="209">
        <f>COUNT(B$16:B127)+1</f>
        <v>25</v>
      </c>
      <c r="C128" s="126" t="s">
        <v>3459</v>
      </c>
      <c r="D128" s="123"/>
      <c r="E128" s="123"/>
      <c r="F128" s="422"/>
      <c r="G128" s="123"/>
    </row>
    <row r="129" spans="1:9" s="58" customFormat="1" ht="12.75">
      <c r="A129" s="123"/>
      <c r="B129" s="221" t="s">
        <v>148</v>
      </c>
      <c r="C129" s="126" t="s">
        <v>289</v>
      </c>
      <c r="D129" s="123" t="s">
        <v>35</v>
      </c>
      <c r="E129" s="409">
        <f>((1.14+1.05)*1.5+(1.1+1.01)*1.5*4)</f>
        <v>15.945000000000002</v>
      </c>
      <c r="F129" s="422">
        <v>0</v>
      </c>
      <c r="G129" s="411">
        <f>F129*E129</f>
        <v>0</v>
      </c>
      <c r="H129" s="121"/>
      <c r="I129" s="423"/>
    </row>
    <row r="130" spans="1:9" s="58" customFormat="1" ht="12.75">
      <c r="A130" s="123"/>
      <c r="B130" s="221" t="s">
        <v>148</v>
      </c>
      <c r="C130" s="126" t="s">
        <v>290</v>
      </c>
      <c r="D130" s="123" t="s">
        <v>35</v>
      </c>
      <c r="E130" s="409">
        <f>(1.2+0.65+0.43)*1.5</f>
        <v>3.4200000000000004</v>
      </c>
      <c r="F130" s="422">
        <f>F129</f>
        <v>0</v>
      </c>
      <c r="G130" s="411">
        <f>F130*E130</f>
        <v>0</v>
      </c>
      <c r="H130" s="121"/>
      <c r="I130" s="423"/>
    </row>
    <row r="131" spans="1:9" s="58" customFormat="1" ht="12.75">
      <c r="A131" s="123"/>
      <c r="B131" s="221" t="s">
        <v>148</v>
      </c>
      <c r="C131" s="126" t="s">
        <v>291</v>
      </c>
      <c r="D131" s="123" t="s">
        <v>35</v>
      </c>
      <c r="E131" s="409">
        <f>(1.442+0.36*2)*1.5*4</f>
        <v>12.972</v>
      </c>
      <c r="F131" s="422">
        <f>F130</f>
        <v>0</v>
      </c>
      <c r="G131" s="411">
        <f>F131*E131</f>
        <v>0</v>
      </c>
      <c r="H131" s="121"/>
      <c r="I131" s="423"/>
    </row>
    <row r="132" spans="1:9" s="58" customFormat="1" ht="12.75">
      <c r="A132" s="123"/>
      <c r="B132" s="221"/>
      <c r="C132" s="126"/>
      <c r="D132" s="123"/>
      <c r="E132" s="409"/>
      <c r="F132" s="422"/>
      <c r="G132" s="411"/>
      <c r="H132" s="121"/>
      <c r="I132" s="423"/>
    </row>
    <row r="133" spans="1:9" s="58" customFormat="1" ht="38.25">
      <c r="A133" s="123" t="str">
        <f>$A$1</f>
        <v>A/4.</v>
      </c>
      <c r="B133" s="209">
        <f>COUNT(B$16:B132)+1</f>
        <v>26</v>
      </c>
      <c r="C133" s="126" t="s">
        <v>321</v>
      </c>
      <c r="D133" s="123"/>
      <c r="E133" s="123"/>
      <c r="F133" s="422"/>
      <c r="G133" s="123"/>
    </row>
    <row r="134" spans="1:9" s="58" customFormat="1" ht="12.75">
      <c r="A134" s="123"/>
      <c r="B134" s="221" t="s">
        <v>148</v>
      </c>
      <c r="C134" s="126" t="s">
        <v>322</v>
      </c>
      <c r="D134" s="123" t="s">
        <v>35</v>
      </c>
      <c r="E134" s="409">
        <f>(440.26*0.1)</f>
        <v>44.026000000000003</v>
      </c>
      <c r="F134" s="422">
        <v>0</v>
      </c>
      <c r="G134" s="411">
        <f>F134*E134</f>
        <v>0</v>
      </c>
      <c r="H134" s="121"/>
      <c r="I134" s="423"/>
    </row>
    <row r="135" spans="1:9" s="58" customFormat="1" ht="12.75">
      <c r="A135" s="123"/>
      <c r="B135" s="221" t="s">
        <v>148</v>
      </c>
      <c r="C135" s="126" t="s">
        <v>357</v>
      </c>
      <c r="D135" s="123" t="s">
        <v>35</v>
      </c>
      <c r="E135" s="409">
        <f>(73.48*0.12)</f>
        <v>8.8176000000000005</v>
      </c>
      <c r="F135" s="422">
        <f>F134</f>
        <v>0</v>
      </c>
      <c r="G135" s="411">
        <f>F135*E135</f>
        <v>0</v>
      </c>
      <c r="H135" s="121"/>
      <c r="I135" s="423"/>
    </row>
    <row r="136" spans="1:9" s="58" customFormat="1" ht="25.5">
      <c r="A136" s="123"/>
      <c r="B136" s="221" t="s">
        <v>148</v>
      </c>
      <c r="C136" s="126" t="s">
        <v>825</v>
      </c>
      <c r="D136" s="123" t="s">
        <v>35</v>
      </c>
      <c r="E136" s="409">
        <f>18.65*0.7*0.2</f>
        <v>2.6109999999999998</v>
      </c>
      <c r="F136" s="422">
        <f>F135</f>
        <v>0</v>
      </c>
      <c r="G136" s="411">
        <f>F136*E136</f>
        <v>0</v>
      </c>
      <c r="H136" s="121"/>
      <c r="I136" s="423"/>
    </row>
    <row r="137" spans="1:9" s="58" customFormat="1" ht="12.75">
      <c r="A137" s="123"/>
      <c r="B137" s="221"/>
      <c r="C137" s="126"/>
      <c r="D137" s="123"/>
      <c r="E137" s="409"/>
      <c r="F137" s="422"/>
      <c r="G137" s="411"/>
      <c r="H137" s="121"/>
      <c r="I137" s="423"/>
    </row>
    <row r="138" spans="1:9" s="58" customFormat="1" ht="38.25">
      <c r="A138" s="123" t="str">
        <f>$A$1</f>
        <v>A/4.</v>
      </c>
      <c r="B138" s="209">
        <f>COUNT(B$16:B135)+1</f>
        <v>27</v>
      </c>
      <c r="C138" s="126" t="s">
        <v>321</v>
      </c>
      <c r="D138" s="123"/>
      <c r="E138" s="123"/>
      <c r="F138" s="422"/>
      <c r="G138" s="123"/>
    </row>
    <row r="139" spans="1:9" s="58" customFormat="1" ht="12.75">
      <c r="A139" s="123"/>
      <c r="B139" s="221" t="s">
        <v>148</v>
      </c>
      <c r="C139" s="126" t="s">
        <v>331</v>
      </c>
      <c r="D139" s="123" t="s">
        <v>35</v>
      </c>
      <c r="E139" s="409">
        <f>(142.2*1.4*0.2)</f>
        <v>39.816000000000003</v>
      </c>
      <c r="F139" s="422">
        <f>F136</f>
        <v>0</v>
      </c>
      <c r="G139" s="411">
        <f>F139*E139</f>
        <v>0</v>
      </c>
      <c r="H139" s="121"/>
      <c r="I139" s="423"/>
    </row>
    <row r="140" spans="1:9" s="58" customFormat="1" ht="12.75">
      <c r="A140" s="123"/>
      <c r="B140" s="221" t="s">
        <v>148</v>
      </c>
      <c r="C140" s="126"/>
      <c r="D140" s="123"/>
      <c r="F140" s="422"/>
      <c r="G140" s="411"/>
      <c r="H140" s="121"/>
      <c r="I140" s="423"/>
    </row>
    <row r="141" spans="1:9" s="58" customFormat="1" ht="38.25">
      <c r="A141" s="123" t="str">
        <f>$A$1</f>
        <v>A/4.</v>
      </c>
      <c r="B141" s="209">
        <f>COUNT(B$16:B139)+1</f>
        <v>28</v>
      </c>
      <c r="C141" s="126" t="s">
        <v>1076</v>
      </c>
      <c r="D141" s="123"/>
      <c r="E141" s="123"/>
      <c r="F141" s="422"/>
      <c r="G141" s="123"/>
    </row>
    <row r="142" spans="1:9" s="58" customFormat="1" ht="25.5">
      <c r="A142" s="123"/>
      <c r="B142" s="221" t="s">
        <v>148</v>
      </c>
      <c r="C142" s="126" t="s">
        <v>323</v>
      </c>
      <c r="D142" s="123" t="s">
        <v>35</v>
      </c>
      <c r="E142" s="409">
        <f>((8.34+8.96)*0.2+(20.32*0.25))*1.17+21.97*0.2-(0.468*2.1)</f>
        <v>13.403000000000002</v>
      </c>
      <c r="F142" s="422">
        <v>0</v>
      </c>
      <c r="G142" s="411">
        <f>F142*E142</f>
        <v>0</v>
      </c>
      <c r="H142" s="121"/>
      <c r="I142" s="423"/>
    </row>
    <row r="143" spans="1:9" s="58" customFormat="1" ht="12.75">
      <c r="A143" s="215"/>
      <c r="B143" s="119"/>
      <c r="C143" s="126"/>
      <c r="D143" s="123"/>
      <c r="E143" s="409"/>
      <c r="F143" s="422"/>
      <c r="G143" s="411"/>
      <c r="H143" s="425"/>
      <c r="I143" s="426"/>
    </row>
    <row r="144" spans="1:9" s="58" customFormat="1" ht="51">
      <c r="A144" s="123" t="str">
        <f>$A$1</f>
        <v>A/4.</v>
      </c>
      <c r="B144" s="209">
        <f>COUNT(B$16:B143)+1</f>
        <v>29</v>
      </c>
      <c r="C144" s="126" t="s">
        <v>296</v>
      </c>
      <c r="D144" s="123"/>
      <c r="E144" s="123"/>
      <c r="F144" s="422"/>
      <c r="G144" s="123"/>
    </row>
    <row r="145" spans="1:9" s="58" customFormat="1" ht="25.5">
      <c r="A145" s="123"/>
      <c r="B145" s="221" t="s">
        <v>148</v>
      </c>
      <c r="C145" s="126" t="s">
        <v>1095</v>
      </c>
      <c r="D145" s="123" t="s">
        <v>35</v>
      </c>
      <c r="E145" s="409">
        <f>10.99*0.25*0.25+1.85*0.25*0.25</f>
        <v>0.80249999999999999</v>
      </c>
      <c r="F145" s="422">
        <v>0</v>
      </c>
      <c r="G145" s="411">
        <f>F145*E145</f>
        <v>0</v>
      </c>
      <c r="H145" s="121"/>
      <c r="I145" s="423"/>
    </row>
    <row r="146" spans="1:9" s="58" customFormat="1" ht="12.75">
      <c r="A146" s="123"/>
      <c r="B146" s="221"/>
      <c r="C146" s="126"/>
      <c r="D146" s="123"/>
      <c r="E146" s="409"/>
      <c r="F146" s="422"/>
      <c r="G146" s="411"/>
      <c r="H146" s="121"/>
      <c r="I146" s="423"/>
    </row>
    <row r="147" spans="1:9" s="58" customFormat="1" ht="63.75">
      <c r="A147" s="123" t="str">
        <f>$A$1</f>
        <v>A/4.</v>
      </c>
      <c r="B147" s="209">
        <f>COUNT(B$16:B145)+1</f>
        <v>30</v>
      </c>
      <c r="C147" s="126" t="s">
        <v>1094</v>
      </c>
      <c r="D147" s="123"/>
      <c r="E147" s="123"/>
      <c r="F147" s="422"/>
      <c r="G147" s="123"/>
    </row>
    <row r="148" spans="1:9" s="58" customFormat="1" ht="25.5">
      <c r="A148" s="123"/>
      <c r="B148" s="221" t="s">
        <v>148</v>
      </c>
      <c r="C148" s="126" t="s">
        <v>1093</v>
      </c>
      <c r="D148" s="123" t="s">
        <v>35</v>
      </c>
      <c r="E148" s="409">
        <f>0.25*0.25*3.6*4</f>
        <v>0.9</v>
      </c>
      <c r="F148" s="422">
        <v>0</v>
      </c>
      <c r="G148" s="411">
        <f>F148*E148</f>
        <v>0</v>
      </c>
      <c r="H148" s="121"/>
      <c r="I148" s="423"/>
    </row>
    <row r="149" spans="1:9">
      <c r="C149" s="119"/>
      <c r="D149" s="123"/>
      <c r="E149" s="123"/>
      <c r="F149" s="422"/>
      <c r="G149" s="411"/>
    </row>
    <row r="150" spans="1:9" s="258" customFormat="1" ht="51">
      <c r="A150" s="123" t="str">
        <f>$A$1</f>
        <v>A/4.</v>
      </c>
      <c r="B150" s="209">
        <f>COUNT(B$16:B149)+1</f>
        <v>31</v>
      </c>
      <c r="C150" s="129" t="s">
        <v>112</v>
      </c>
      <c r="D150" s="427"/>
      <c r="E150" s="427"/>
      <c r="F150" s="428"/>
      <c r="G150" s="429"/>
      <c r="I150" s="430"/>
    </row>
    <row r="151" spans="1:9" s="258" customFormat="1" ht="12.75">
      <c r="A151" s="217"/>
      <c r="B151" s="197"/>
      <c r="C151" s="309" t="s">
        <v>609</v>
      </c>
      <c r="D151" s="427" t="s">
        <v>39</v>
      </c>
      <c r="E151" s="431">
        <v>281087.96000000002</v>
      </c>
      <c r="F151" s="428">
        <v>0</v>
      </c>
      <c r="G151" s="429">
        <f>F151*E151</f>
        <v>0</v>
      </c>
    </row>
    <row r="152" spans="1:9" s="258" customFormat="1" ht="12.75">
      <c r="A152" s="217"/>
      <c r="B152" s="197"/>
      <c r="C152" s="309" t="s">
        <v>176</v>
      </c>
      <c r="D152" s="427" t="s">
        <v>39</v>
      </c>
      <c r="E152" s="431">
        <v>240340.95</v>
      </c>
      <c r="F152" s="428">
        <v>0</v>
      </c>
      <c r="G152" s="429">
        <f>F152*E152</f>
        <v>0</v>
      </c>
      <c r="H152" s="432"/>
    </row>
    <row r="153" spans="1:9" s="58" customFormat="1" ht="12.75">
      <c r="A153" s="215"/>
      <c r="B153" s="119"/>
      <c r="C153" s="126"/>
      <c r="D153" s="123"/>
      <c r="E153" s="409"/>
      <c r="F153" s="422"/>
      <c r="G153" s="411"/>
    </row>
    <row r="154" spans="1:9" s="204" customFormat="1" ht="89.25">
      <c r="A154" s="123" t="str">
        <f>$A$1</f>
        <v>A/4.</v>
      </c>
      <c r="B154" s="209">
        <f>COUNT(B$16:B152)+1</f>
        <v>32</v>
      </c>
      <c r="C154" s="126" t="s">
        <v>827</v>
      </c>
      <c r="D154" s="329"/>
      <c r="E154" s="329"/>
      <c r="F154" s="433"/>
      <c r="G154" s="329"/>
    </row>
    <row r="155" spans="1:9" s="204" customFormat="1" ht="12.75">
      <c r="A155" s="311" t="s">
        <v>148</v>
      </c>
      <c r="B155" s="312"/>
      <c r="C155" s="126" t="s">
        <v>826</v>
      </c>
      <c r="D155" s="329" t="s">
        <v>35</v>
      </c>
      <c r="E155" s="398">
        <f>85*0.12</f>
        <v>10.199999999999999</v>
      </c>
      <c r="F155" s="433">
        <v>0</v>
      </c>
      <c r="G155" s="400">
        <f>F155*E155</f>
        <v>0</v>
      </c>
      <c r="H155" s="197"/>
      <c r="I155" s="258"/>
    </row>
    <row r="156" spans="1:9" s="204" customFormat="1" ht="12.6" customHeight="1" thickBot="1">
      <c r="A156" s="216"/>
      <c r="B156" s="207"/>
      <c r="C156" s="434"/>
      <c r="D156" s="212"/>
      <c r="E156" s="212"/>
      <c r="F156" s="435"/>
      <c r="G156" s="436"/>
      <c r="H156" s="437"/>
      <c r="I156" s="258"/>
    </row>
    <row r="157" spans="1:9" s="2" customFormat="1" ht="17.25" thickBot="1">
      <c r="A157" s="235"/>
      <c r="B157" s="235"/>
      <c r="C157" s="70" t="s">
        <v>40</v>
      </c>
      <c r="D157" s="213"/>
      <c r="E157" s="414"/>
      <c r="F157" s="438"/>
      <c r="G157" s="439">
        <f>SUM(G17:G156)</f>
        <v>0</v>
      </c>
    </row>
    <row r="158" spans="1:9" s="61" customFormat="1" ht="13.5" thickTop="1">
      <c r="A158" s="218"/>
      <c r="B158" s="223"/>
      <c r="C158" s="71"/>
      <c r="D158" s="218"/>
      <c r="E158" s="440"/>
      <c r="F158" s="441"/>
      <c r="G158" s="442"/>
    </row>
    <row r="160" spans="1:9">
      <c r="D160" s="443"/>
    </row>
    <row r="161" spans="4:4">
      <c r="D161" s="443"/>
    </row>
  </sheetData>
  <sheetProtection selectLockedCells="1" selectUnlockedCells="1"/>
  <mergeCells count="10">
    <mergeCell ref="A10:G10"/>
    <mergeCell ref="A11:G11"/>
    <mergeCell ref="A12:G12"/>
    <mergeCell ref="A3:G3"/>
    <mergeCell ref="A4:G4"/>
    <mergeCell ref="A5:G5"/>
    <mergeCell ref="A6:G6"/>
    <mergeCell ref="A7:G7"/>
    <mergeCell ref="A8:G8"/>
    <mergeCell ref="A9:G9"/>
  </mergeCells>
  <pageMargins left="0.78740157480314965" right="0.39370078740157483" top="0.98425196850393704" bottom="0.98425196850393704" header="0.51181102362204722" footer="0.51181102362204722"/>
  <pageSetup paperSize="9" scale="98" firstPageNumber="0" orientation="portrait" r:id="rId1"/>
  <headerFooter alignWithMargins="0">
    <oddFooter>&amp;R&amp;P</oddFooter>
  </headerFooter>
  <colBreaks count="1" manualBreakCount="1">
    <brk id="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8"/>
  <sheetViews>
    <sheetView view="pageBreakPreview" zoomScaleNormal="100" zoomScaleSheetLayoutView="100" workbookViewId="0">
      <selection activeCell="L37" sqref="L37"/>
    </sheetView>
  </sheetViews>
  <sheetFormatPr defaultColWidth="9.140625" defaultRowHeight="16.5"/>
  <cols>
    <col min="1" max="1" width="3.5703125" style="123" bestFit="1" customWidth="1"/>
    <col min="2" max="2" width="2.42578125" style="121" bestFit="1" customWidth="1"/>
    <col min="3" max="3" width="43.5703125" style="12" bestFit="1" customWidth="1"/>
    <col min="4" max="4" width="8.28515625" style="6" customWidth="1"/>
    <col min="5" max="5" width="10.85546875" style="6" customWidth="1"/>
    <col min="6" max="6" width="11.85546875" style="191" customWidth="1"/>
    <col min="7" max="7" width="14" style="97" bestFit="1" customWidth="1"/>
    <col min="8" max="12" width="9.140625" style="1"/>
    <col min="13" max="13" width="7.140625" style="1" customWidth="1"/>
    <col min="14" max="16384" width="9.140625" style="1"/>
  </cols>
  <sheetData>
    <row r="1" spans="1:13">
      <c r="A1" s="210" t="s">
        <v>349</v>
      </c>
      <c r="B1" s="219"/>
      <c r="C1" s="64" t="s">
        <v>83</v>
      </c>
    </row>
    <row r="2" spans="1:13">
      <c r="B2" s="219"/>
      <c r="C2" s="64"/>
    </row>
    <row r="3" spans="1:13" customFormat="1">
      <c r="A3" s="1142" t="s">
        <v>71</v>
      </c>
      <c r="B3" s="1143"/>
      <c r="C3" s="1143"/>
      <c r="D3" s="1143"/>
      <c r="E3" s="1143"/>
      <c r="F3" s="1143"/>
      <c r="G3" s="1144"/>
      <c r="H3" s="1"/>
      <c r="I3" s="1"/>
      <c r="J3" s="1"/>
      <c r="K3" s="1"/>
      <c r="L3" s="1"/>
      <c r="M3" s="1"/>
    </row>
    <row r="4" spans="1:13" s="81" customFormat="1" ht="56.25" customHeight="1">
      <c r="A4" s="1148" t="s">
        <v>104</v>
      </c>
      <c r="B4" s="1149"/>
      <c r="C4" s="1149"/>
      <c r="D4" s="1149"/>
      <c r="E4" s="1149"/>
      <c r="F4" s="1149"/>
      <c r="G4" s="1150"/>
    </row>
    <row r="5" spans="1:13" s="81" customFormat="1" ht="27.75" customHeight="1">
      <c r="A5" s="1172" t="s">
        <v>101</v>
      </c>
      <c r="B5" s="1173"/>
      <c r="C5" s="1173"/>
      <c r="D5" s="1173"/>
      <c r="E5" s="1173"/>
      <c r="F5" s="1173"/>
      <c r="G5" s="1174"/>
    </row>
    <row r="6" spans="1:13" s="81" customFormat="1" ht="28.5" customHeight="1">
      <c r="A6" s="1172" t="s">
        <v>102</v>
      </c>
      <c r="B6" s="1173"/>
      <c r="C6" s="1173"/>
      <c r="D6" s="1173"/>
      <c r="E6" s="1173"/>
      <c r="F6" s="1173"/>
      <c r="G6" s="1174"/>
    </row>
    <row r="7" spans="1:13" s="81" customFormat="1" ht="26.25" customHeight="1">
      <c r="A7" s="1172" t="s">
        <v>103</v>
      </c>
      <c r="B7" s="1173"/>
      <c r="C7" s="1173"/>
      <c r="D7" s="1173"/>
      <c r="E7" s="1173"/>
      <c r="F7" s="1173"/>
      <c r="G7" s="1174"/>
    </row>
    <row r="8" spans="1:13" s="81" customFormat="1" ht="27" customHeight="1">
      <c r="A8" s="1172" t="s">
        <v>272</v>
      </c>
      <c r="B8" s="1173"/>
      <c r="C8" s="1173"/>
      <c r="D8" s="1173"/>
      <c r="E8" s="1173"/>
      <c r="F8" s="1173"/>
      <c r="G8" s="1174"/>
    </row>
    <row r="9" spans="1:13" s="81" customFormat="1" ht="27.6" customHeight="1">
      <c r="A9" s="1172" t="s">
        <v>125</v>
      </c>
      <c r="B9" s="1173"/>
      <c r="C9" s="1173"/>
      <c r="D9" s="1173"/>
      <c r="E9" s="1173"/>
      <c r="F9" s="1173"/>
      <c r="G9" s="1174"/>
    </row>
    <row r="10" spans="1:13" s="81" customFormat="1" ht="15.6" customHeight="1">
      <c r="A10" s="1175" t="s">
        <v>243</v>
      </c>
      <c r="B10" s="1176"/>
      <c r="C10" s="1176"/>
      <c r="D10" s="1176"/>
      <c r="E10" s="1176"/>
      <c r="F10" s="1176"/>
      <c r="G10" s="1177"/>
    </row>
    <row r="11" spans="1:13" customFormat="1" ht="15">
      <c r="A11" s="259"/>
      <c r="B11" s="157"/>
      <c r="C11" s="261"/>
      <c r="D11" s="51"/>
      <c r="E11" s="51"/>
      <c r="F11" s="198"/>
      <c r="G11" s="156"/>
    </row>
    <row r="12" spans="1:13" s="3" customFormat="1" ht="17.25" thickBot="1">
      <c r="A12" s="211"/>
      <c r="B12" s="220"/>
      <c r="C12" s="149" t="s">
        <v>26</v>
      </c>
      <c r="D12" s="143" t="s">
        <v>27</v>
      </c>
      <c r="E12" s="143" t="s">
        <v>28</v>
      </c>
      <c r="F12" s="192" t="s">
        <v>29</v>
      </c>
      <c r="G12" s="144" t="s">
        <v>30</v>
      </c>
    </row>
    <row r="13" spans="1:13" s="14" customFormat="1" ht="13.5" thickTop="1">
      <c r="A13" s="123"/>
      <c r="B13" s="121"/>
      <c r="C13" s="119"/>
      <c r="D13" s="55"/>
      <c r="E13" s="55"/>
      <c r="F13" s="190"/>
      <c r="G13" s="102"/>
    </row>
    <row r="14" spans="1:13" s="14" customFormat="1" ht="38.25">
      <c r="A14" s="123" t="str">
        <f>$A$1</f>
        <v>A/5.</v>
      </c>
      <c r="B14" s="209">
        <f>COUNT(B$13:B13)+1</f>
        <v>1</v>
      </c>
      <c r="C14" s="126" t="s">
        <v>326</v>
      </c>
      <c r="D14" s="55" t="s">
        <v>31</v>
      </c>
      <c r="E14" s="56">
        <f>'A4|Betonska d.'!E18/0.08</f>
        <v>1148.57725</v>
      </c>
      <c r="F14" s="190">
        <v>0</v>
      </c>
      <c r="G14" s="102">
        <f>F14*E14</f>
        <v>0</v>
      </c>
    </row>
    <row r="15" spans="1:13" s="14" customFormat="1" ht="12.75">
      <c r="A15" s="123"/>
      <c r="B15" s="221"/>
      <c r="C15" s="126"/>
      <c r="D15" s="55"/>
      <c r="E15" s="56"/>
      <c r="F15" s="190"/>
      <c r="G15" s="102"/>
    </row>
    <row r="16" spans="1:13" s="14" customFormat="1" ht="40.5" customHeight="1">
      <c r="A16" s="123" t="str">
        <f>$A$1</f>
        <v>A/5.</v>
      </c>
      <c r="B16" s="209">
        <f>COUNT(B$13:B15)+1</f>
        <v>2</v>
      </c>
      <c r="C16" s="126" t="s">
        <v>736</v>
      </c>
      <c r="F16" s="313"/>
    </row>
    <row r="17" spans="1:9" s="14" customFormat="1" ht="12.75">
      <c r="A17" s="123"/>
      <c r="B17" s="121"/>
      <c r="C17" s="126" t="s">
        <v>327</v>
      </c>
      <c r="D17" s="55" t="s">
        <v>31</v>
      </c>
      <c r="E17" s="56">
        <f>180.85+37.16+25.15+21.5+9.1+9.8</f>
        <v>283.56</v>
      </c>
      <c r="F17" s="190">
        <v>0</v>
      </c>
      <c r="G17" s="102">
        <f>F17*E17</f>
        <v>0</v>
      </c>
    </row>
    <row r="18" spans="1:9" s="14" customFormat="1" ht="12.75">
      <c r="A18" s="123"/>
      <c r="B18" s="209"/>
      <c r="C18" s="126" t="s">
        <v>328</v>
      </c>
      <c r="D18" s="55" t="s">
        <v>31</v>
      </c>
      <c r="E18" s="56">
        <f>138.84+16.7-2.5*2</f>
        <v>150.54</v>
      </c>
      <c r="F18" s="190">
        <f>F17</f>
        <v>0</v>
      </c>
      <c r="G18" s="102">
        <f>F18*E18</f>
        <v>0</v>
      </c>
    </row>
    <row r="19" spans="1:9" s="14" customFormat="1" ht="12.75">
      <c r="A19" s="123"/>
      <c r="B19" s="221" t="s">
        <v>148</v>
      </c>
      <c r="C19" s="126"/>
      <c r="D19" s="55"/>
      <c r="E19" s="56"/>
      <c r="F19" s="190"/>
      <c r="G19" s="102"/>
    </row>
    <row r="20" spans="1:9" s="14" customFormat="1" ht="40.5" customHeight="1">
      <c r="A20" s="123" t="str">
        <f>$A$1</f>
        <v>A/5.</v>
      </c>
      <c r="B20" s="209">
        <f>COUNT(B$13:B19)+1</f>
        <v>3</v>
      </c>
      <c r="C20" s="126" t="s">
        <v>737</v>
      </c>
      <c r="F20" s="313"/>
    </row>
    <row r="21" spans="1:9" s="14" customFormat="1" ht="12.75">
      <c r="A21" s="123"/>
      <c r="B21" s="121"/>
      <c r="C21" s="126" t="s">
        <v>3452</v>
      </c>
      <c r="D21" s="55" t="s">
        <v>36</v>
      </c>
      <c r="E21" s="56">
        <f>89*1+16.9</f>
        <v>105.9</v>
      </c>
      <c r="F21" s="190">
        <v>0</v>
      </c>
      <c r="G21" s="102">
        <f>F21*E21</f>
        <v>0</v>
      </c>
    </row>
    <row r="22" spans="1:9" s="14" customFormat="1" ht="12.75">
      <c r="A22" s="123"/>
      <c r="B22" s="209"/>
      <c r="C22" s="126" t="s">
        <v>3451</v>
      </c>
      <c r="D22" s="55" t="s">
        <v>36</v>
      </c>
      <c r="E22" s="56">
        <f>1582.32*0.8+98.34*0.2+380</f>
        <v>1665.5239999999999</v>
      </c>
      <c r="F22" s="190">
        <v>0</v>
      </c>
      <c r="G22" s="102">
        <f>F22*E22</f>
        <v>0</v>
      </c>
    </row>
    <row r="23" spans="1:9" s="14" customFormat="1" ht="12.75">
      <c r="A23" s="123"/>
      <c r="B23" s="221" t="s">
        <v>148</v>
      </c>
      <c r="C23" s="126" t="s">
        <v>3453</v>
      </c>
      <c r="D23" s="55" t="s">
        <v>36</v>
      </c>
      <c r="E23" s="56">
        <f>101.47*0.8+23.29</f>
        <v>104.46600000000001</v>
      </c>
      <c r="F23" s="190">
        <v>0</v>
      </c>
      <c r="G23" s="102">
        <f>F23*E23</f>
        <v>0</v>
      </c>
    </row>
    <row r="24" spans="1:9" s="14" customFormat="1" ht="12.75">
      <c r="A24" s="123"/>
      <c r="B24" s="121"/>
      <c r="C24" s="126" t="s">
        <v>3454</v>
      </c>
      <c r="D24" s="55" t="s">
        <v>36</v>
      </c>
      <c r="E24" s="56">
        <f>308.84*0.4+35.4</f>
        <v>158.93600000000001</v>
      </c>
      <c r="F24" s="190">
        <v>0</v>
      </c>
      <c r="G24" s="102">
        <f>F24*E24</f>
        <v>0</v>
      </c>
      <c r="H24" s="86"/>
      <c r="I24" s="87"/>
    </row>
    <row r="25" spans="1:9" s="14" customFormat="1" ht="12.75">
      <c r="A25" s="123"/>
      <c r="B25" s="121"/>
      <c r="C25" s="125"/>
      <c r="D25" s="55"/>
      <c r="E25" s="56"/>
      <c r="F25" s="190"/>
      <c r="G25" s="102"/>
      <c r="H25" s="86"/>
      <c r="I25" s="87"/>
    </row>
    <row r="26" spans="1:9" s="14" customFormat="1" ht="38.25">
      <c r="A26" s="123" t="str">
        <f>$A$1</f>
        <v>A/5.</v>
      </c>
      <c r="B26" s="209">
        <f>COUNT(B$13:B24)+1</f>
        <v>4</v>
      </c>
      <c r="C26" s="125" t="s">
        <v>738</v>
      </c>
      <c r="D26" s="55"/>
      <c r="E26" s="55"/>
      <c r="F26" s="190"/>
      <c r="G26" s="55"/>
    </row>
    <row r="27" spans="1:9" s="14" customFormat="1" ht="12.75">
      <c r="A27" s="123"/>
      <c r="B27" s="221" t="s">
        <v>148</v>
      </c>
      <c r="C27" s="125" t="s">
        <v>739</v>
      </c>
      <c r="D27" s="55" t="s">
        <v>31</v>
      </c>
      <c r="E27" s="56">
        <v>364.86</v>
      </c>
      <c r="F27" s="190">
        <f>F17</f>
        <v>0</v>
      </c>
      <c r="G27" s="102">
        <f>F27*E27</f>
        <v>0</v>
      </c>
      <c r="H27" s="121"/>
      <c r="I27" s="87"/>
    </row>
    <row r="28" spans="1:9" s="14" customFormat="1" ht="12.75">
      <c r="A28" s="123"/>
      <c r="B28" s="221" t="s">
        <v>148</v>
      </c>
      <c r="C28" s="125" t="s">
        <v>740</v>
      </c>
      <c r="D28" s="55" t="s">
        <v>31</v>
      </c>
      <c r="E28" s="56">
        <f>164.43*0.25*2</f>
        <v>82.215000000000003</v>
      </c>
      <c r="F28" s="190">
        <f>F27</f>
        <v>0</v>
      </c>
      <c r="G28" s="102">
        <f>F28*E28</f>
        <v>0</v>
      </c>
      <c r="H28" s="121"/>
      <c r="I28" s="87"/>
    </row>
    <row r="29" spans="1:9" s="14" customFormat="1" ht="12.75">
      <c r="A29" s="123"/>
      <c r="B29" s="121"/>
      <c r="C29" s="125"/>
      <c r="D29" s="55"/>
      <c r="E29" s="55"/>
      <c r="F29" s="190"/>
      <c r="G29" s="102"/>
      <c r="H29" s="86"/>
      <c r="I29" s="87"/>
    </row>
    <row r="30" spans="1:9" s="14" customFormat="1" ht="40.5" customHeight="1">
      <c r="A30" s="123" t="str">
        <f>$A$1</f>
        <v>A/5.</v>
      </c>
      <c r="B30" s="209">
        <f>COUNT(B$13:B29)+1</f>
        <v>5</v>
      </c>
      <c r="C30" s="126" t="s">
        <v>737</v>
      </c>
      <c r="F30" s="313"/>
    </row>
    <row r="31" spans="1:9" s="14" customFormat="1" ht="12.75">
      <c r="A31" s="123"/>
      <c r="B31" s="121"/>
      <c r="C31" s="126" t="s">
        <v>295</v>
      </c>
      <c r="D31" s="55" t="s">
        <v>36</v>
      </c>
      <c r="E31" s="56">
        <f>303.91*0.8</f>
        <v>243.12800000000004</v>
      </c>
      <c r="F31" s="190">
        <v>0</v>
      </c>
      <c r="G31" s="102">
        <f>F31*E31</f>
        <v>0</v>
      </c>
    </row>
    <row r="32" spans="1:9" s="14" customFormat="1" ht="12.75">
      <c r="A32" s="123"/>
      <c r="B32" s="221"/>
      <c r="C32" s="126"/>
      <c r="D32" s="55"/>
      <c r="E32" s="56"/>
      <c r="F32" s="190"/>
      <c r="G32" s="102"/>
    </row>
    <row r="33" spans="1:9" s="14" customFormat="1" ht="39" customHeight="1">
      <c r="A33" s="123" t="str">
        <f>$A$1</f>
        <v>A/5.</v>
      </c>
      <c r="B33" s="209">
        <f>COUNT(B$13:B32)+1</f>
        <v>6</v>
      </c>
      <c r="C33" s="126" t="s">
        <v>329</v>
      </c>
      <c r="E33" s="56"/>
      <c r="F33" s="190"/>
      <c r="G33" s="102"/>
    </row>
    <row r="34" spans="1:9" s="14" customFormat="1" ht="12.75">
      <c r="A34" s="123"/>
      <c r="B34" s="221" t="s">
        <v>148</v>
      </c>
      <c r="C34" s="126" t="s">
        <v>3530</v>
      </c>
      <c r="D34" s="55" t="s">
        <v>36</v>
      </c>
      <c r="E34" s="56">
        <f>(855.18*3.67+42*1.6*3.67+103*1.2*2+103*0.2)</f>
        <v>3652.9345999999991</v>
      </c>
      <c r="F34" s="190">
        <v>0</v>
      </c>
      <c r="G34" s="102">
        <f>F34*E34</f>
        <v>0</v>
      </c>
      <c r="H34" s="121"/>
      <c r="I34" s="87"/>
    </row>
    <row r="35" spans="1:9" s="14" customFormat="1" ht="12.75">
      <c r="A35" s="123"/>
      <c r="B35" s="221" t="s">
        <v>148</v>
      </c>
      <c r="C35" s="126" t="s">
        <v>3531</v>
      </c>
      <c r="D35" s="55" t="s">
        <v>36</v>
      </c>
      <c r="E35" s="56">
        <f>(462.78*3.67+2*1.2*3.67+40*1.2*2+40*0.2)</f>
        <v>1811.2105999999999</v>
      </c>
      <c r="F35" s="190">
        <f>F34</f>
        <v>0</v>
      </c>
      <c r="G35" s="102">
        <f>F35*E35</f>
        <v>0</v>
      </c>
      <c r="H35" s="121"/>
      <c r="I35" s="87"/>
    </row>
    <row r="36" spans="1:9" s="14" customFormat="1" ht="12.75">
      <c r="A36" s="123"/>
      <c r="B36" s="121"/>
      <c r="C36" s="126"/>
      <c r="D36" s="55"/>
      <c r="E36" s="56"/>
      <c r="F36" s="190"/>
      <c r="G36" s="102"/>
    </row>
    <row r="37" spans="1:9" s="14" customFormat="1" ht="39" customHeight="1">
      <c r="A37" s="123" t="str">
        <f>$A$1</f>
        <v>A/5.</v>
      </c>
      <c r="B37" s="209">
        <f>COUNT(B$13:B36)+1</f>
        <v>7</v>
      </c>
      <c r="C37" s="126" t="s">
        <v>3460</v>
      </c>
      <c r="E37" s="56"/>
      <c r="F37" s="190"/>
      <c r="G37" s="102"/>
    </row>
    <row r="38" spans="1:9" s="14" customFormat="1" ht="12.75">
      <c r="A38" s="123"/>
      <c r="B38" s="221" t="s">
        <v>148</v>
      </c>
      <c r="C38" s="126" t="s">
        <v>297</v>
      </c>
      <c r="D38" s="55" t="s">
        <v>36</v>
      </c>
      <c r="E38" s="56">
        <f>(260*1.2)</f>
        <v>312</v>
      </c>
      <c r="F38" s="190">
        <v>0</v>
      </c>
      <c r="G38" s="102">
        <f>F38*E38</f>
        <v>0</v>
      </c>
      <c r="H38" s="121"/>
      <c r="I38" s="87"/>
    </row>
    <row r="39" spans="1:9" s="14" customFormat="1" ht="12.75">
      <c r="A39" s="123"/>
      <c r="B39" s="121"/>
      <c r="C39" s="126"/>
      <c r="D39" s="55"/>
      <c r="E39" s="56"/>
      <c r="F39" s="190"/>
      <c r="G39" s="102"/>
    </row>
    <row r="40" spans="1:9" s="14" customFormat="1" ht="38.25">
      <c r="A40" s="123" t="str">
        <f>$A$1</f>
        <v>A/5.</v>
      </c>
      <c r="B40" s="209">
        <f>COUNT(B$13:B39)+1</f>
        <v>8</v>
      </c>
      <c r="C40" s="126" t="s">
        <v>330</v>
      </c>
      <c r="D40" s="55"/>
      <c r="E40" s="56"/>
      <c r="F40" s="190"/>
      <c r="G40" s="102"/>
    </row>
    <row r="41" spans="1:9" s="14" customFormat="1" ht="25.5">
      <c r="A41" s="123"/>
      <c r="B41" s="221" t="s">
        <v>148</v>
      </c>
      <c r="C41" s="126" t="s">
        <v>298</v>
      </c>
      <c r="D41" s="55" t="s">
        <v>36</v>
      </c>
      <c r="E41" s="56">
        <f>387.05*0.5+34.15</f>
        <v>227.67500000000001</v>
      </c>
      <c r="F41" s="190">
        <v>0</v>
      </c>
      <c r="G41" s="102">
        <f t="shared" ref="G41:G48" si="0">F41*E41</f>
        <v>0</v>
      </c>
      <c r="H41" s="121"/>
      <c r="I41" s="87"/>
    </row>
    <row r="42" spans="1:9" s="14" customFormat="1" ht="25.5">
      <c r="A42" s="123"/>
      <c r="B42" s="221" t="s">
        <v>148</v>
      </c>
      <c r="C42" s="126" t="s">
        <v>299</v>
      </c>
      <c r="D42" s="55" t="s">
        <v>36</v>
      </c>
      <c r="E42" s="56">
        <f>127.95*0.25+10.2</f>
        <v>42.1875</v>
      </c>
      <c r="F42" s="190">
        <f t="shared" ref="F42:F48" si="1">F41</f>
        <v>0</v>
      </c>
      <c r="G42" s="102">
        <f t="shared" si="0"/>
        <v>0</v>
      </c>
      <c r="H42" s="121"/>
      <c r="I42" s="87"/>
    </row>
    <row r="43" spans="1:9" s="14" customFormat="1" ht="25.5">
      <c r="A43" s="123"/>
      <c r="B43" s="221" t="s">
        <v>148</v>
      </c>
      <c r="C43" s="125" t="s">
        <v>813</v>
      </c>
      <c r="D43" s="55" t="s">
        <v>36</v>
      </c>
      <c r="E43" s="56">
        <f>4*0.2+4*2*0.4</f>
        <v>4</v>
      </c>
      <c r="F43" s="190">
        <f t="shared" si="1"/>
        <v>0</v>
      </c>
      <c r="G43" s="102">
        <f t="shared" si="0"/>
        <v>0</v>
      </c>
      <c r="H43" s="121"/>
      <c r="I43" s="87"/>
    </row>
    <row r="44" spans="1:9" s="14" customFormat="1" ht="25.5">
      <c r="A44" s="123"/>
      <c r="B44" s="221" t="s">
        <v>148</v>
      </c>
      <c r="C44" s="126" t="s">
        <v>300</v>
      </c>
      <c r="D44" s="55" t="s">
        <v>36</v>
      </c>
      <c r="E44" s="56">
        <f>128.55*0.5+14.12</f>
        <v>78.39500000000001</v>
      </c>
      <c r="F44" s="190">
        <f t="shared" si="1"/>
        <v>0</v>
      </c>
      <c r="G44" s="102">
        <f t="shared" si="0"/>
        <v>0</v>
      </c>
      <c r="H44" s="121"/>
      <c r="I44" s="87"/>
    </row>
    <row r="45" spans="1:9" s="14" customFormat="1" ht="25.5">
      <c r="A45" s="123"/>
      <c r="B45" s="221" t="s">
        <v>148</v>
      </c>
      <c r="C45" s="126" t="s">
        <v>824</v>
      </c>
      <c r="D45" s="55" t="s">
        <v>36</v>
      </c>
      <c r="E45" s="56">
        <f>172.45*0.25+19.38</f>
        <v>62.492499999999993</v>
      </c>
      <c r="F45" s="190">
        <f t="shared" si="1"/>
        <v>0</v>
      </c>
      <c r="G45" s="102">
        <f t="shared" si="0"/>
        <v>0</v>
      </c>
      <c r="H45" s="121"/>
      <c r="I45" s="87"/>
    </row>
    <row r="46" spans="1:9" s="14" customFormat="1" ht="25.5">
      <c r="A46" s="123"/>
      <c r="B46" s="221" t="s">
        <v>148</v>
      </c>
      <c r="C46" s="125" t="s">
        <v>815</v>
      </c>
      <c r="D46" s="55" t="s">
        <v>36</v>
      </c>
      <c r="E46" s="56">
        <f>20.467/2*0.25+20.467*0.3</f>
        <v>8.6984749999999984</v>
      </c>
      <c r="F46" s="190">
        <f t="shared" si="1"/>
        <v>0</v>
      </c>
      <c r="G46" s="102">
        <f t="shared" si="0"/>
        <v>0</v>
      </c>
      <c r="H46" s="121"/>
      <c r="I46" s="87"/>
    </row>
    <row r="47" spans="1:9" s="14" customFormat="1" ht="25.5">
      <c r="A47" s="123"/>
      <c r="B47" s="221" t="s">
        <v>148</v>
      </c>
      <c r="C47" s="125" t="s">
        <v>814</v>
      </c>
      <c r="D47" s="55" t="s">
        <v>36</v>
      </c>
      <c r="E47" s="56">
        <f>(143.69/2)*0.25+143.69*0.4</f>
        <v>75.437250000000006</v>
      </c>
      <c r="F47" s="190">
        <f t="shared" si="1"/>
        <v>0</v>
      </c>
      <c r="G47" s="102">
        <f t="shared" si="0"/>
        <v>0</v>
      </c>
      <c r="H47" s="121"/>
      <c r="I47" s="87"/>
    </row>
    <row r="48" spans="1:9" s="14" customFormat="1" ht="25.5">
      <c r="A48" s="123"/>
      <c r="B48" s="221" t="s">
        <v>148</v>
      </c>
      <c r="C48" s="125" t="s">
        <v>816</v>
      </c>
      <c r="D48" s="55" t="s">
        <v>36</v>
      </c>
      <c r="E48" s="56">
        <f>4*0.25+4*2*0.6</f>
        <v>5.8</v>
      </c>
      <c r="F48" s="190">
        <f t="shared" si="1"/>
        <v>0</v>
      </c>
      <c r="G48" s="102">
        <f t="shared" si="0"/>
        <v>0</v>
      </c>
      <c r="H48" s="121"/>
      <c r="I48" s="87"/>
    </row>
    <row r="49" spans="1:9" s="14" customFormat="1" ht="12.75">
      <c r="A49" s="123"/>
      <c r="B49" s="221" t="s">
        <v>148</v>
      </c>
      <c r="C49" s="126"/>
      <c r="D49" s="55"/>
      <c r="E49" s="56"/>
      <c r="F49" s="190"/>
      <c r="G49" s="102"/>
    </row>
    <row r="50" spans="1:9" s="14" customFormat="1" ht="51">
      <c r="A50" s="123" t="str">
        <f>$A$1</f>
        <v>A/5.</v>
      </c>
      <c r="B50" s="209">
        <f>COUNT(B$13:B49)+1</f>
        <v>9</v>
      </c>
      <c r="C50" s="126" t="s">
        <v>332</v>
      </c>
      <c r="D50" s="55"/>
      <c r="E50" s="56"/>
      <c r="F50" s="190"/>
      <c r="G50" s="102"/>
    </row>
    <row r="51" spans="1:9" s="14" customFormat="1" ht="12.75">
      <c r="A51" s="123"/>
      <c r="B51" s="221" t="s">
        <v>148</v>
      </c>
      <c r="C51" s="126" t="s">
        <v>277</v>
      </c>
      <c r="D51" s="55" t="s">
        <v>36</v>
      </c>
      <c r="E51" s="56">
        <f>1789.64+374.24*0.2</f>
        <v>1864.4880000000001</v>
      </c>
      <c r="F51" s="190">
        <v>0</v>
      </c>
      <c r="G51" s="102">
        <f>F51*E51</f>
        <v>0</v>
      </c>
      <c r="H51" s="121"/>
      <c r="I51" s="87"/>
    </row>
    <row r="52" spans="1:9" s="14" customFormat="1" ht="12.75">
      <c r="A52" s="123"/>
      <c r="B52" s="221" t="s">
        <v>148</v>
      </c>
      <c r="C52" s="126" t="s">
        <v>278</v>
      </c>
      <c r="D52" s="55" t="s">
        <v>36</v>
      </c>
      <c r="E52" s="56">
        <f>903.06+219.97*0.2+38.58+43.94*0.2</f>
        <v>994.42200000000003</v>
      </c>
      <c r="F52" s="190">
        <f>F51</f>
        <v>0</v>
      </c>
      <c r="G52" s="102">
        <f>F52*E52</f>
        <v>0</v>
      </c>
      <c r="H52" s="121"/>
      <c r="I52" s="87"/>
    </row>
    <row r="53" spans="1:9" s="14" customFormat="1" ht="12.75">
      <c r="A53" s="123"/>
      <c r="B53" s="221" t="s">
        <v>148</v>
      </c>
      <c r="C53" s="126"/>
      <c r="D53" s="55"/>
      <c r="E53" s="56"/>
      <c r="F53" s="190"/>
      <c r="G53" s="102"/>
    </row>
    <row r="54" spans="1:9" s="14" customFormat="1" ht="51">
      <c r="A54" s="123" t="str">
        <f>$A$1</f>
        <v>A/5.</v>
      </c>
      <c r="B54" s="209">
        <f>COUNT(B$13:B53)+1</f>
        <v>10</v>
      </c>
      <c r="C54" s="126" t="s">
        <v>333</v>
      </c>
      <c r="D54" s="55"/>
      <c r="E54" s="56"/>
      <c r="F54" s="190"/>
      <c r="G54" s="102"/>
    </row>
    <row r="55" spans="1:9" s="14" customFormat="1" ht="25.5">
      <c r="A55" s="123"/>
      <c r="B55" s="221" t="s">
        <v>148</v>
      </c>
      <c r="C55" s="126" t="s">
        <v>3521</v>
      </c>
      <c r="D55" s="55" t="s">
        <v>36</v>
      </c>
      <c r="E55" s="56">
        <f>753.08*3.6+79*1.6*3.6+(1.23*2*52+0.2*52)</f>
        <v>3304.4480000000003</v>
      </c>
      <c r="F55" s="190">
        <v>0</v>
      </c>
      <c r="G55" s="102">
        <f>F55*E55</f>
        <v>0</v>
      </c>
      <c r="H55" s="121"/>
      <c r="I55" s="87"/>
    </row>
    <row r="56" spans="1:9" s="14" customFormat="1" ht="25.5">
      <c r="A56" s="123"/>
      <c r="B56" s="221" t="s">
        <v>148</v>
      </c>
      <c r="C56" s="126" t="s">
        <v>3522</v>
      </c>
      <c r="D56" s="55" t="s">
        <v>36</v>
      </c>
      <c r="E56" s="56">
        <f>433.6*3.6+26*1.6*3.6+(1.23*2*31+31*0.25)</f>
        <v>1794.73</v>
      </c>
      <c r="F56" s="190">
        <f>F55</f>
        <v>0</v>
      </c>
      <c r="G56" s="102">
        <f>F56*E56</f>
        <v>0</v>
      </c>
      <c r="H56" s="121"/>
      <c r="I56" s="87"/>
    </row>
    <row r="57" spans="1:9" s="14" customFormat="1" ht="12.75">
      <c r="A57" s="123"/>
      <c r="B57" s="221" t="s">
        <v>148</v>
      </c>
      <c r="C57" s="126"/>
      <c r="D57" s="55"/>
      <c r="E57" s="56"/>
      <c r="F57" s="190"/>
      <c r="G57" s="102"/>
    </row>
    <row r="58" spans="1:9" s="14" customFormat="1" ht="38.25">
      <c r="A58" s="123" t="str">
        <f>$A$1</f>
        <v>A/5.</v>
      </c>
      <c r="B58" s="209">
        <f>COUNT(B$13:B57)+1</f>
        <v>11</v>
      </c>
      <c r="C58" s="126" t="s">
        <v>330</v>
      </c>
      <c r="D58" s="55"/>
      <c r="E58" s="56"/>
      <c r="F58" s="190"/>
      <c r="G58" s="102"/>
    </row>
    <row r="59" spans="1:9" s="14" customFormat="1" ht="25.5">
      <c r="A59" s="123"/>
      <c r="B59" s="221" t="s">
        <v>148</v>
      </c>
      <c r="C59" s="126" t="s">
        <v>303</v>
      </c>
      <c r="D59" s="55" t="s">
        <v>36</v>
      </c>
      <c r="E59" s="56">
        <f>368.25*0.5+34.425</f>
        <v>218.55</v>
      </c>
      <c r="F59" s="190">
        <v>0</v>
      </c>
      <c r="G59" s="102">
        <f t="shared" ref="G59:G64" si="2">F59*E59</f>
        <v>0</v>
      </c>
      <c r="H59" s="121"/>
      <c r="I59" s="87"/>
    </row>
    <row r="60" spans="1:9" s="14" customFormat="1" ht="25.5">
      <c r="A60" s="123"/>
      <c r="B60" s="221" t="s">
        <v>148</v>
      </c>
      <c r="C60" s="126" t="s">
        <v>304</v>
      </c>
      <c r="D60" s="55" t="s">
        <v>36</v>
      </c>
      <c r="E60" s="56">
        <f>93.24*0.25+8.52</f>
        <v>31.83</v>
      </c>
      <c r="F60" s="190">
        <f>F59</f>
        <v>0</v>
      </c>
      <c r="G60" s="102">
        <f t="shared" si="2"/>
        <v>0</v>
      </c>
      <c r="H60" s="121"/>
      <c r="I60" s="87"/>
    </row>
    <row r="61" spans="1:9" s="14" customFormat="1" ht="25.5">
      <c r="A61" s="123"/>
      <c r="B61" s="221" t="s">
        <v>148</v>
      </c>
      <c r="C61" s="125" t="s">
        <v>817</v>
      </c>
      <c r="D61" s="55" t="s">
        <v>36</v>
      </c>
      <c r="E61" s="56">
        <f>5.12*0.2+5.12*2*0.4</f>
        <v>5.12</v>
      </c>
      <c r="F61" s="190">
        <f>F60</f>
        <v>0</v>
      </c>
      <c r="G61" s="102">
        <f t="shared" si="2"/>
        <v>0</v>
      </c>
      <c r="H61" s="121"/>
      <c r="I61" s="87"/>
    </row>
    <row r="62" spans="1:9" s="14" customFormat="1" ht="25.5">
      <c r="A62" s="123"/>
      <c r="B62" s="221" t="s">
        <v>148</v>
      </c>
      <c r="C62" s="126" t="s">
        <v>305</v>
      </c>
      <c r="D62" s="55" t="s">
        <v>36</v>
      </c>
      <c r="E62" s="56">
        <f>111.73*0.5+11.84</f>
        <v>67.704999999999998</v>
      </c>
      <c r="F62" s="190">
        <f>F61</f>
        <v>0</v>
      </c>
      <c r="G62" s="102">
        <f t="shared" si="2"/>
        <v>0</v>
      </c>
      <c r="H62" s="121"/>
      <c r="I62" s="87"/>
    </row>
    <row r="63" spans="1:9" s="14" customFormat="1" ht="25.5">
      <c r="A63" s="123"/>
      <c r="B63" s="221" t="s">
        <v>148</v>
      </c>
      <c r="C63" s="126" t="s">
        <v>306</v>
      </c>
      <c r="D63" s="55" t="s">
        <v>36</v>
      </c>
      <c r="E63" s="56">
        <f>93.94*0.25+10.7</f>
        <v>34.185000000000002</v>
      </c>
      <c r="F63" s="190">
        <f>F62</f>
        <v>0</v>
      </c>
      <c r="G63" s="102">
        <f t="shared" si="2"/>
        <v>0</v>
      </c>
      <c r="H63" s="121"/>
      <c r="I63" s="87"/>
    </row>
    <row r="64" spans="1:9" s="14" customFormat="1" ht="25.5">
      <c r="A64" s="123"/>
      <c r="B64" s="221" t="s">
        <v>148</v>
      </c>
      <c r="C64" s="125" t="s">
        <v>818</v>
      </c>
      <c r="D64" s="55" t="s">
        <v>36</v>
      </c>
      <c r="E64" s="56">
        <f>61.89/2*0.25+61.89*0.4</f>
        <v>32.492249999999999</v>
      </c>
      <c r="F64" s="190">
        <f>F63</f>
        <v>0</v>
      </c>
      <c r="G64" s="102">
        <f t="shared" si="2"/>
        <v>0</v>
      </c>
      <c r="H64" s="121"/>
      <c r="I64" s="87"/>
    </row>
    <row r="65" spans="1:9">
      <c r="C65" s="119"/>
      <c r="D65" s="55"/>
      <c r="E65" s="55"/>
      <c r="F65" s="190"/>
      <c r="G65" s="102"/>
    </row>
    <row r="66" spans="1:9" s="14" customFormat="1" ht="51">
      <c r="A66" s="123" t="str">
        <f>$A$1</f>
        <v>A/5.</v>
      </c>
      <c r="B66" s="209">
        <f>COUNT(B$13:B65)+1</f>
        <v>12</v>
      </c>
      <c r="C66" s="126" t="s">
        <v>336</v>
      </c>
      <c r="D66" s="55"/>
      <c r="E66" s="56"/>
      <c r="F66" s="190"/>
      <c r="G66" s="102"/>
    </row>
    <row r="67" spans="1:9" s="14" customFormat="1" ht="12.75">
      <c r="A67" s="123"/>
      <c r="B67" s="221" t="s">
        <v>148</v>
      </c>
      <c r="C67" s="126" t="s">
        <v>279</v>
      </c>
      <c r="D67" s="55" t="s">
        <v>36</v>
      </c>
      <c r="E67" s="56">
        <f>1604.67+329.15*0.2</f>
        <v>1670.5</v>
      </c>
      <c r="F67" s="190">
        <v>0</v>
      </c>
      <c r="G67" s="102">
        <f>F67*E67</f>
        <v>0</v>
      </c>
      <c r="H67" s="121"/>
      <c r="I67" s="87"/>
    </row>
    <row r="68" spans="1:9" s="14" customFormat="1" ht="12.75">
      <c r="A68" s="123"/>
      <c r="B68" s="221" t="s">
        <v>148</v>
      </c>
      <c r="C68" s="126" t="s">
        <v>280</v>
      </c>
      <c r="D68" s="55" t="s">
        <v>36</v>
      </c>
      <c r="E68" s="56">
        <f>913.98+196.41*0.2</f>
        <v>953.26200000000006</v>
      </c>
      <c r="F68" s="190">
        <f>F67</f>
        <v>0</v>
      </c>
      <c r="G68" s="102">
        <f>F68*E68</f>
        <v>0</v>
      </c>
      <c r="H68" s="121"/>
      <c r="I68" s="87"/>
    </row>
    <row r="69" spans="1:9" s="14" customFormat="1" ht="12.75">
      <c r="A69" s="123"/>
      <c r="B69" s="221"/>
      <c r="C69" s="126"/>
      <c r="D69" s="55"/>
      <c r="E69" s="56"/>
      <c r="F69" s="190"/>
      <c r="G69" s="102"/>
      <c r="H69" s="121"/>
      <c r="I69" s="87"/>
    </row>
    <row r="70" spans="1:9" s="14" customFormat="1" ht="51">
      <c r="A70" s="123" t="str">
        <f>$A$1</f>
        <v>A/5.</v>
      </c>
      <c r="B70" s="209">
        <f>COUNT(B$13:B69)+1</f>
        <v>13</v>
      </c>
      <c r="C70" s="126" t="s">
        <v>333</v>
      </c>
      <c r="D70" s="55"/>
      <c r="E70" s="56"/>
      <c r="F70" s="190"/>
      <c r="G70" s="102"/>
    </row>
    <row r="71" spans="1:9" s="14" customFormat="1" ht="25.5">
      <c r="A71" s="123"/>
      <c r="B71" s="221" t="s">
        <v>148</v>
      </c>
      <c r="C71" s="126" t="s">
        <v>3523</v>
      </c>
      <c r="D71" s="55" t="s">
        <v>36</v>
      </c>
      <c r="E71" s="56">
        <f>479.45*3.6+46*1.6*3.6+(1.23*2*28+0.2*28)</f>
        <v>2065.46</v>
      </c>
      <c r="F71" s="190">
        <v>0</v>
      </c>
      <c r="G71" s="102">
        <f>F71*E71</f>
        <v>0</v>
      </c>
      <c r="H71" s="121"/>
      <c r="I71" s="87"/>
    </row>
    <row r="72" spans="1:9" s="14" customFormat="1" ht="25.5">
      <c r="A72" s="123"/>
      <c r="B72" s="221" t="s">
        <v>148</v>
      </c>
      <c r="C72" s="126" t="s">
        <v>3524</v>
      </c>
      <c r="D72" s="55" t="s">
        <v>36</v>
      </c>
      <c r="E72" s="56">
        <f>267.4*3.6+24*1.6*3.6+(1.23*2*19+19*0.25)</f>
        <v>1152.3700000000001</v>
      </c>
      <c r="F72" s="190">
        <f>F71</f>
        <v>0</v>
      </c>
      <c r="G72" s="102">
        <f>F72*E72</f>
        <v>0</v>
      </c>
      <c r="H72" s="121"/>
      <c r="I72" s="87"/>
    </row>
    <row r="73" spans="1:9" s="14" customFormat="1" ht="12.75">
      <c r="A73" s="123"/>
      <c r="B73" s="221" t="s">
        <v>148</v>
      </c>
      <c r="C73" s="126"/>
      <c r="D73" s="55"/>
      <c r="E73" s="56"/>
      <c r="F73" s="190"/>
      <c r="G73" s="102"/>
    </row>
    <row r="74" spans="1:9" s="14" customFormat="1" ht="38.25">
      <c r="A74" s="123" t="str">
        <f>$A$1</f>
        <v>A/5.</v>
      </c>
      <c r="B74" s="209">
        <f>COUNT(B$13:B73)+1</f>
        <v>14</v>
      </c>
      <c r="C74" s="126" t="s">
        <v>330</v>
      </c>
      <c r="D74" s="55"/>
      <c r="E74" s="56"/>
      <c r="F74" s="190"/>
      <c r="G74" s="102"/>
    </row>
    <row r="75" spans="1:9" s="14" customFormat="1" ht="25.5">
      <c r="A75" s="123"/>
      <c r="B75" s="221" t="s">
        <v>148</v>
      </c>
      <c r="C75" s="126" t="s">
        <v>307</v>
      </c>
      <c r="D75" s="55" t="s">
        <v>36</v>
      </c>
      <c r="E75" s="56">
        <f>242.7*0.5+22.83</f>
        <v>144.18</v>
      </c>
      <c r="F75" s="190">
        <v>0</v>
      </c>
      <c r="G75" s="102">
        <f>F75*E75</f>
        <v>0</v>
      </c>
      <c r="H75" s="121"/>
      <c r="I75" s="87"/>
    </row>
    <row r="76" spans="1:9" s="14" customFormat="1" ht="25.5">
      <c r="A76" s="123"/>
      <c r="B76" s="221" t="s">
        <v>148</v>
      </c>
      <c r="C76" s="126" t="s">
        <v>334</v>
      </c>
      <c r="D76" s="55" t="s">
        <v>36</v>
      </c>
      <c r="E76" s="56">
        <f>65.61*0.25+6.08</f>
        <v>22.482500000000002</v>
      </c>
      <c r="F76" s="190">
        <f>F75</f>
        <v>0</v>
      </c>
      <c r="G76" s="102">
        <f>F76*E76</f>
        <v>0</v>
      </c>
      <c r="H76" s="121"/>
      <c r="I76" s="87"/>
    </row>
    <row r="77" spans="1:9" s="14" customFormat="1" ht="25.5">
      <c r="A77" s="123"/>
      <c r="B77" s="221" t="s">
        <v>148</v>
      </c>
      <c r="C77" s="126" t="s">
        <v>335</v>
      </c>
      <c r="D77" s="55" t="s">
        <v>36</v>
      </c>
      <c r="E77" s="56">
        <f>125.68*0.5+15.73</f>
        <v>78.570000000000007</v>
      </c>
      <c r="F77" s="190">
        <f>F76</f>
        <v>0</v>
      </c>
      <c r="G77" s="102">
        <f>F77*E77</f>
        <v>0</v>
      </c>
      <c r="H77" s="121"/>
      <c r="I77" s="87"/>
    </row>
    <row r="78" spans="1:9" s="14" customFormat="1" ht="25.5">
      <c r="A78" s="123"/>
      <c r="B78" s="221" t="s">
        <v>148</v>
      </c>
      <c r="C78" s="126" t="s">
        <v>306</v>
      </c>
      <c r="D78" s="55" t="s">
        <v>36</v>
      </c>
      <c r="E78" s="56">
        <f>149.7*0.25+15.2</f>
        <v>52.625</v>
      </c>
      <c r="F78" s="190">
        <f>F77</f>
        <v>0</v>
      </c>
      <c r="G78" s="102">
        <f>F78*E78</f>
        <v>0</v>
      </c>
      <c r="H78" s="121"/>
      <c r="I78" s="87"/>
    </row>
    <row r="79" spans="1:9" s="14" customFormat="1" ht="25.5">
      <c r="A79" s="123"/>
      <c r="B79" s="221" t="s">
        <v>148</v>
      </c>
      <c r="C79" s="125" t="s">
        <v>819</v>
      </c>
      <c r="D79" s="55" t="s">
        <v>36</v>
      </c>
      <c r="E79" s="56">
        <f>25.86/2*0.25+25.86*0.4</f>
        <v>13.576500000000001</v>
      </c>
      <c r="F79" s="190">
        <f>F78</f>
        <v>0</v>
      </c>
      <c r="G79" s="102">
        <f>F79*E79</f>
        <v>0</v>
      </c>
      <c r="H79" s="121"/>
      <c r="I79" s="87"/>
    </row>
    <row r="80" spans="1:9">
      <c r="C80" s="119"/>
      <c r="D80" s="55"/>
      <c r="E80" s="55"/>
      <c r="F80" s="190"/>
      <c r="G80" s="102"/>
    </row>
    <row r="81" spans="1:9" s="14" customFormat="1" ht="51">
      <c r="A81" s="123" t="str">
        <f>$A$1</f>
        <v>A/5.</v>
      </c>
      <c r="B81" s="209">
        <f>COUNT(B$13:B80)+1</f>
        <v>15</v>
      </c>
      <c r="C81" s="126" t="s">
        <v>336</v>
      </c>
      <c r="D81" s="55"/>
      <c r="E81" s="56"/>
      <c r="F81" s="190"/>
      <c r="G81" s="102"/>
    </row>
    <row r="82" spans="1:9" s="14" customFormat="1" ht="12.75">
      <c r="A82" s="123"/>
      <c r="B82" s="221" t="s">
        <v>148</v>
      </c>
      <c r="C82" s="126" t="s">
        <v>281</v>
      </c>
      <c r="D82" s="55" t="s">
        <v>36</v>
      </c>
      <c r="E82" s="56">
        <f>907.87+249.15*0.2</f>
        <v>957.7</v>
      </c>
      <c r="F82" s="190">
        <v>0</v>
      </c>
      <c r="G82" s="102">
        <f>F82*E82</f>
        <v>0</v>
      </c>
      <c r="H82" s="121"/>
      <c r="I82" s="87"/>
    </row>
    <row r="83" spans="1:9" s="14" customFormat="1" ht="12.75">
      <c r="A83" s="123"/>
      <c r="B83" s="221" t="s">
        <v>148</v>
      </c>
      <c r="C83" s="126" t="s">
        <v>282</v>
      </c>
      <c r="D83" s="55" t="s">
        <v>36</v>
      </c>
      <c r="E83" s="56">
        <f>582.81+164.65*0.2</f>
        <v>615.7399999999999</v>
      </c>
      <c r="F83" s="190">
        <f>F82</f>
        <v>0</v>
      </c>
      <c r="G83" s="102">
        <f>F83*E83</f>
        <v>0</v>
      </c>
      <c r="H83" s="121"/>
      <c r="I83" s="87"/>
    </row>
    <row r="84" spans="1:9" s="14" customFormat="1" ht="12.75">
      <c r="A84" s="123"/>
      <c r="B84" s="221"/>
      <c r="C84" s="126"/>
      <c r="D84" s="55"/>
      <c r="E84" s="56"/>
      <c r="F84" s="190"/>
      <c r="G84" s="102"/>
      <c r="H84" s="121"/>
      <c r="I84" s="87"/>
    </row>
    <row r="85" spans="1:9" s="14" customFormat="1" ht="51">
      <c r="A85" s="123" t="str">
        <f>$A$1</f>
        <v>A/5.</v>
      </c>
      <c r="B85" s="209">
        <f>COUNT(B$13:B84)+1</f>
        <v>16</v>
      </c>
      <c r="C85" s="126" t="s">
        <v>333</v>
      </c>
      <c r="D85" s="55"/>
      <c r="E85" s="56"/>
      <c r="F85" s="190"/>
      <c r="G85" s="102"/>
    </row>
    <row r="86" spans="1:9" s="14" customFormat="1" ht="25.5">
      <c r="A86" s="123"/>
      <c r="B86" s="221" t="s">
        <v>148</v>
      </c>
      <c r="C86" s="126" t="s">
        <v>3525</v>
      </c>
      <c r="D86" s="55" t="s">
        <v>36</v>
      </c>
      <c r="E86" s="297">
        <f>488.76*3.6+50*1.6*3.6+(1.23*2*40+0.2*40)</f>
        <v>2153.9360000000001</v>
      </c>
      <c r="F86" s="190">
        <v>0</v>
      </c>
      <c r="G86" s="102">
        <f>F86*E86</f>
        <v>0</v>
      </c>
      <c r="H86" s="121"/>
      <c r="I86" s="87"/>
    </row>
    <row r="87" spans="1:9" s="14" customFormat="1" ht="25.5">
      <c r="A87" s="123"/>
      <c r="B87" s="221" t="s">
        <v>148</v>
      </c>
      <c r="C87" s="126" t="s">
        <v>3526</v>
      </c>
      <c r="D87" s="55" t="s">
        <v>36</v>
      </c>
      <c r="E87" s="297">
        <f>281.65*3.6+14*1.6*3.6+(1.23*2*22+22*0.25)</f>
        <v>1154.1999999999998</v>
      </c>
      <c r="F87" s="190">
        <f>F86</f>
        <v>0</v>
      </c>
      <c r="G87" s="102">
        <f>F87*E87</f>
        <v>0</v>
      </c>
      <c r="H87" s="121"/>
      <c r="I87" s="87"/>
    </row>
    <row r="88" spans="1:9" s="14" customFormat="1" ht="12.75">
      <c r="A88" s="123"/>
      <c r="B88" s="221" t="s">
        <v>148</v>
      </c>
      <c r="C88" s="126"/>
      <c r="D88" s="55"/>
      <c r="E88" s="56"/>
      <c r="F88" s="190"/>
      <c r="G88" s="102"/>
    </row>
    <row r="89" spans="1:9" s="14" customFormat="1" ht="38.25">
      <c r="A89" s="123" t="str">
        <f>$A$1</f>
        <v>A/5.</v>
      </c>
      <c r="B89" s="209">
        <f>COUNT(B$13:B88)+1</f>
        <v>17</v>
      </c>
      <c r="C89" s="126" t="s">
        <v>330</v>
      </c>
      <c r="D89" s="55"/>
      <c r="E89" s="56"/>
      <c r="F89" s="190"/>
      <c r="G89" s="102"/>
    </row>
    <row r="90" spans="1:9" s="14" customFormat="1" ht="25.5">
      <c r="A90" s="123"/>
      <c r="B90" s="221" t="s">
        <v>148</v>
      </c>
      <c r="C90" s="126" t="s">
        <v>337</v>
      </c>
      <c r="D90" s="55" t="s">
        <v>36</v>
      </c>
      <c r="E90" s="56">
        <f>229.15*0.5+21.51</f>
        <v>136.08500000000001</v>
      </c>
      <c r="F90" s="190">
        <v>0</v>
      </c>
      <c r="G90" s="102">
        <f t="shared" ref="G90:G95" si="3">F90*E90</f>
        <v>0</v>
      </c>
      <c r="H90" s="121"/>
      <c r="I90" s="87"/>
    </row>
    <row r="91" spans="1:9" s="14" customFormat="1" ht="25.5">
      <c r="A91" s="123"/>
      <c r="B91" s="221" t="s">
        <v>148</v>
      </c>
      <c r="C91" s="126" t="s">
        <v>340</v>
      </c>
      <c r="D91" s="55" t="s">
        <v>36</v>
      </c>
      <c r="E91" s="56">
        <f>76.56*0.25+7.1</f>
        <v>26.240000000000002</v>
      </c>
      <c r="F91" s="190">
        <f>F90</f>
        <v>0</v>
      </c>
      <c r="G91" s="102">
        <f t="shared" si="3"/>
        <v>0</v>
      </c>
      <c r="H91" s="121"/>
      <c r="I91" s="87"/>
    </row>
    <row r="92" spans="1:9" s="14" customFormat="1" ht="25.5">
      <c r="A92" s="123"/>
      <c r="B92" s="221" t="s">
        <v>148</v>
      </c>
      <c r="C92" s="125" t="s">
        <v>821</v>
      </c>
      <c r="D92" s="55" t="s">
        <v>36</v>
      </c>
      <c r="E92" s="56">
        <f>10.45/2*0.2+10.45*0.4</f>
        <v>5.2249999999999996</v>
      </c>
      <c r="F92" s="190">
        <f>F91</f>
        <v>0</v>
      </c>
      <c r="G92" s="102">
        <f t="shared" si="3"/>
        <v>0</v>
      </c>
      <c r="H92" s="121"/>
      <c r="I92" s="87"/>
    </row>
    <row r="93" spans="1:9" s="14" customFormat="1" ht="25.5">
      <c r="A93" s="123"/>
      <c r="B93" s="221" t="s">
        <v>148</v>
      </c>
      <c r="C93" s="126" t="s">
        <v>339</v>
      </c>
      <c r="D93" s="55" t="s">
        <v>36</v>
      </c>
      <c r="E93" s="56">
        <f>125.685*0.5+15.73</f>
        <v>78.572500000000005</v>
      </c>
      <c r="F93" s="190">
        <f>F92</f>
        <v>0</v>
      </c>
      <c r="G93" s="102">
        <f t="shared" si="3"/>
        <v>0</v>
      </c>
      <c r="H93" s="121"/>
      <c r="I93" s="87"/>
    </row>
    <row r="94" spans="1:9" s="14" customFormat="1" ht="25.5">
      <c r="A94" s="123"/>
      <c r="B94" s="221" t="s">
        <v>148</v>
      </c>
      <c r="C94" s="126" t="s">
        <v>338</v>
      </c>
      <c r="D94" s="55" t="s">
        <v>36</v>
      </c>
      <c r="E94" s="56">
        <f>154.2*0.25+15.8</f>
        <v>54.349999999999994</v>
      </c>
      <c r="F94" s="190">
        <f>F93</f>
        <v>0</v>
      </c>
      <c r="G94" s="102">
        <f t="shared" si="3"/>
        <v>0</v>
      </c>
      <c r="H94" s="121"/>
      <c r="I94" s="87"/>
    </row>
    <row r="95" spans="1:9" s="14" customFormat="1" ht="25.5">
      <c r="A95" s="123"/>
      <c r="B95" s="221" t="s">
        <v>148</v>
      </c>
      <c r="C95" s="125" t="s">
        <v>820</v>
      </c>
      <c r="D95" s="55" t="s">
        <v>36</v>
      </c>
      <c r="E95" s="56">
        <f>11.85/20.25+11.85*0.4</f>
        <v>5.3251851851851857</v>
      </c>
      <c r="F95" s="190">
        <f>F94</f>
        <v>0</v>
      </c>
      <c r="G95" s="102">
        <f t="shared" si="3"/>
        <v>0</v>
      </c>
      <c r="H95" s="121"/>
      <c r="I95" s="87"/>
    </row>
    <row r="96" spans="1:9">
      <c r="C96" s="119"/>
      <c r="D96" s="55"/>
      <c r="E96" s="55"/>
      <c r="F96" s="190"/>
      <c r="G96" s="102"/>
    </row>
    <row r="97" spans="1:9" s="14" customFormat="1" ht="51">
      <c r="A97" s="123" t="str">
        <f>$A$1</f>
        <v>A/5.</v>
      </c>
      <c r="B97" s="209">
        <f>COUNT(B$13:B96)+1</f>
        <v>18</v>
      </c>
      <c r="C97" s="126" t="s">
        <v>336</v>
      </c>
      <c r="D97" s="55"/>
      <c r="E97" s="56"/>
      <c r="F97" s="190"/>
      <c r="G97" s="102"/>
    </row>
    <row r="98" spans="1:9" s="14" customFormat="1" ht="12.75">
      <c r="A98" s="123"/>
      <c r="B98" s="221" t="s">
        <v>148</v>
      </c>
      <c r="C98" s="126" t="s">
        <v>283</v>
      </c>
      <c r="D98" s="55" t="s">
        <v>36</v>
      </c>
      <c r="E98" s="56">
        <f>1004.85+270.27*0.2</f>
        <v>1058.904</v>
      </c>
      <c r="F98" s="190">
        <v>0</v>
      </c>
      <c r="G98" s="102">
        <f>F98*E98</f>
        <v>0</v>
      </c>
      <c r="H98" s="121"/>
      <c r="I98" s="87"/>
    </row>
    <row r="99" spans="1:9" s="14" customFormat="1" ht="12.75">
      <c r="A99" s="123"/>
      <c r="B99" s="221" t="s">
        <v>148</v>
      </c>
      <c r="C99" s="126" t="s">
        <v>284</v>
      </c>
      <c r="D99" s="55" t="s">
        <v>36</v>
      </c>
      <c r="E99" s="56">
        <f>636.726+164.31*0.2</f>
        <v>669.58799999999997</v>
      </c>
      <c r="F99" s="190">
        <f>F98</f>
        <v>0</v>
      </c>
      <c r="G99" s="102">
        <f>F99*E99</f>
        <v>0</v>
      </c>
      <c r="H99" s="121"/>
      <c r="I99" s="87"/>
    </row>
    <row r="100" spans="1:9" s="14" customFormat="1" ht="12.75">
      <c r="A100" s="123"/>
      <c r="B100" s="221"/>
      <c r="C100" s="126"/>
      <c r="D100" s="55"/>
      <c r="E100" s="56"/>
      <c r="F100" s="190"/>
      <c r="G100" s="102"/>
      <c r="H100" s="121"/>
      <c r="I100" s="87"/>
    </row>
    <row r="101" spans="1:9" s="14" customFormat="1" ht="51">
      <c r="A101" s="123" t="str">
        <f>$A$1</f>
        <v>A/5.</v>
      </c>
      <c r="B101" s="209">
        <f>COUNT(B$13:B100)+1</f>
        <v>19</v>
      </c>
      <c r="C101" s="126" t="s">
        <v>333</v>
      </c>
      <c r="D101" s="55"/>
      <c r="E101" s="56"/>
      <c r="F101" s="190"/>
      <c r="G101" s="102"/>
    </row>
    <row r="102" spans="1:9" s="14" customFormat="1" ht="25.5">
      <c r="A102" s="123"/>
      <c r="B102" s="221" t="s">
        <v>148</v>
      </c>
      <c r="C102" s="126" t="s">
        <v>3532</v>
      </c>
      <c r="D102" s="55" t="s">
        <v>36</v>
      </c>
      <c r="E102" s="297">
        <f>114.923*3.6+(1*2*1+0.2*1)</f>
        <v>415.9228</v>
      </c>
      <c r="F102" s="190">
        <v>0</v>
      </c>
      <c r="G102" s="102">
        <f>F102*E102</f>
        <v>0</v>
      </c>
      <c r="H102" s="121"/>
      <c r="I102" s="87"/>
    </row>
    <row r="103" spans="1:9" s="14" customFormat="1" ht="25.5">
      <c r="A103" s="123"/>
      <c r="B103" s="221" t="s">
        <v>148</v>
      </c>
      <c r="C103" s="126" t="s">
        <v>3533</v>
      </c>
      <c r="D103" s="55" t="s">
        <v>36</v>
      </c>
      <c r="E103" s="297">
        <f>276.7*3.6+31*1.6*3.6+(1.23*2*33+33*0.25)+32.152*0.3</f>
        <v>1273.7556000000002</v>
      </c>
      <c r="F103" s="190">
        <f>F102</f>
        <v>0</v>
      </c>
      <c r="G103" s="102">
        <f>F103*E103</f>
        <v>0</v>
      </c>
      <c r="H103" s="121"/>
      <c r="I103" s="87"/>
    </row>
    <row r="104" spans="1:9" s="14" customFormat="1" ht="12.75">
      <c r="A104" s="123"/>
      <c r="B104" s="221" t="s">
        <v>148</v>
      </c>
      <c r="C104" s="126"/>
      <c r="D104" s="55"/>
      <c r="E104" s="56"/>
      <c r="F104" s="190"/>
      <c r="G104" s="102"/>
    </row>
    <row r="105" spans="1:9" s="14" customFormat="1" ht="38.25">
      <c r="A105" s="123" t="str">
        <f>$A$1</f>
        <v>A/5.</v>
      </c>
      <c r="B105" s="209">
        <f>COUNT(B$13:B104)+1</f>
        <v>20</v>
      </c>
      <c r="C105" s="126" t="s">
        <v>330</v>
      </c>
      <c r="D105" s="55"/>
      <c r="E105" s="56"/>
      <c r="F105" s="190"/>
      <c r="G105" s="102"/>
    </row>
    <row r="106" spans="1:9" s="14" customFormat="1" ht="25.5">
      <c r="A106" s="123"/>
      <c r="B106" s="221" t="s">
        <v>148</v>
      </c>
      <c r="C106" s="126" t="s">
        <v>341</v>
      </c>
      <c r="D106" s="55" t="s">
        <v>36</v>
      </c>
      <c r="E106" s="56">
        <f>143.3*0.5+16.35</f>
        <v>88</v>
      </c>
      <c r="F106" s="190">
        <v>0</v>
      </c>
      <c r="G106" s="102">
        <f>F106*E106</f>
        <v>0</v>
      </c>
      <c r="H106" s="121"/>
      <c r="I106" s="87"/>
    </row>
    <row r="107" spans="1:9" s="14" customFormat="1" ht="25.5">
      <c r="A107" s="123"/>
      <c r="B107" s="221" t="s">
        <v>148</v>
      </c>
      <c r="C107" s="126" t="s">
        <v>342</v>
      </c>
      <c r="D107" s="55" t="s">
        <v>36</v>
      </c>
      <c r="E107" s="56">
        <f>122.9*0.25+12.44</f>
        <v>43.164999999999999</v>
      </c>
      <c r="F107" s="190">
        <f>F106</f>
        <v>0</v>
      </c>
      <c r="G107" s="102">
        <f>F107*E107</f>
        <v>0</v>
      </c>
      <c r="H107" s="121"/>
      <c r="I107" s="87"/>
    </row>
    <row r="108" spans="1:9" s="14" customFormat="1" ht="25.5">
      <c r="A108" s="123"/>
      <c r="B108" s="221" t="s">
        <v>148</v>
      </c>
      <c r="C108" s="125" t="s">
        <v>822</v>
      </c>
      <c r="D108" s="55" t="s">
        <v>36</v>
      </c>
      <c r="E108" s="56">
        <f>11.85/2*0.25+11.85*0.4</f>
        <v>6.2212500000000004</v>
      </c>
      <c r="F108" s="190">
        <f>F107</f>
        <v>0</v>
      </c>
      <c r="G108" s="102">
        <f>F108*E108</f>
        <v>0</v>
      </c>
      <c r="H108" s="121"/>
      <c r="I108" s="87"/>
    </row>
    <row r="109" spans="1:9">
      <c r="C109" s="119"/>
      <c r="D109" s="55"/>
      <c r="E109" s="55"/>
      <c r="F109" s="190"/>
      <c r="G109" s="102"/>
    </row>
    <row r="110" spans="1:9" s="14" customFormat="1" ht="51">
      <c r="A110" s="123" t="str">
        <f>$A$1</f>
        <v>A/5.</v>
      </c>
      <c r="B110" s="209">
        <f>COUNT(B$13:B109)+1</f>
        <v>21</v>
      </c>
      <c r="C110" s="126" t="s">
        <v>336</v>
      </c>
      <c r="D110" s="55"/>
      <c r="E110" s="56"/>
      <c r="F110" s="190"/>
      <c r="G110" s="102"/>
    </row>
    <row r="111" spans="1:9" s="14" customFormat="1" ht="12.75">
      <c r="A111" s="123"/>
      <c r="B111" s="221" t="s">
        <v>148</v>
      </c>
      <c r="C111" s="126" t="s">
        <v>285</v>
      </c>
      <c r="D111" s="55" t="s">
        <v>36</v>
      </c>
      <c r="E111" s="56">
        <f>59.65+57.95*0.2</f>
        <v>71.239999999999995</v>
      </c>
      <c r="F111" s="190">
        <v>0</v>
      </c>
      <c r="G111" s="102">
        <f>F111*E111</f>
        <v>0</v>
      </c>
      <c r="H111" s="121"/>
      <c r="I111" s="87"/>
    </row>
    <row r="112" spans="1:9" s="14" customFormat="1" ht="12.75">
      <c r="A112" s="123"/>
      <c r="B112" s="221" t="s">
        <v>148</v>
      </c>
      <c r="C112" s="126" t="s">
        <v>286</v>
      </c>
      <c r="D112" s="55" t="s">
        <v>36</v>
      </c>
      <c r="E112" s="56">
        <f>645.275+156.59*0.2</f>
        <v>676.59299999999996</v>
      </c>
      <c r="F112" s="190">
        <f>F111</f>
        <v>0</v>
      </c>
      <c r="G112" s="102">
        <f>F112*E112</f>
        <v>0</v>
      </c>
      <c r="H112" s="121"/>
      <c r="I112" s="87"/>
    </row>
    <row r="113" spans="1:9" s="14" customFormat="1" ht="12.75">
      <c r="A113" s="123"/>
      <c r="B113" s="221"/>
      <c r="C113" s="126"/>
      <c r="D113" s="55"/>
      <c r="E113" s="56"/>
      <c r="F113" s="190"/>
      <c r="G113" s="102"/>
      <c r="H113" s="121"/>
      <c r="I113" s="87"/>
    </row>
    <row r="114" spans="1:9" s="14" customFormat="1" ht="51">
      <c r="A114" s="123" t="str">
        <f>$A$1</f>
        <v>A/5.</v>
      </c>
      <c r="B114" s="209">
        <f>COUNT(B$13:B113)+1</f>
        <v>22</v>
      </c>
      <c r="C114" s="126" t="s">
        <v>333</v>
      </c>
      <c r="D114" s="55"/>
      <c r="E114" s="56"/>
      <c r="F114" s="190"/>
      <c r="G114" s="102"/>
    </row>
    <row r="115" spans="1:9" s="14" customFormat="1" ht="25.5">
      <c r="A115" s="123"/>
      <c r="B115" s="221" t="s">
        <v>148</v>
      </c>
      <c r="C115" s="126" t="s">
        <v>3529</v>
      </c>
      <c r="D115" s="55" t="s">
        <v>36</v>
      </c>
      <c r="E115" s="297">
        <v>612.34</v>
      </c>
      <c r="F115" s="190">
        <v>0</v>
      </c>
      <c r="G115" s="102">
        <f>F115*E115</f>
        <v>0</v>
      </c>
      <c r="H115" s="121"/>
      <c r="I115" s="87"/>
    </row>
    <row r="116" spans="1:9" s="14" customFormat="1" ht="12.75">
      <c r="A116" s="123"/>
      <c r="B116" s="221" t="s">
        <v>148</v>
      </c>
      <c r="C116" s="126"/>
      <c r="D116" s="55"/>
      <c r="E116" s="56"/>
      <c r="F116" s="190"/>
      <c r="G116" s="102"/>
    </row>
    <row r="117" spans="1:9" s="14" customFormat="1" ht="38.25">
      <c r="A117" s="123" t="str">
        <f>$A$1</f>
        <v>A/5.</v>
      </c>
      <c r="B117" s="209">
        <f>COUNT(B$13:B116)+1</f>
        <v>23</v>
      </c>
      <c r="C117" s="126" t="s">
        <v>330</v>
      </c>
      <c r="D117" s="55"/>
      <c r="E117" s="56"/>
      <c r="F117" s="190"/>
      <c r="G117" s="102"/>
    </row>
    <row r="118" spans="1:9" s="14" customFormat="1" ht="25.5">
      <c r="A118" s="123"/>
      <c r="B118" s="221" t="s">
        <v>148</v>
      </c>
      <c r="C118" s="126" t="s">
        <v>343</v>
      </c>
      <c r="D118" s="55" t="s">
        <v>36</v>
      </c>
      <c r="E118" s="56">
        <v>41.3</v>
      </c>
      <c r="F118" s="190">
        <v>0</v>
      </c>
      <c r="G118" s="102">
        <f>F118*E118</f>
        <v>0</v>
      </c>
      <c r="H118" s="121"/>
      <c r="I118" s="87"/>
    </row>
    <row r="119" spans="1:9" s="14" customFormat="1" ht="25.5">
      <c r="A119" s="123"/>
      <c r="B119" s="221" t="s">
        <v>148</v>
      </c>
      <c r="C119" s="125" t="s">
        <v>823</v>
      </c>
      <c r="D119" s="55" t="s">
        <v>36</v>
      </c>
      <c r="E119" s="56">
        <v>82.6</v>
      </c>
      <c r="F119" s="190">
        <f>F118</f>
        <v>0</v>
      </c>
      <c r="G119" s="102">
        <f>F119*E119</f>
        <v>0</v>
      </c>
      <c r="H119" s="121"/>
      <c r="I119" s="87"/>
    </row>
    <row r="120" spans="1:9">
      <c r="C120" s="119"/>
      <c r="D120" s="55"/>
      <c r="E120" s="55"/>
      <c r="F120" s="190"/>
      <c r="G120" s="102"/>
    </row>
    <row r="121" spans="1:9" s="14" customFormat="1" ht="51">
      <c r="A121" s="123" t="str">
        <f>$A$1</f>
        <v>A/5.</v>
      </c>
      <c r="B121" s="209">
        <f>COUNT(B$13:B120)+1</f>
        <v>24</v>
      </c>
      <c r="C121" s="126" t="s">
        <v>336</v>
      </c>
      <c r="D121" s="55"/>
      <c r="E121" s="56"/>
      <c r="F121" s="190"/>
      <c r="G121" s="102"/>
    </row>
    <row r="122" spans="1:9" s="14" customFormat="1" ht="12.75">
      <c r="A122" s="123"/>
      <c r="B122" s="221" t="s">
        <v>148</v>
      </c>
      <c r="C122" s="126" t="s">
        <v>287</v>
      </c>
      <c r="D122" s="55" t="s">
        <v>36</v>
      </c>
      <c r="E122" s="56">
        <f>335.84+78.28*0.2</f>
        <v>351.49599999999998</v>
      </c>
      <c r="F122" s="190">
        <v>0</v>
      </c>
      <c r="G122" s="102">
        <f>F122*E122</f>
        <v>0</v>
      </c>
      <c r="H122" s="121"/>
      <c r="I122" s="87"/>
    </row>
    <row r="123" spans="1:9">
      <c r="C123" s="119"/>
      <c r="D123" s="55"/>
      <c r="E123" s="55"/>
      <c r="F123" s="190"/>
      <c r="G123" s="102"/>
    </row>
    <row r="124" spans="1:9" s="14" customFormat="1" ht="38.25">
      <c r="A124" s="123" t="str">
        <f>$A$1</f>
        <v>A/5.</v>
      </c>
      <c r="B124" s="209">
        <f>COUNT(B$13:B123)+1</f>
        <v>25</v>
      </c>
      <c r="C124" s="126" t="s">
        <v>345</v>
      </c>
      <c r="D124" s="55"/>
      <c r="E124" s="56"/>
      <c r="F124" s="190"/>
      <c r="G124" s="102"/>
    </row>
    <row r="125" spans="1:9" s="14" customFormat="1" ht="12.75">
      <c r="A125" s="123"/>
      <c r="B125" s="221" t="s">
        <v>148</v>
      </c>
      <c r="C125" s="126" t="s">
        <v>289</v>
      </c>
      <c r="D125" s="55" t="s">
        <v>36</v>
      </c>
      <c r="E125" s="56">
        <f>6.81*1.5*10+0.806*10</f>
        <v>110.21000000000001</v>
      </c>
      <c r="F125" s="190">
        <v>0</v>
      </c>
      <c r="G125" s="102">
        <f>F125*E125</f>
        <v>0</v>
      </c>
      <c r="H125" s="121"/>
      <c r="I125" s="87"/>
    </row>
    <row r="126" spans="1:9" s="14" customFormat="1" ht="12.75">
      <c r="A126" s="123"/>
      <c r="B126" s="221" t="s">
        <v>148</v>
      </c>
      <c r="C126" s="126" t="s">
        <v>290</v>
      </c>
      <c r="D126" s="55" t="s">
        <v>36</v>
      </c>
      <c r="E126" s="56">
        <f>(9.364+0.173*12)*1.5+0.445*2+0.708</f>
        <v>18.758000000000003</v>
      </c>
      <c r="F126" s="190">
        <f>F125</f>
        <v>0</v>
      </c>
      <c r="G126" s="102">
        <f>F126*E126</f>
        <v>0</v>
      </c>
      <c r="H126" s="121"/>
      <c r="I126" s="87"/>
    </row>
    <row r="127" spans="1:9" s="14" customFormat="1" ht="12.75">
      <c r="A127" s="123"/>
      <c r="B127" s="221" t="s">
        <v>148</v>
      </c>
      <c r="C127" s="126" t="s">
        <v>291</v>
      </c>
      <c r="D127" s="55" t="s">
        <v>36</v>
      </c>
      <c r="E127" s="56">
        <f>(((8.75+0.173*10+1.669*2)*1.5)+0.37*2+0.83)*4</f>
        <v>89.188000000000002</v>
      </c>
      <c r="F127" s="190">
        <f>F126</f>
        <v>0</v>
      </c>
      <c r="G127" s="102">
        <f>F127*E127</f>
        <v>0</v>
      </c>
      <c r="H127" s="121"/>
      <c r="I127" s="87"/>
    </row>
    <row r="128" spans="1:9">
      <c r="C128" s="119"/>
      <c r="D128" s="55"/>
      <c r="E128" s="55"/>
      <c r="F128" s="190"/>
      <c r="G128" s="102"/>
    </row>
    <row r="129" spans="1:9" s="14" customFormat="1" ht="38.25">
      <c r="A129" s="123" t="str">
        <f>$A$1</f>
        <v>A/5.</v>
      </c>
      <c r="B129" s="209">
        <f>COUNT(B$13:B128)+1</f>
        <v>26</v>
      </c>
      <c r="C129" s="126" t="s">
        <v>344</v>
      </c>
      <c r="D129" s="55"/>
      <c r="E129" s="56"/>
      <c r="F129" s="190"/>
      <c r="G129" s="102"/>
    </row>
    <row r="130" spans="1:9" s="14" customFormat="1" ht="12.75">
      <c r="A130" s="123"/>
      <c r="B130" s="221" t="s">
        <v>148</v>
      </c>
      <c r="C130" s="126" t="s">
        <v>322</v>
      </c>
      <c r="D130" s="55" t="s">
        <v>36</v>
      </c>
      <c r="E130" s="56">
        <f>807.7*0.7</f>
        <v>565.39</v>
      </c>
      <c r="F130" s="190">
        <v>0</v>
      </c>
      <c r="G130" s="102">
        <f>F130*E130</f>
        <v>0</v>
      </c>
      <c r="H130" s="121"/>
      <c r="I130" s="87"/>
    </row>
    <row r="131" spans="1:9" s="14" customFormat="1" ht="12.75">
      <c r="A131" s="123"/>
      <c r="B131" s="221" t="s">
        <v>148</v>
      </c>
      <c r="C131" s="126" t="s">
        <v>357</v>
      </c>
      <c r="D131" s="55" t="s">
        <v>36</v>
      </c>
      <c r="E131" s="56">
        <f>(145.268*0.6)</f>
        <v>87.160799999999995</v>
      </c>
      <c r="F131" s="190">
        <f>F130</f>
        <v>0</v>
      </c>
      <c r="G131" s="102">
        <f>F131*E131</f>
        <v>0</v>
      </c>
      <c r="H131" s="121"/>
      <c r="I131" s="87"/>
    </row>
    <row r="132" spans="1:9" s="14" customFormat="1" ht="25.5">
      <c r="A132" s="123"/>
      <c r="B132" s="221" t="s">
        <v>148</v>
      </c>
      <c r="C132" s="125" t="s">
        <v>825</v>
      </c>
      <c r="D132" s="55" t="s">
        <v>36</v>
      </c>
      <c r="E132" s="56">
        <f>(18.65+0.2)*0.7*2</f>
        <v>26.389999999999997</v>
      </c>
      <c r="F132" s="190">
        <f>F131</f>
        <v>0</v>
      </c>
      <c r="G132" s="102">
        <f>F132*E132</f>
        <v>0</v>
      </c>
      <c r="H132" s="121"/>
      <c r="I132" s="87"/>
    </row>
    <row r="133" spans="1:9">
      <c r="C133" s="119"/>
      <c r="D133" s="55"/>
      <c r="E133" s="55"/>
      <c r="F133" s="190"/>
      <c r="G133" s="102"/>
    </row>
    <row r="134" spans="1:9" s="14" customFormat="1" ht="38.25">
      <c r="A134" s="123" t="str">
        <f>$A$1</f>
        <v>A/5.</v>
      </c>
      <c r="B134" s="209">
        <f>COUNT(B$13:B133)+1</f>
        <v>27</v>
      </c>
      <c r="C134" s="126" t="s">
        <v>346</v>
      </c>
      <c r="D134" s="55"/>
      <c r="E134" s="56"/>
      <c r="F134" s="190"/>
      <c r="G134" s="102"/>
    </row>
    <row r="135" spans="1:9" s="14" customFormat="1" ht="12.75">
      <c r="A135" s="123"/>
      <c r="B135" s="221" t="s">
        <v>148</v>
      </c>
      <c r="C135" s="126" t="s">
        <v>331</v>
      </c>
      <c r="D135" s="55" t="s">
        <v>36</v>
      </c>
      <c r="E135" s="56">
        <f>284.3*1.4</f>
        <v>398.02</v>
      </c>
      <c r="F135" s="190">
        <v>0</v>
      </c>
      <c r="G135" s="102">
        <f>F135*E135</f>
        <v>0</v>
      </c>
      <c r="H135" s="121"/>
      <c r="I135" s="87"/>
    </row>
    <row r="136" spans="1:9">
      <c r="C136" s="119"/>
      <c r="D136" s="55"/>
      <c r="E136" s="55"/>
      <c r="F136" s="190"/>
      <c r="G136" s="102"/>
    </row>
    <row r="137" spans="1:9" s="14" customFormat="1" ht="38.25">
      <c r="A137" s="123" t="str">
        <f>$A$1</f>
        <v>A/5.</v>
      </c>
      <c r="B137" s="209">
        <f>COUNT(B$13:B136)+1</f>
        <v>28</v>
      </c>
      <c r="C137" s="126" t="s">
        <v>347</v>
      </c>
      <c r="D137" s="55"/>
      <c r="E137" s="56"/>
      <c r="F137" s="190"/>
      <c r="G137" s="102"/>
    </row>
    <row r="138" spans="1:9" s="14" customFormat="1" ht="17.100000000000001" customHeight="1">
      <c r="A138" s="123"/>
      <c r="B138" s="221" t="s">
        <v>148</v>
      </c>
      <c r="C138" s="126" t="s">
        <v>348</v>
      </c>
      <c r="D138" s="55" t="s">
        <v>36</v>
      </c>
      <c r="E138" s="56">
        <f>73.87*1.17+(73.87/2)*0.2</f>
        <v>93.814899999999994</v>
      </c>
      <c r="F138" s="190">
        <v>0</v>
      </c>
      <c r="G138" s="102">
        <f>F138*E138</f>
        <v>0</v>
      </c>
      <c r="H138" s="121"/>
      <c r="I138" s="87"/>
    </row>
    <row r="139" spans="1:9" s="279" customFormat="1" ht="12.75">
      <c r="A139" s="123"/>
      <c r="B139" s="221" t="s">
        <v>148</v>
      </c>
      <c r="C139" s="126"/>
      <c r="D139" s="55"/>
      <c r="E139" s="56"/>
      <c r="F139" s="190"/>
      <c r="G139" s="102"/>
    </row>
    <row r="140" spans="1:9" s="58" customFormat="1" ht="38.25">
      <c r="A140" s="123" t="str">
        <f>$A$1</f>
        <v>A/5.</v>
      </c>
      <c r="B140" s="209">
        <f>COUNT(B$13:B137)+1</f>
        <v>29</v>
      </c>
      <c r="C140" s="126" t="s">
        <v>346</v>
      </c>
      <c r="D140" s="123"/>
      <c r="E140" s="123"/>
      <c r="F140" s="422"/>
      <c r="G140" s="123"/>
    </row>
    <row r="141" spans="1:9" s="58" customFormat="1" ht="25.5">
      <c r="A141" s="123"/>
      <c r="B141" s="221" t="s">
        <v>148</v>
      </c>
      <c r="C141" s="126" t="s">
        <v>1095</v>
      </c>
      <c r="D141" s="123" t="s">
        <v>36</v>
      </c>
      <c r="E141" s="409">
        <f>10.99*2*0.25+1.85*0.25*3</f>
        <v>6.8825000000000003</v>
      </c>
      <c r="F141" s="422">
        <v>0</v>
      </c>
      <c r="G141" s="411">
        <f>F141*E141</f>
        <v>0</v>
      </c>
      <c r="H141" s="121"/>
      <c r="I141" s="423"/>
    </row>
    <row r="142" spans="1:9" s="58" customFormat="1" ht="12.75">
      <c r="A142" s="123"/>
      <c r="B142" s="221"/>
      <c r="C142" s="126"/>
      <c r="D142" s="123"/>
      <c r="E142" s="409"/>
      <c r="F142" s="422"/>
      <c r="G142" s="411"/>
      <c r="H142" s="121"/>
      <c r="I142" s="423"/>
    </row>
    <row r="143" spans="1:9" s="14" customFormat="1" ht="38.25">
      <c r="A143" s="123" t="str">
        <f>$A$1</f>
        <v>A/5.</v>
      </c>
      <c r="B143" s="209">
        <f>COUNT(B$13:B140)+1</f>
        <v>30</v>
      </c>
      <c r="C143" s="314" t="s">
        <v>204</v>
      </c>
      <c r="D143" s="55" t="s">
        <v>46</v>
      </c>
      <c r="E143" s="56">
        <v>8</v>
      </c>
      <c r="F143" s="190">
        <v>0</v>
      </c>
      <c r="G143" s="102">
        <f>F143*E143</f>
        <v>0</v>
      </c>
    </row>
    <row r="144" spans="1:9" s="14" customFormat="1" ht="12.75">
      <c r="A144" s="123"/>
      <c r="B144" s="221" t="s">
        <v>148</v>
      </c>
      <c r="C144" s="126"/>
      <c r="D144" s="55"/>
      <c r="E144" s="56"/>
      <c r="F144" s="190"/>
      <c r="G144" s="102"/>
    </row>
    <row r="145" spans="1:7" s="14" customFormat="1" ht="51">
      <c r="A145" s="123" t="str">
        <f>$A$1</f>
        <v>A/5.</v>
      </c>
      <c r="B145" s="209">
        <f>COUNT(B$13:B143)+1</f>
        <v>31</v>
      </c>
      <c r="C145" s="314" t="s">
        <v>929</v>
      </c>
      <c r="D145" s="55" t="s">
        <v>46</v>
      </c>
      <c r="E145" s="297">
        <v>75</v>
      </c>
      <c r="F145" s="190">
        <v>0</v>
      </c>
      <c r="G145" s="102">
        <f>F145*E145</f>
        <v>0</v>
      </c>
    </row>
    <row r="146" spans="1:7" s="14" customFormat="1" ht="12.75">
      <c r="A146" s="123"/>
      <c r="B146" s="209"/>
      <c r="C146" s="126"/>
      <c r="D146" s="55"/>
      <c r="E146" s="297"/>
      <c r="F146" s="190"/>
      <c r="G146" s="102"/>
    </row>
    <row r="147" spans="1:7" s="14" customFormat="1" ht="63.75">
      <c r="A147" s="123" t="str">
        <f>$A$1</f>
        <v>A/5.</v>
      </c>
      <c r="B147" s="209">
        <f>COUNT(B$13:B145)+1</f>
        <v>32</v>
      </c>
      <c r="C147" s="314" t="s">
        <v>931</v>
      </c>
      <c r="D147" s="55" t="s">
        <v>46</v>
      </c>
      <c r="E147" s="297">
        <v>65</v>
      </c>
      <c r="F147" s="190">
        <v>0</v>
      </c>
      <c r="G147" s="102">
        <f>F147*E147</f>
        <v>0</v>
      </c>
    </row>
    <row r="148" spans="1:7" s="14" customFormat="1" ht="12.75">
      <c r="A148" s="123"/>
      <c r="B148" s="209"/>
      <c r="C148" s="126"/>
      <c r="D148" s="55"/>
      <c r="E148" s="297"/>
      <c r="F148" s="190"/>
      <c r="G148" s="102"/>
    </row>
    <row r="149" spans="1:7" s="14" customFormat="1" ht="38.25">
      <c r="A149" s="123" t="str">
        <f>$A$1</f>
        <v>A/5.</v>
      </c>
      <c r="B149" s="209">
        <f>COUNT(B$13:B147)+1</f>
        <v>33</v>
      </c>
      <c r="C149" s="314" t="s">
        <v>930</v>
      </c>
      <c r="D149" s="55" t="s">
        <v>46</v>
      </c>
      <c r="E149" s="297">
        <v>55</v>
      </c>
      <c r="F149" s="190">
        <v>0</v>
      </c>
      <c r="G149" s="102">
        <f>F149*E149</f>
        <v>0</v>
      </c>
    </row>
    <row r="150" spans="1:7" s="14" customFormat="1" ht="12" customHeight="1">
      <c r="A150" s="123"/>
      <c r="B150" s="209"/>
      <c r="C150" s="126"/>
      <c r="D150" s="55"/>
      <c r="E150" s="56"/>
      <c r="F150" s="190"/>
      <c r="G150" s="102"/>
    </row>
    <row r="151" spans="1:7" s="14" customFormat="1" ht="38.25">
      <c r="A151" s="123" t="str">
        <f>$A$1</f>
        <v>A/5.</v>
      </c>
      <c r="B151" s="209">
        <f>COUNT(B$13:B149)+1</f>
        <v>34</v>
      </c>
      <c r="C151" s="314" t="s">
        <v>1000</v>
      </c>
      <c r="D151" s="55" t="s">
        <v>46</v>
      </c>
      <c r="E151" s="297">
        <v>60</v>
      </c>
      <c r="F151" s="190">
        <v>0</v>
      </c>
      <c r="G151" s="102">
        <f>F151*E151</f>
        <v>0</v>
      </c>
    </row>
    <row r="152" spans="1:7" s="14" customFormat="1" ht="12" customHeight="1">
      <c r="A152" s="123"/>
      <c r="B152" s="209"/>
      <c r="C152" s="126"/>
      <c r="D152" s="55"/>
      <c r="E152" s="56"/>
      <c r="F152" s="190"/>
      <c r="G152" s="102"/>
    </row>
    <row r="153" spans="1:7" s="14" customFormat="1" ht="38.25">
      <c r="A153" s="123" t="str">
        <f>$A$1</f>
        <v>A/5.</v>
      </c>
      <c r="B153" s="209">
        <f>COUNT(B$13:B151)+1</f>
        <v>35</v>
      </c>
      <c r="C153" s="314" t="s">
        <v>205</v>
      </c>
      <c r="D153" s="55" t="s">
        <v>46</v>
      </c>
      <c r="E153" s="56">
        <f>(SUM('B4|Mizarska d.'!E24:E44)+SUM('B5|Stavbno pohi.'!E409:E608))*2</f>
        <v>944</v>
      </c>
      <c r="F153" s="190">
        <v>0</v>
      </c>
      <c r="G153" s="102">
        <f>F153*E153</f>
        <v>0</v>
      </c>
    </row>
    <row r="154" spans="1:7" s="14" customFormat="1" ht="12.75">
      <c r="A154" s="123"/>
      <c r="B154" s="221" t="s">
        <v>148</v>
      </c>
      <c r="C154" s="126"/>
      <c r="D154" s="55"/>
      <c r="E154" s="56"/>
      <c r="F154" s="190"/>
      <c r="G154" s="102"/>
    </row>
    <row r="155" spans="1:7" s="14" customFormat="1" ht="40.5" customHeight="1">
      <c r="A155" s="123" t="str">
        <f>$A$1</f>
        <v>A/5.</v>
      </c>
      <c r="B155" s="209">
        <f>COUNT(B$13:B154)+1</f>
        <v>36</v>
      </c>
      <c r="C155" s="126" t="s">
        <v>828</v>
      </c>
      <c r="D155" s="55" t="s">
        <v>31</v>
      </c>
      <c r="E155" s="297">
        <f>3*15+3*10</f>
        <v>75</v>
      </c>
      <c r="F155" s="190">
        <v>0</v>
      </c>
      <c r="G155" s="102">
        <f>F155*E155</f>
        <v>0</v>
      </c>
    </row>
    <row r="156" spans="1:7" s="14" customFormat="1" ht="13.5" thickBot="1">
      <c r="A156" s="123"/>
      <c r="B156" s="209"/>
      <c r="C156" s="126"/>
      <c r="D156" s="55"/>
      <c r="E156" s="196"/>
      <c r="F156" s="190"/>
      <c r="G156" s="102"/>
    </row>
    <row r="157" spans="1:7" s="3" customFormat="1" ht="17.25" thickBot="1">
      <c r="A157" s="213"/>
      <c r="B157" s="208" t="s">
        <v>148</v>
      </c>
      <c r="C157" s="72" t="s">
        <v>41</v>
      </c>
      <c r="D157" s="52"/>
      <c r="E157" s="53"/>
      <c r="F157" s="193"/>
      <c r="G157" s="98">
        <f>SUM(G13:G156)</f>
        <v>0</v>
      </c>
    </row>
    <row r="158" spans="1:7" s="14" customFormat="1" ht="13.5" thickTop="1">
      <c r="A158" s="123"/>
      <c r="B158" s="221"/>
      <c r="C158" s="119"/>
      <c r="D158" s="55"/>
      <c r="E158" s="55"/>
      <c r="F158" s="190"/>
      <c r="G158" s="102"/>
    </row>
    <row r="159" spans="1:7" s="14" customFormat="1" ht="12.75">
      <c r="A159" s="123"/>
      <c r="B159" s="221"/>
      <c r="C159" s="119"/>
      <c r="D159" s="55"/>
      <c r="E159" s="55"/>
      <c r="F159" s="190"/>
      <c r="G159" s="102"/>
    </row>
    <row r="160" spans="1:7" s="14" customFormat="1" ht="12.75">
      <c r="A160" s="123"/>
      <c r="B160" s="221"/>
      <c r="C160" s="119"/>
      <c r="D160" s="55"/>
      <c r="E160" s="55"/>
      <c r="F160" s="190"/>
      <c r="G160" s="102"/>
    </row>
    <row r="161" spans="1:7" s="14" customFormat="1" ht="12.75">
      <c r="A161" s="123"/>
      <c r="B161" s="121"/>
      <c r="C161" s="119"/>
      <c r="D161" s="55"/>
      <c r="E161" s="55"/>
      <c r="F161" s="190"/>
      <c r="G161" s="102"/>
    </row>
    <row r="162" spans="1:7" s="14" customFormat="1" ht="12.75">
      <c r="A162" s="123"/>
      <c r="B162" s="209"/>
      <c r="C162" s="119"/>
      <c r="D162" s="55"/>
      <c r="E162" s="55"/>
      <c r="F162" s="190"/>
      <c r="G162" s="102"/>
    </row>
    <row r="163" spans="1:7" s="14" customFormat="1" ht="12.75">
      <c r="A163" s="123"/>
      <c r="B163" s="221"/>
      <c r="C163" s="119"/>
      <c r="D163" s="55"/>
      <c r="E163" s="55"/>
      <c r="F163" s="190"/>
      <c r="G163" s="102"/>
    </row>
    <row r="164" spans="1:7">
      <c r="B164" s="221"/>
    </row>
    <row r="166" spans="1:7">
      <c r="B166" s="209"/>
    </row>
    <row r="167" spans="1:7">
      <c r="B167" s="221"/>
    </row>
    <row r="168" spans="1:7">
      <c r="B168" s="221"/>
    </row>
    <row r="170" spans="1:7">
      <c r="B170" s="209"/>
    </row>
    <row r="171" spans="1:7">
      <c r="B171" s="221"/>
    </row>
    <row r="172" spans="1:7">
      <c r="B172" s="221"/>
    </row>
    <row r="174" spans="1:7">
      <c r="B174" s="209"/>
    </row>
    <row r="175" spans="1:7">
      <c r="B175" s="221"/>
    </row>
    <row r="176" spans="1:7">
      <c r="B176" s="221"/>
    </row>
    <row r="178" spans="2:2">
      <c r="B178" s="209"/>
    </row>
    <row r="179" spans="2:2">
      <c r="B179" s="221"/>
    </row>
    <row r="181" spans="2:2">
      <c r="B181" s="209"/>
    </row>
    <row r="182" spans="2:2">
      <c r="B182" s="221"/>
    </row>
    <row r="183" spans="2:2">
      <c r="B183" s="221"/>
    </row>
    <row r="184" spans="2:2">
      <c r="B184" s="209"/>
    </row>
    <row r="185" spans="2:2">
      <c r="B185" s="221"/>
    </row>
    <row r="186" spans="2:2">
      <c r="B186" s="221"/>
    </row>
    <row r="187" spans="2:2">
      <c r="B187" s="209"/>
    </row>
    <row r="188" spans="2:2">
      <c r="B188" s="221"/>
    </row>
    <row r="189" spans="2:2">
      <c r="B189" s="221"/>
    </row>
    <row r="190" spans="2:2">
      <c r="B190" s="221"/>
    </row>
    <row r="191" spans="2:2">
      <c r="B191" s="221"/>
    </row>
    <row r="192" spans="2:2">
      <c r="B192" s="209"/>
    </row>
    <row r="193" spans="1:2">
      <c r="B193" s="221"/>
    </row>
    <row r="194" spans="1:2">
      <c r="B194" s="221"/>
    </row>
    <row r="195" spans="1:2">
      <c r="B195" s="221"/>
    </row>
    <row r="196" spans="1:2">
      <c r="B196" s="209"/>
    </row>
    <row r="197" spans="1:2">
      <c r="B197" s="221"/>
    </row>
    <row r="198" spans="1:2">
      <c r="B198" s="221"/>
    </row>
    <row r="199" spans="1:2">
      <c r="B199" s="209"/>
    </row>
    <row r="200" spans="1:2">
      <c r="B200" s="221"/>
    </row>
    <row r="201" spans="1:2">
      <c r="A201" s="215"/>
      <c r="B201" s="119"/>
    </row>
    <row r="202" spans="1:2">
      <c r="A202" s="216"/>
      <c r="B202" s="197"/>
    </row>
    <row r="203" spans="1:2">
      <c r="A203" s="217"/>
      <c r="B203" s="197"/>
    </row>
    <row r="204" spans="1:2">
      <c r="A204" s="217"/>
      <c r="B204" s="197"/>
    </row>
    <row r="205" spans="1:2">
      <c r="A205" s="217"/>
      <c r="B205" s="197"/>
    </row>
    <row r="206" spans="1:2">
      <c r="A206" s="215"/>
      <c r="B206" s="119"/>
    </row>
    <row r="207" spans="1:2">
      <c r="A207" s="216"/>
      <c r="B207" s="197"/>
    </row>
    <row r="208" spans="1:2">
      <c r="A208" s="217"/>
      <c r="B208" s="197"/>
    </row>
    <row r="209" spans="1:2">
      <c r="A209" s="216"/>
      <c r="B209" s="197"/>
    </row>
    <row r="210" spans="1:2">
      <c r="A210" s="217"/>
      <c r="B210" s="197"/>
    </row>
    <row r="211" spans="1:2">
      <c r="A211" s="216"/>
      <c r="B211" s="197"/>
    </row>
    <row r="212" spans="1:2">
      <c r="A212" s="217"/>
      <c r="B212" s="197"/>
    </row>
    <row r="213" spans="1:2">
      <c r="A213" s="216"/>
      <c r="B213" s="197"/>
    </row>
    <row r="214" spans="1:2">
      <c r="A214" s="215"/>
      <c r="B214" s="119"/>
    </row>
    <row r="215" spans="1:2">
      <c r="A215" s="217"/>
      <c r="B215" s="207"/>
    </row>
    <row r="216" spans="1:2">
      <c r="A216" s="217"/>
      <c r="B216" s="207"/>
    </row>
    <row r="217" spans="1:2">
      <c r="A217" s="216"/>
      <c r="B217" s="207"/>
    </row>
    <row r="218" spans="1:2">
      <c r="A218" s="216"/>
      <c r="B218" s="207"/>
    </row>
    <row r="219" spans="1:2">
      <c r="A219" s="217"/>
      <c r="B219" s="207"/>
    </row>
    <row r="220" spans="1:2">
      <c r="A220" s="216"/>
      <c r="B220" s="207"/>
    </row>
    <row r="221" spans="1:2">
      <c r="A221" s="216"/>
      <c r="B221" s="207"/>
    </row>
    <row r="222" spans="1:2">
      <c r="A222" s="217"/>
      <c r="B222" s="207"/>
    </row>
    <row r="223" spans="1:2">
      <c r="A223" s="216"/>
      <c r="B223" s="207"/>
    </row>
    <row r="224" spans="1:2">
      <c r="A224" s="216"/>
      <c r="B224" s="207"/>
    </row>
    <row r="225" spans="1:2">
      <c r="A225" s="217"/>
      <c r="B225" s="207"/>
    </row>
    <row r="226" spans="1:2">
      <c r="A226" s="216"/>
      <c r="B226" s="207"/>
    </row>
    <row r="227" spans="1:2">
      <c r="A227" s="216"/>
      <c r="B227" s="207"/>
    </row>
    <row r="228" spans="1:2">
      <c r="A228" s="217"/>
      <c r="B228" s="207"/>
    </row>
    <row r="229" spans="1:2">
      <c r="A229" s="216"/>
      <c r="B229" s="207"/>
    </row>
    <row r="230" spans="1:2">
      <c r="A230" s="216"/>
      <c r="B230" s="207"/>
    </row>
    <row r="231" spans="1:2">
      <c r="A231" s="217"/>
      <c r="B231" s="207"/>
    </row>
    <row r="232" spans="1:2">
      <c r="A232" s="216"/>
      <c r="B232" s="207"/>
    </row>
    <row r="233" spans="1:2">
      <c r="A233" s="216"/>
      <c r="B233" s="207"/>
    </row>
    <row r="234" spans="1:2">
      <c r="A234" s="217"/>
      <c r="B234" s="207"/>
    </row>
    <row r="235" spans="1:2">
      <c r="A235" s="216"/>
      <c r="B235" s="207"/>
    </row>
    <row r="236" spans="1:2">
      <c r="A236" s="216"/>
      <c r="B236" s="207"/>
    </row>
    <row r="237" spans="1:2">
      <c r="A237" s="216"/>
      <c r="B237" s="207"/>
    </row>
    <row r="238" spans="1:2">
      <c r="A238" s="216"/>
      <c r="B238" s="207"/>
    </row>
    <row r="239" spans="1:2">
      <c r="A239" s="216"/>
      <c r="B239" s="207"/>
    </row>
    <row r="240" spans="1:2">
      <c r="A240" s="216"/>
      <c r="B240" s="207"/>
    </row>
    <row r="241" spans="1:2">
      <c r="A241" s="217"/>
      <c r="B241" s="207"/>
    </row>
    <row r="242" spans="1:2">
      <c r="A242" s="216"/>
      <c r="B242" s="207"/>
    </row>
    <row r="243" spans="1:2">
      <c r="A243" s="212"/>
      <c r="B243" s="197"/>
    </row>
    <row r="244" spans="1:2">
      <c r="A244" s="212"/>
      <c r="B244" s="197"/>
    </row>
    <row r="245" spans="1:2">
      <c r="A245" s="212"/>
      <c r="B245" s="197"/>
    </row>
    <row r="247" spans="1:2">
      <c r="A247" s="218"/>
      <c r="B247" s="236"/>
    </row>
    <row r="248" spans="1:2">
      <c r="A248" s="218"/>
      <c r="B248" s="223"/>
    </row>
  </sheetData>
  <sheetProtection selectLockedCells="1" selectUnlockedCells="1"/>
  <mergeCells count="8">
    <mergeCell ref="A8:G8"/>
    <mergeCell ref="A9:G9"/>
    <mergeCell ref="A10:G10"/>
    <mergeCell ref="A3:G3"/>
    <mergeCell ref="A4:G4"/>
    <mergeCell ref="A5:G5"/>
    <mergeCell ref="A6:G6"/>
    <mergeCell ref="A7:G7"/>
  </mergeCells>
  <pageMargins left="0.78740157480314965" right="0.39370078740157483" top="0.98425196850393704" bottom="0.98425196850393704" header="0.51181102362204722" footer="0.51181102362204722"/>
  <pageSetup paperSize="9" scale="95" firstPageNumber="0" orientation="portrait" r:id="rId1"/>
  <headerFooter alignWithMargins="0">
    <oddFooter>&amp;R&amp;P</oddFooter>
  </headerFooter>
  <colBreaks count="1" manualBreakCount="1">
    <brk id="9"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77"/>
  <sheetViews>
    <sheetView view="pageBreakPreview" zoomScaleNormal="100" zoomScaleSheetLayoutView="100" workbookViewId="0">
      <selection activeCell="K20" sqref="K20"/>
    </sheetView>
  </sheetViews>
  <sheetFormatPr defaultColWidth="9.140625" defaultRowHeight="16.5"/>
  <cols>
    <col min="1" max="1" width="3.5703125" style="123" bestFit="1" customWidth="1"/>
    <col min="2" max="2" width="2.42578125" style="121" bestFit="1" customWidth="1"/>
    <col min="3" max="3" width="42.5703125" style="68" bestFit="1" customWidth="1"/>
    <col min="4" max="4" width="8.28515625" style="6" customWidth="1"/>
    <col min="5" max="5" width="11" style="6" customWidth="1"/>
    <col min="6" max="6" width="11.85546875" style="191" customWidth="1"/>
    <col min="7" max="7" width="12.5703125" style="191" customWidth="1"/>
    <col min="8" max="8" width="10.28515625" style="1" bestFit="1" customWidth="1"/>
    <col min="9" max="11" width="9.140625" style="1"/>
    <col min="12" max="12" width="7.140625" style="1" customWidth="1"/>
    <col min="13" max="16384" width="9.140625" style="1"/>
  </cols>
  <sheetData>
    <row r="1" spans="1:7">
      <c r="A1" s="210" t="s">
        <v>350</v>
      </c>
      <c r="B1" s="219"/>
      <c r="C1" s="66" t="s">
        <v>42</v>
      </c>
    </row>
    <row r="2" spans="1:7">
      <c r="B2" s="219"/>
      <c r="C2" s="66"/>
    </row>
    <row r="3" spans="1:7" s="157" customFormat="1" ht="15">
      <c r="A3" s="1187" t="s">
        <v>72</v>
      </c>
      <c r="B3" s="1188"/>
      <c r="C3" s="1188"/>
      <c r="D3" s="1188"/>
      <c r="E3" s="1188"/>
      <c r="F3" s="1188"/>
      <c r="G3" s="1189"/>
    </row>
    <row r="4" spans="1:7" s="12" customFormat="1">
      <c r="A4" s="1184" t="s">
        <v>73</v>
      </c>
      <c r="B4" s="1185"/>
      <c r="C4" s="1185"/>
      <c r="D4" s="1185"/>
      <c r="E4" s="1185"/>
      <c r="F4" s="1185"/>
      <c r="G4" s="1186"/>
    </row>
    <row r="5" spans="1:7" s="12" customFormat="1">
      <c r="A5" s="1181" t="s">
        <v>74</v>
      </c>
      <c r="B5" s="1182"/>
      <c r="C5" s="1182"/>
      <c r="D5" s="1182"/>
      <c r="E5" s="1182"/>
      <c r="F5" s="1182"/>
      <c r="G5" s="1183"/>
    </row>
    <row r="6" spans="1:7" s="12" customFormat="1">
      <c r="A6" s="1181" t="s">
        <v>75</v>
      </c>
      <c r="B6" s="1182"/>
      <c r="C6" s="1182"/>
      <c r="D6" s="1182"/>
      <c r="E6" s="1182"/>
      <c r="F6" s="1182"/>
      <c r="G6" s="1183"/>
    </row>
    <row r="7" spans="1:7" s="12" customFormat="1">
      <c r="A7" s="1181" t="s">
        <v>245</v>
      </c>
      <c r="B7" s="1182"/>
      <c r="C7" s="1182"/>
      <c r="D7" s="1182"/>
      <c r="E7" s="1182"/>
      <c r="F7" s="1182"/>
      <c r="G7" s="1183"/>
    </row>
    <row r="8" spans="1:7" s="12" customFormat="1" ht="12.95" customHeight="1">
      <c r="A8" s="1184" t="s">
        <v>76</v>
      </c>
      <c r="B8" s="1185"/>
      <c r="C8" s="1185"/>
      <c r="D8" s="1185"/>
      <c r="E8" s="1185"/>
      <c r="F8" s="1185"/>
      <c r="G8" s="1186"/>
    </row>
    <row r="9" spans="1:7" s="12" customFormat="1" ht="14.1" customHeight="1">
      <c r="A9" s="1181" t="s">
        <v>69</v>
      </c>
      <c r="B9" s="1182"/>
      <c r="C9" s="1182"/>
      <c r="D9" s="1182"/>
      <c r="E9" s="1182"/>
      <c r="F9" s="1182"/>
      <c r="G9" s="1183"/>
    </row>
    <row r="10" spans="1:7" s="12" customFormat="1" ht="39.75" customHeight="1">
      <c r="A10" s="1178" t="s">
        <v>351</v>
      </c>
      <c r="B10" s="1179"/>
      <c r="C10" s="1179"/>
      <c r="D10" s="1179"/>
      <c r="E10" s="1179"/>
      <c r="F10" s="1179"/>
      <c r="G10" s="1180"/>
    </row>
    <row r="11" spans="1:7" s="12" customFormat="1" ht="10.5" customHeight="1">
      <c r="A11" s="1181" t="s">
        <v>77</v>
      </c>
      <c r="B11" s="1182"/>
      <c r="C11" s="1182"/>
      <c r="D11" s="1182"/>
      <c r="E11" s="1182"/>
      <c r="F11" s="1182"/>
      <c r="G11" s="1183"/>
    </row>
    <row r="12" spans="1:7" s="12" customFormat="1">
      <c r="A12" s="1181" t="s">
        <v>70</v>
      </c>
      <c r="B12" s="1182"/>
      <c r="C12" s="1182"/>
      <c r="D12" s="1182"/>
      <c r="E12" s="1182"/>
      <c r="F12" s="1182"/>
      <c r="G12" s="1183"/>
    </row>
    <row r="13" spans="1:7" s="12" customFormat="1">
      <c r="A13" s="1178" t="s">
        <v>78</v>
      </c>
      <c r="B13" s="1179"/>
      <c r="C13" s="1179"/>
      <c r="D13" s="1179"/>
      <c r="E13" s="1179"/>
      <c r="F13" s="1179"/>
      <c r="G13" s="1180"/>
    </row>
    <row r="15" spans="1:7" s="3" customFormat="1" ht="17.25" thickBot="1">
      <c r="A15" s="211"/>
      <c r="B15" s="220"/>
      <c r="C15" s="67" t="s">
        <v>26</v>
      </c>
      <c r="D15" s="143" t="s">
        <v>27</v>
      </c>
      <c r="E15" s="143" t="s">
        <v>28</v>
      </c>
      <c r="F15" s="192" t="s">
        <v>29</v>
      </c>
      <c r="G15" s="192" t="s">
        <v>30</v>
      </c>
    </row>
    <row r="16" spans="1:7" s="59" customFormat="1" ht="13.5" thickTop="1">
      <c r="A16" s="123"/>
      <c r="B16" s="121"/>
      <c r="C16" s="75"/>
      <c r="D16" s="60"/>
      <c r="E16" s="60"/>
      <c r="F16" s="188"/>
      <c r="G16" s="188"/>
    </row>
    <row r="17" spans="1:7" s="59" customFormat="1" ht="76.5">
      <c r="A17" s="123" t="str">
        <f>$A$1</f>
        <v>A/6.</v>
      </c>
      <c r="B17" s="209">
        <f>COUNT(B$16:B16)+1</f>
        <v>1</v>
      </c>
      <c r="C17" s="316" t="s">
        <v>149</v>
      </c>
      <c r="D17" s="296" t="s">
        <v>36</v>
      </c>
      <c r="E17" s="297">
        <f>224.435+141.992+116.216*0.55</f>
        <v>430.34580000000005</v>
      </c>
      <c r="F17" s="310">
        <v>0</v>
      </c>
      <c r="G17" s="310">
        <f>F17*E17</f>
        <v>0</v>
      </c>
    </row>
    <row r="18" spans="1:7" s="59" customFormat="1" ht="12.75">
      <c r="A18" s="123"/>
      <c r="B18" s="121"/>
      <c r="C18" s="75"/>
      <c r="D18" s="322"/>
      <c r="E18" s="322"/>
      <c r="F18" s="323"/>
      <c r="G18" s="323"/>
    </row>
    <row r="19" spans="1:7" s="14" customFormat="1" ht="140.25">
      <c r="A19" s="123" t="str">
        <f>$A$1</f>
        <v>A/6.</v>
      </c>
      <c r="B19" s="209">
        <f>COUNT(B$16:B18)+1</f>
        <v>2</v>
      </c>
      <c r="C19" s="316" t="s">
        <v>1061</v>
      </c>
      <c r="D19" s="296" t="s">
        <v>36</v>
      </c>
      <c r="E19" s="297">
        <v>6130.2</v>
      </c>
      <c r="F19" s="310">
        <v>0</v>
      </c>
      <c r="G19" s="310">
        <f>F19*E19</f>
        <v>0</v>
      </c>
    </row>
    <row r="20" spans="1:7" customFormat="1" ht="15">
      <c r="B20" s="257"/>
      <c r="C20" s="316" t="s">
        <v>1055</v>
      </c>
    </row>
    <row r="21" spans="1:7" customFormat="1" ht="15">
      <c r="B21" s="257"/>
      <c r="C21" s="316" t="s">
        <v>1056</v>
      </c>
    </row>
    <row r="22" spans="1:7" customFormat="1" ht="15">
      <c r="B22" s="257"/>
      <c r="C22" s="316" t="s">
        <v>1057</v>
      </c>
    </row>
    <row r="23" spans="1:7" customFormat="1" ht="15">
      <c r="B23" s="257"/>
      <c r="C23" s="316" t="s">
        <v>1058</v>
      </c>
    </row>
    <row r="24" spans="1:7" customFormat="1" ht="15">
      <c r="B24" s="257"/>
      <c r="C24" s="316" t="s">
        <v>1059</v>
      </c>
    </row>
    <row r="25" spans="1:7" customFormat="1" ht="15">
      <c r="B25" s="257"/>
      <c r="C25" s="316" t="s">
        <v>1060</v>
      </c>
    </row>
    <row r="26" spans="1:7" customFormat="1" ht="51">
      <c r="B26" s="257"/>
      <c r="C26" s="316" t="s">
        <v>1062</v>
      </c>
    </row>
    <row r="27" spans="1:7" s="59" customFormat="1" ht="12.75">
      <c r="A27" s="123"/>
      <c r="B27" s="121"/>
      <c r="C27" s="75"/>
      <c r="D27" s="322"/>
      <c r="E27" s="322"/>
      <c r="F27" s="323"/>
      <c r="G27" s="323"/>
    </row>
    <row r="28" spans="1:7" s="14" customFormat="1" ht="51">
      <c r="A28" s="123" t="str">
        <f>$A$1</f>
        <v>A/6.</v>
      </c>
      <c r="B28" s="209">
        <f>COUNT(B$16:B27)+1</f>
        <v>3</v>
      </c>
      <c r="C28" s="320" t="s">
        <v>1063</v>
      </c>
    </row>
    <row r="29" spans="1:7" customFormat="1" ht="25.5">
      <c r="C29" s="316" t="s">
        <v>1064</v>
      </c>
      <c r="D29" s="296" t="s">
        <v>39</v>
      </c>
      <c r="E29" s="297">
        <v>270.82499999999999</v>
      </c>
      <c r="F29" s="310">
        <v>0</v>
      </c>
      <c r="G29" s="310">
        <f>F29*E29</f>
        <v>0</v>
      </c>
    </row>
    <row r="30" spans="1:7" customFormat="1" ht="25.5">
      <c r="C30" s="316" t="s">
        <v>1065</v>
      </c>
      <c r="D30" s="296" t="s">
        <v>39</v>
      </c>
      <c r="E30" s="297">
        <v>2097.2687999999998</v>
      </c>
      <c r="F30" s="310">
        <v>0</v>
      </c>
      <c r="G30" s="310">
        <f>F30*E30</f>
        <v>0</v>
      </c>
    </row>
    <row r="31" spans="1:7" s="59" customFormat="1" ht="12.75">
      <c r="A31" s="123"/>
      <c r="B31" s="121"/>
      <c r="C31" s="317"/>
      <c r="D31" s="317"/>
      <c r="E31" s="317"/>
      <c r="F31" s="317"/>
      <c r="G31" s="323"/>
    </row>
    <row r="32" spans="1:7" s="14" customFormat="1" ht="89.25">
      <c r="A32" s="123" t="str">
        <f>$A$1</f>
        <v>A/6.</v>
      </c>
      <c r="B32" s="209">
        <f>COUNT(B$16:B30)+1</f>
        <v>4</v>
      </c>
      <c r="C32" s="316" t="s">
        <v>244</v>
      </c>
      <c r="D32" s="296" t="s">
        <v>36</v>
      </c>
      <c r="E32" s="297">
        <f>2267.3+166.6</f>
        <v>2433.9</v>
      </c>
      <c r="F32" s="310">
        <v>0</v>
      </c>
      <c r="G32" s="310">
        <f>F32*E32</f>
        <v>0</v>
      </c>
    </row>
    <row r="33" spans="1:19" s="14" customFormat="1" ht="38.25">
      <c r="A33" s="123"/>
      <c r="B33" s="221" t="s">
        <v>148</v>
      </c>
      <c r="C33" s="316" t="s">
        <v>361</v>
      </c>
      <c r="D33" s="296"/>
      <c r="E33" s="297"/>
      <c r="F33" s="310"/>
      <c r="G33" s="310"/>
    </row>
    <row r="34" spans="1:19" s="14" customFormat="1" ht="63.75">
      <c r="A34" s="123"/>
      <c r="B34" s="221" t="s">
        <v>148</v>
      </c>
      <c r="C34" s="316" t="s">
        <v>363</v>
      </c>
      <c r="D34" s="296"/>
      <c r="E34" s="296"/>
      <c r="F34" s="310"/>
      <c r="G34" s="310"/>
    </row>
    <row r="35" spans="1:19" s="59" customFormat="1" ht="12.75">
      <c r="A35" s="123"/>
      <c r="B35" s="209"/>
      <c r="C35" s="75"/>
      <c r="D35" s="322"/>
      <c r="E35" s="322"/>
      <c r="F35" s="323"/>
      <c r="G35" s="323"/>
    </row>
    <row r="36" spans="1:19" s="59" customFormat="1" ht="178.5">
      <c r="A36" s="123" t="str">
        <f>$A$1</f>
        <v>A/6.</v>
      </c>
      <c r="B36" s="209">
        <f>COUNT(B$16:B35)+1</f>
        <v>5</v>
      </c>
      <c r="C36" s="316" t="s">
        <v>1066</v>
      </c>
      <c r="D36" s="296" t="s">
        <v>36</v>
      </c>
      <c r="E36" s="297">
        <f>E17</f>
        <v>430.34580000000005</v>
      </c>
      <c r="F36" s="310">
        <v>0</v>
      </c>
      <c r="G36" s="310">
        <f>F36*E36</f>
        <v>0</v>
      </c>
      <c r="S36" s="59" t="s">
        <v>242</v>
      </c>
    </row>
    <row r="37" spans="1:19" customFormat="1" ht="15">
      <c r="C37" s="126" t="s">
        <v>1067</v>
      </c>
      <c r="F37" s="310"/>
    </row>
    <row r="38" spans="1:19" customFormat="1" ht="15">
      <c r="C38" s="126" t="s">
        <v>1056</v>
      </c>
    </row>
    <row r="39" spans="1:19" customFormat="1" ht="15">
      <c r="C39" s="126" t="s">
        <v>1057</v>
      </c>
    </row>
    <row r="40" spans="1:19" customFormat="1" ht="15">
      <c r="C40" s="126" t="s">
        <v>1058</v>
      </c>
    </row>
    <row r="41" spans="1:19" customFormat="1" ht="15">
      <c r="C41" s="126" t="s">
        <v>1059</v>
      </c>
    </row>
    <row r="42" spans="1:19" customFormat="1" ht="15">
      <c r="C42" s="126" t="s">
        <v>1060</v>
      </c>
    </row>
    <row r="43" spans="1:19" customFormat="1" ht="38.25">
      <c r="C43" s="126" t="s">
        <v>1068</v>
      </c>
    </row>
    <row r="44" spans="1:19" s="59" customFormat="1" ht="12.75">
      <c r="A44" s="123"/>
      <c r="B44" s="221" t="s">
        <v>148</v>
      </c>
      <c r="C44" s="75"/>
      <c r="D44" s="322"/>
      <c r="E44" s="322"/>
      <c r="F44" s="323"/>
      <c r="G44" s="323"/>
    </row>
    <row r="45" spans="1:19" s="59" customFormat="1" ht="178.5">
      <c r="A45" s="123" t="str">
        <f>$A$1</f>
        <v>A/6.</v>
      </c>
      <c r="B45" s="209">
        <f>COUNT(B$16:B44)+1</f>
        <v>6</v>
      </c>
      <c r="C45" s="316" t="s">
        <v>1069</v>
      </c>
      <c r="D45" s="296" t="s">
        <v>36</v>
      </c>
      <c r="E45" s="297">
        <f>224.435+141.992+116.216</f>
        <v>482.64300000000003</v>
      </c>
      <c r="F45" s="310">
        <v>0</v>
      </c>
      <c r="G45" s="310">
        <f>F45*E45</f>
        <v>0</v>
      </c>
    </row>
    <row r="46" spans="1:19" customFormat="1" ht="15">
      <c r="C46" s="126" t="s">
        <v>1067</v>
      </c>
    </row>
    <row r="47" spans="1:19" customFormat="1" ht="15">
      <c r="C47" s="126" t="s">
        <v>1056</v>
      </c>
    </row>
    <row r="48" spans="1:19" customFormat="1" ht="15">
      <c r="C48" s="126" t="s">
        <v>1057</v>
      </c>
    </row>
    <row r="49" spans="1:9" customFormat="1" ht="15">
      <c r="C49" s="126" t="s">
        <v>1058</v>
      </c>
    </row>
    <row r="50" spans="1:9" customFormat="1" ht="15">
      <c r="C50" s="126" t="s">
        <v>1059</v>
      </c>
    </row>
    <row r="51" spans="1:9" customFormat="1" ht="15">
      <c r="C51" s="126" t="s">
        <v>1060</v>
      </c>
    </row>
    <row r="52" spans="1:9" customFormat="1" ht="38.25">
      <c r="C52" s="126" t="s">
        <v>1068</v>
      </c>
    </row>
    <row r="53" spans="1:9" s="194" customFormat="1" ht="12.75">
      <c r="A53" s="123"/>
      <c r="B53" s="121"/>
      <c r="C53" s="316"/>
      <c r="D53" s="296"/>
      <c r="E53" s="297"/>
      <c r="F53" s="310"/>
      <c r="G53" s="310"/>
    </row>
    <row r="54" spans="1:9" s="59" customFormat="1" ht="165.75">
      <c r="A54" s="123" t="str">
        <f>$A$1</f>
        <v>A/6.</v>
      </c>
      <c r="B54" s="209">
        <f>COUNT(B$16:B53)+1</f>
        <v>7</v>
      </c>
      <c r="C54" s="316" t="s">
        <v>1070</v>
      </c>
      <c r="D54" s="296" t="s">
        <v>31</v>
      </c>
      <c r="E54" s="297">
        <v>342.97300000000001</v>
      </c>
      <c r="F54" s="310">
        <v>0</v>
      </c>
      <c r="G54" s="310">
        <f>F54*E54</f>
        <v>0</v>
      </c>
    </row>
    <row r="55" spans="1:9" s="194" customFormat="1" ht="12.75">
      <c r="A55" s="123"/>
      <c r="B55" s="121"/>
      <c r="C55" s="316"/>
      <c r="D55" s="296"/>
      <c r="E55" s="297"/>
      <c r="F55" s="310"/>
      <c r="G55" s="310"/>
    </row>
    <row r="56" spans="1:9" s="14" customFormat="1" ht="114.75">
      <c r="A56" s="123" t="str">
        <f>$A$1</f>
        <v>A/6.</v>
      </c>
      <c r="B56" s="209">
        <f>COUNT(B$16:B55)+1</f>
        <v>8</v>
      </c>
      <c r="C56" s="125" t="s">
        <v>1071</v>
      </c>
      <c r="D56" s="55" t="s">
        <v>31</v>
      </c>
      <c r="E56" s="56">
        <f>8.288+8.96+15.806</f>
        <v>33.054000000000002</v>
      </c>
      <c r="F56" s="310">
        <v>0</v>
      </c>
      <c r="G56" s="102">
        <f>F56*E56</f>
        <v>0</v>
      </c>
      <c r="H56" s="121"/>
      <c r="I56" s="87"/>
    </row>
    <row r="57" spans="1:9" s="14" customFormat="1" ht="12.75">
      <c r="A57" s="215"/>
      <c r="B57" s="119"/>
      <c r="C57" s="125"/>
      <c r="D57" s="55"/>
      <c r="E57" s="56"/>
      <c r="F57" s="190"/>
      <c r="G57" s="102"/>
    </row>
    <row r="58" spans="1:9" customFormat="1" ht="63.75">
      <c r="A58" s="123" t="str">
        <f>$A$1</f>
        <v>A/6.</v>
      </c>
      <c r="B58" s="209">
        <f>COUNT(B$16:B57)+1</f>
        <v>9</v>
      </c>
      <c r="C58" s="126" t="s">
        <v>1072</v>
      </c>
      <c r="D58" s="6"/>
      <c r="E58" s="6"/>
      <c r="F58" s="191"/>
      <c r="G58" s="191"/>
    </row>
    <row r="59" spans="1:9" s="122" customFormat="1" ht="12.75">
      <c r="A59" s="329"/>
      <c r="B59" s="331" t="s">
        <v>148</v>
      </c>
      <c r="C59" s="334" t="s">
        <v>1073</v>
      </c>
      <c r="D59" s="55" t="s">
        <v>46</v>
      </c>
      <c r="E59" s="56">
        <f>10+23+5+15+6+7+7+16+16+4+1+5+2</f>
        <v>117</v>
      </c>
      <c r="F59" s="310">
        <v>0</v>
      </c>
      <c r="G59" s="102">
        <f>F59*E59</f>
        <v>0</v>
      </c>
    </row>
    <row r="60" spans="1:9" s="122" customFormat="1" ht="12.75">
      <c r="A60" s="329"/>
      <c r="B60" s="330"/>
      <c r="C60" s="334" t="s">
        <v>1074</v>
      </c>
      <c r="D60" s="55" t="s">
        <v>46</v>
      </c>
      <c r="E60" s="56">
        <f>7+6+1+3+1+8+1+1</f>
        <v>28</v>
      </c>
      <c r="F60" s="310">
        <v>0</v>
      </c>
      <c r="G60" s="102">
        <f>F60*E60</f>
        <v>0</v>
      </c>
    </row>
    <row r="61" spans="1:9" s="122" customFormat="1" ht="12.75">
      <c r="A61" s="329"/>
      <c r="B61" s="331" t="s">
        <v>148</v>
      </c>
      <c r="C61" s="334" t="s">
        <v>1075</v>
      </c>
      <c r="D61" s="55" t="s">
        <v>46</v>
      </c>
      <c r="E61" s="56">
        <v>23</v>
      </c>
      <c r="F61" s="310">
        <v>0</v>
      </c>
      <c r="G61" s="102">
        <f>F61*E61</f>
        <v>0</v>
      </c>
    </row>
    <row r="62" spans="1:9" customFormat="1" ht="15.75">
      <c r="C62" s="392"/>
      <c r="E62" s="389"/>
      <c r="F62" s="390"/>
      <c r="G62" s="391"/>
    </row>
    <row r="63" spans="1:9" s="14" customFormat="1" ht="63.75">
      <c r="A63" s="123" t="str">
        <f>$A$1</f>
        <v>A/6.</v>
      </c>
      <c r="B63" s="209">
        <f>COUNT(B$16:B62)+1</f>
        <v>10</v>
      </c>
      <c r="C63" s="316" t="s">
        <v>987</v>
      </c>
      <c r="D63" s="296" t="s">
        <v>36</v>
      </c>
      <c r="E63" s="297">
        <f>E36</f>
        <v>430.34580000000005</v>
      </c>
      <c r="F63" s="308">
        <v>0</v>
      </c>
      <c r="G63" s="310">
        <f>F63*E63</f>
        <v>0</v>
      </c>
      <c r="H63" s="121"/>
    </row>
    <row r="64" spans="1:9" s="14" customFormat="1" ht="12.75">
      <c r="A64" s="123"/>
      <c r="B64" s="221" t="s">
        <v>148</v>
      </c>
      <c r="C64" s="385"/>
      <c r="D64" s="296"/>
      <c r="E64" s="297"/>
      <c r="F64" s="310"/>
      <c r="G64" s="310"/>
    </row>
    <row r="65" spans="1:8" s="14" customFormat="1" ht="51">
      <c r="A65" s="123" t="str">
        <f>$A$1</f>
        <v>A/6.</v>
      </c>
      <c r="B65" s="209">
        <f>COUNT(B$16:B64)+1</f>
        <v>11</v>
      </c>
      <c r="C65" s="316" t="s">
        <v>1043</v>
      </c>
      <c r="D65" s="296" t="s">
        <v>36</v>
      </c>
      <c r="E65" s="297">
        <v>145.6</v>
      </c>
      <c r="F65" s="308">
        <v>0</v>
      </c>
      <c r="G65" s="310">
        <f>F65*E65</f>
        <v>0</v>
      </c>
      <c r="H65" s="121"/>
    </row>
    <row r="66" spans="1:8" s="14" customFormat="1" ht="12.75">
      <c r="A66" s="123"/>
      <c r="B66" s="221" t="s">
        <v>148</v>
      </c>
      <c r="C66" s="385"/>
      <c r="D66" s="296"/>
      <c r="E66" s="297"/>
      <c r="F66" s="310"/>
      <c r="G66" s="310"/>
    </row>
    <row r="67" spans="1:8" s="14" customFormat="1" ht="76.5">
      <c r="A67" s="123" t="str">
        <f>$A$1</f>
        <v>A/6.</v>
      </c>
      <c r="B67" s="209">
        <f>COUNT(B$16:B66)+1</f>
        <v>12</v>
      </c>
      <c r="C67" s="316" t="s">
        <v>352</v>
      </c>
      <c r="D67" s="296" t="s">
        <v>36</v>
      </c>
      <c r="E67" s="297">
        <f>139.74*0.9</f>
        <v>125.76600000000001</v>
      </c>
      <c r="F67" s="308">
        <v>0</v>
      </c>
      <c r="G67" s="310">
        <f>F67*E67</f>
        <v>0</v>
      </c>
      <c r="H67" s="121"/>
    </row>
    <row r="68" spans="1:8" s="14" customFormat="1" ht="12.75">
      <c r="A68" s="123"/>
      <c r="B68" s="119"/>
      <c r="C68" s="385"/>
      <c r="D68" s="296"/>
      <c r="E68" s="297"/>
      <c r="F68" s="310"/>
      <c r="G68" s="310"/>
    </row>
    <row r="69" spans="1:8" s="14" customFormat="1" ht="76.5">
      <c r="A69" s="123" t="str">
        <f>$A$1</f>
        <v>A/6.</v>
      </c>
      <c r="B69" s="209">
        <f>COUNT(B$16:B68)+1</f>
        <v>13</v>
      </c>
      <c r="C69" s="316" t="s">
        <v>353</v>
      </c>
      <c r="D69" s="296" t="s">
        <v>36</v>
      </c>
      <c r="E69" s="297">
        <f>139.74*0.35</f>
        <v>48.908999999999999</v>
      </c>
      <c r="F69" s="308">
        <v>0</v>
      </c>
      <c r="G69" s="310">
        <f>F69*E69</f>
        <v>0</v>
      </c>
      <c r="H69" s="121"/>
    </row>
    <row r="70" spans="1:8" s="14" customFormat="1" ht="12.75">
      <c r="A70" s="123"/>
      <c r="B70" s="119"/>
      <c r="C70" s="385"/>
      <c r="D70" s="296"/>
      <c r="E70" s="297"/>
      <c r="F70" s="310"/>
      <c r="G70" s="310"/>
    </row>
    <row r="71" spans="1:8" s="14" customFormat="1" ht="51">
      <c r="A71" s="123" t="str">
        <f>$A$1</f>
        <v>A/6.</v>
      </c>
      <c r="B71" s="209">
        <f>COUNT(B$16:B70)+1</f>
        <v>14</v>
      </c>
      <c r="C71" s="316" t="s">
        <v>225</v>
      </c>
      <c r="D71" s="296" t="s">
        <v>31</v>
      </c>
      <c r="E71" s="297">
        <f>630.67*2</f>
        <v>1261.3399999999999</v>
      </c>
      <c r="F71" s="310">
        <v>0</v>
      </c>
      <c r="G71" s="310">
        <f>F71*E71</f>
        <v>0</v>
      </c>
      <c r="H71" s="121"/>
    </row>
    <row r="72" spans="1:8" s="14" customFormat="1" ht="12.75">
      <c r="A72" s="123"/>
      <c r="B72" s="119"/>
      <c r="C72" s="316"/>
      <c r="D72" s="296"/>
      <c r="E72" s="297"/>
      <c r="F72" s="310"/>
      <c r="G72" s="310"/>
    </row>
    <row r="73" spans="1:8" s="14" customFormat="1" ht="120" customHeight="1">
      <c r="A73" s="123" t="str">
        <f>$A$1</f>
        <v>A/6.</v>
      </c>
      <c r="B73" s="209">
        <f>COUNT(B$16:B72)+1</f>
        <v>15</v>
      </c>
      <c r="C73" s="316" t="s">
        <v>3437</v>
      </c>
      <c r="D73" s="296" t="s">
        <v>35</v>
      </c>
      <c r="E73" s="297">
        <f>(1.5*1.732+1.5*3.166+2.1*2.551)*0.2+4.9*0.2*3.67+2.599*0.2*3.67+0.75*2</f>
        <v>9.5450860000000013</v>
      </c>
      <c r="F73" s="310">
        <v>0</v>
      </c>
      <c r="G73" s="310">
        <f>F73*E73</f>
        <v>0</v>
      </c>
      <c r="H73" s="121"/>
    </row>
    <row r="74" spans="1:8" s="14" customFormat="1" ht="12.75">
      <c r="A74" s="123"/>
      <c r="B74" s="221" t="s">
        <v>148</v>
      </c>
      <c r="C74" s="316"/>
      <c r="D74" s="296"/>
      <c r="E74" s="297"/>
      <c r="F74" s="310"/>
      <c r="G74" s="310"/>
    </row>
    <row r="75" spans="1:8" s="14" customFormat="1" ht="120" customHeight="1">
      <c r="A75" s="123" t="str">
        <f>$A$1</f>
        <v>A/6.</v>
      </c>
      <c r="B75" s="209">
        <f>COUNT(B$16:B74)+1</f>
        <v>16</v>
      </c>
      <c r="C75" s="316" t="s">
        <v>3457</v>
      </c>
      <c r="D75" s="296" t="s">
        <v>35</v>
      </c>
      <c r="E75" s="297">
        <f>18.65*0.3*1</f>
        <v>5.5949999999999998</v>
      </c>
      <c r="F75" s="310">
        <v>0</v>
      </c>
      <c r="G75" s="310">
        <f>F75*E75</f>
        <v>0</v>
      </c>
      <c r="H75" s="121"/>
    </row>
    <row r="76" spans="1:8" s="14" customFormat="1" ht="12.75">
      <c r="A76" s="123"/>
      <c r="B76" s="221" t="s">
        <v>148</v>
      </c>
      <c r="C76" s="316"/>
      <c r="D76" s="296"/>
      <c r="E76" s="297"/>
      <c r="F76" s="310"/>
      <c r="G76" s="310"/>
    </row>
    <row r="77" spans="1:8" s="14" customFormat="1" ht="114.75">
      <c r="A77" s="123" t="str">
        <f>$A$1</f>
        <v>A/6.</v>
      </c>
      <c r="B77" s="209">
        <f>COUNT(B$16:B76)+1</f>
        <v>17</v>
      </c>
      <c r="C77" s="316" t="s">
        <v>3436</v>
      </c>
      <c r="D77" s="296" t="s">
        <v>35</v>
      </c>
      <c r="E77" s="297">
        <f>3.85*0.7</f>
        <v>2.6949999999999998</v>
      </c>
      <c r="F77" s="310">
        <v>0</v>
      </c>
      <c r="G77" s="310">
        <f>F77*E77</f>
        <v>0</v>
      </c>
      <c r="H77" s="121"/>
    </row>
    <row r="78" spans="1:8" s="14" customFormat="1" ht="12.75">
      <c r="A78" s="123"/>
      <c r="B78" s="221"/>
      <c r="C78" s="316"/>
      <c r="D78" s="296"/>
      <c r="E78" s="297"/>
      <c r="F78" s="310"/>
      <c r="G78" s="310"/>
    </row>
    <row r="79" spans="1:8" s="14" customFormat="1" ht="120" customHeight="1">
      <c r="A79" s="123" t="str">
        <f>$A$1</f>
        <v>A/6.</v>
      </c>
      <c r="B79" s="209">
        <f>COUNT(B$16:B78)+1</f>
        <v>18</v>
      </c>
      <c r="C79" s="316" t="s">
        <v>3435</v>
      </c>
      <c r="D79" s="296" t="s">
        <v>35</v>
      </c>
      <c r="E79" s="297">
        <f>15.86+8.6</f>
        <v>24.46</v>
      </c>
      <c r="F79" s="310">
        <v>0</v>
      </c>
      <c r="G79" s="310">
        <f>F79*E79</f>
        <v>0</v>
      </c>
      <c r="H79" s="121"/>
    </row>
    <row r="80" spans="1:8" s="14" customFormat="1" ht="12.75">
      <c r="A80" s="123"/>
      <c r="B80" s="221"/>
      <c r="C80" s="316"/>
      <c r="D80" s="296"/>
      <c r="E80" s="297"/>
      <c r="F80" s="310"/>
      <c r="G80" s="310"/>
    </row>
    <row r="81" spans="1:256" s="14" customFormat="1" ht="120" customHeight="1">
      <c r="A81" s="123" t="str">
        <f>$A$1</f>
        <v>A/6.</v>
      </c>
      <c r="B81" s="209">
        <f>COUNT(B$16:B79)+1</f>
        <v>19</v>
      </c>
      <c r="C81" s="316" t="s">
        <v>1092</v>
      </c>
      <c r="D81" s="296" t="s">
        <v>35</v>
      </c>
      <c r="E81" s="297">
        <f>((10.99*3.6)-(1.4*2.3))*0.25</f>
        <v>9.0860000000000003</v>
      </c>
      <c r="F81" s="310">
        <v>0</v>
      </c>
      <c r="G81" s="310">
        <f>F81*E81</f>
        <v>0</v>
      </c>
      <c r="H81" s="121"/>
    </row>
    <row r="82" spans="1:256" s="14" customFormat="1" ht="12.75">
      <c r="A82" s="123"/>
      <c r="B82" s="221" t="s">
        <v>148</v>
      </c>
      <c r="C82" s="316"/>
      <c r="D82" s="296"/>
      <c r="E82" s="297"/>
      <c r="F82" s="310"/>
      <c r="G82" s="310"/>
    </row>
    <row r="83" spans="1:256" s="14" customFormat="1" ht="120" customHeight="1">
      <c r="A83" s="123" t="str">
        <f>$A$1</f>
        <v>A/6.</v>
      </c>
      <c r="B83" s="209">
        <f>COUNT(B$16:B81)+1</f>
        <v>20</v>
      </c>
      <c r="C83" s="316" t="s">
        <v>3741</v>
      </c>
      <c r="D83" s="296" t="s">
        <v>35</v>
      </c>
      <c r="E83" s="297">
        <f>0.75*1.7*0.2*5</f>
        <v>1.2749999999999999</v>
      </c>
      <c r="F83" s="310">
        <v>0</v>
      </c>
      <c r="G83" s="310">
        <f>F83*E83</f>
        <v>0</v>
      </c>
      <c r="H83" s="121"/>
    </row>
    <row r="84" spans="1:256" s="14" customFormat="1" ht="12.75">
      <c r="A84" s="123"/>
      <c r="B84" s="221" t="s">
        <v>148</v>
      </c>
      <c r="C84" s="316"/>
      <c r="D84" s="296"/>
      <c r="E84" s="297"/>
      <c r="F84" s="310"/>
      <c r="G84" s="310"/>
    </row>
    <row r="85" spans="1:256" s="14" customFormat="1" ht="165.75">
      <c r="A85" s="123" t="str">
        <f>$A$1</f>
        <v>A/6.</v>
      </c>
      <c r="B85" s="209">
        <f>COUNT(B$16:B82)+1</f>
        <v>20</v>
      </c>
      <c r="C85" s="316" t="s">
        <v>3506</v>
      </c>
      <c r="D85" s="296" t="s">
        <v>35</v>
      </c>
      <c r="E85" s="297">
        <f>0.25*0.25*3.6*4</f>
        <v>0.9</v>
      </c>
      <c r="F85" s="310">
        <v>0</v>
      </c>
      <c r="G85" s="310">
        <f>F85*E85</f>
        <v>0</v>
      </c>
      <c r="H85" s="121"/>
    </row>
    <row r="86" spans="1:256" s="14" customFormat="1" ht="12.75">
      <c r="A86" s="123"/>
      <c r="B86" s="221" t="s">
        <v>148</v>
      </c>
      <c r="C86" s="316"/>
      <c r="D86" s="296"/>
      <c r="E86" s="297"/>
      <c r="F86" s="310"/>
      <c r="G86" s="310"/>
    </row>
    <row r="87" spans="1:256" s="14" customFormat="1" ht="78.75" customHeight="1">
      <c r="A87" s="123" t="str">
        <f>$A$1</f>
        <v>A/6.</v>
      </c>
      <c r="B87" s="209">
        <f>COUNT(B$16:B86)+1</f>
        <v>22</v>
      </c>
      <c r="C87" s="316" t="s">
        <v>3505</v>
      </c>
      <c r="D87" s="296" t="s">
        <v>36</v>
      </c>
      <c r="E87" s="297">
        <f>(10.24+5.6)*3.67+3.4*1.7+3*3.16+1.9*2*2.55+18.65*1+13.6*3.6</f>
        <v>150.69280000000001</v>
      </c>
      <c r="F87" s="310">
        <v>0</v>
      </c>
      <c r="G87" s="310">
        <f>F87*E87</f>
        <v>0</v>
      </c>
      <c r="H87" s="121"/>
    </row>
    <row r="88" spans="1:256">
      <c r="B88" s="209"/>
      <c r="C88" s="316"/>
      <c r="D88" s="296"/>
      <c r="E88" s="297"/>
      <c r="F88" s="310"/>
      <c r="G88" s="310"/>
    </row>
    <row r="89" spans="1:256" ht="76.5">
      <c r="A89" s="123" t="str">
        <f>$A$1</f>
        <v>A/6.</v>
      </c>
      <c r="B89" s="209">
        <f>COUNT(B$16:B88)+1</f>
        <v>23</v>
      </c>
      <c r="C89" s="316" t="s">
        <v>1789</v>
      </c>
      <c r="D89" s="296"/>
      <c r="E89" s="297"/>
      <c r="F89" s="310"/>
      <c r="G89" s="310"/>
      <c r="H89" s="121"/>
    </row>
    <row r="90" spans="1:256" s="14" customFormat="1" ht="12.75">
      <c r="A90" s="123"/>
      <c r="B90" s="209"/>
      <c r="C90" s="318" t="s">
        <v>354</v>
      </c>
      <c r="D90" s="296" t="s">
        <v>36</v>
      </c>
      <c r="E90" s="297">
        <f>1087.51*3.67-142*0.9*2.6-21*0.9- 17.5*2*0.9</f>
        <v>3608.4816999999998</v>
      </c>
      <c r="F90" s="324">
        <v>0</v>
      </c>
      <c r="G90" s="310">
        <f t="shared" ref="G90:G95" si="0">F90*E90</f>
        <v>0</v>
      </c>
    </row>
    <row r="91" spans="1:256" s="14" customFormat="1" ht="12.75">
      <c r="A91" s="123"/>
      <c r="B91" s="209"/>
      <c r="C91" s="318" t="s">
        <v>355</v>
      </c>
      <c r="D91" s="296" t="s">
        <v>36</v>
      </c>
      <c r="E91" s="297">
        <f>(1049.68*3.6)-182*2.6*0.9-11*0.9*2</f>
        <v>3333.1680000000001</v>
      </c>
      <c r="F91" s="324">
        <f>F90</f>
        <v>0</v>
      </c>
      <c r="G91" s="310">
        <f t="shared" si="0"/>
        <v>0</v>
      </c>
    </row>
    <row r="92" spans="1:256" s="14" customFormat="1" ht="12.75">
      <c r="A92" s="123"/>
      <c r="B92" s="209"/>
      <c r="C92" s="318" t="s">
        <v>356</v>
      </c>
      <c r="D92" s="296" t="s">
        <v>36</v>
      </c>
      <c r="E92" s="297">
        <f>(588.45*3.6)-12*1.2*2-86*0.9*2.6</f>
        <v>1888.3799999999999</v>
      </c>
      <c r="F92" s="324">
        <f>F91</f>
        <v>0</v>
      </c>
      <c r="G92" s="310">
        <f t="shared" si="0"/>
        <v>0</v>
      </c>
    </row>
    <row r="93" spans="1:256" s="14" customFormat="1" ht="12.75">
      <c r="A93" s="123"/>
      <c r="B93" s="209"/>
      <c r="C93" s="318" t="s">
        <v>358</v>
      </c>
      <c r="D93" s="296" t="s">
        <v>36</v>
      </c>
      <c r="E93" s="297">
        <f>(648.16*3.6)-15*1.2*2-125*0.9*2.6</f>
        <v>2004.8759999999997</v>
      </c>
      <c r="F93" s="324">
        <f>F92</f>
        <v>0</v>
      </c>
      <c r="G93" s="310">
        <f t="shared" si="0"/>
        <v>0</v>
      </c>
    </row>
    <row r="94" spans="1:256" s="14" customFormat="1" ht="12.75">
      <c r="A94" s="123"/>
      <c r="B94" s="209"/>
      <c r="C94" s="318" t="s">
        <v>359</v>
      </c>
      <c r="D94" s="296" t="s">
        <v>36</v>
      </c>
      <c r="E94" s="297">
        <f>(285.9*3.6)-55*0.9*2.6</f>
        <v>900.54</v>
      </c>
      <c r="F94" s="324">
        <f>F93</f>
        <v>0</v>
      </c>
      <c r="G94" s="310">
        <f t="shared" si="0"/>
        <v>0</v>
      </c>
    </row>
    <row r="95" spans="1:256" s="14" customFormat="1" ht="12.75">
      <c r="A95" s="123"/>
      <c r="B95" s="209"/>
      <c r="C95" s="318" t="s">
        <v>360</v>
      </c>
      <c r="D95" s="296" t="s">
        <v>36</v>
      </c>
      <c r="E95" s="297">
        <f>(76.48*3.6)-4*0.9*2.6</f>
        <v>265.96800000000002</v>
      </c>
      <c r="F95" s="324">
        <f>F94</f>
        <v>0</v>
      </c>
      <c r="G95" s="310">
        <f t="shared" si="0"/>
        <v>0</v>
      </c>
    </row>
    <row r="96" spans="1:256" s="14" customFormat="1" ht="12.75">
      <c r="A96" s="123"/>
      <c r="B96" s="209"/>
      <c r="C96" s="297"/>
      <c r="D96" s="297"/>
      <c r="E96" s="297"/>
      <c r="F96" s="310"/>
      <c r="G96" s="310"/>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6"/>
      <c r="AV96" s="56"/>
      <c r="AW96" s="56"/>
      <c r="AX96" s="56"/>
      <c r="AY96" s="56"/>
      <c r="AZ96" s="56"/>
      <c r="BA96" s="56"/>
      <c r="BB96" s="56"/>
      <c r="BC96" s="56"/>
      <c r="BD96" s="56"/>
      <c r="BE96" s="56"/>
      <c r="BF96" s="56"/>
      <c r="BG96" s="56"/>
      <c r="BH96" s="56"/>
      <c r="BI96" s="56"/>
      <c r="BJ96" s="56"/>
      <c r="BK96" s="56"/>
      <c r="BL96" s="56"/>
      <c r="BM96" s="56"/>
      <c r="BN96" s="56"/>
      <c r="BO96" s="56"/>
      <c r="BP96" s="56"/>
      <c r="BQ96" s="56"/>
      <c r="BR96" s="56"/>
      <c r="BS96" s="56"/>
      <c r="BT96" s="56"/>
      <c r="BU96" s="56"/>
      <c r="BV96" s="56"/>
      <c r="BW96" s="56"/>
      <c r="BX96" s="56"/>
      <c r="BY96" s="56"/>
      <c r="BZ96" s="56"/>
      <c r="CA96" s="56"/>
      <c r="CB96" s="56"/>
      <c r="CC96" s="56"/>
      <c r="CD96" s="56"/>
      <c r="CE96" s="56"/>
      <c r="CF96" s="56"/>
      <c r="CG96" s="56"/>
      <c r="CH96" s="56"/>
      <c r="CI96" s="56"/>
      <c r="CJ96" s="56"/>
      <c r="CK96" s="56"/>
      <c r="CL96" s="56"/>
      <c r="CM96" s="56"/>
      <c r="CN96" s="56"/>
      <c r="CO96" s="56"/>
      <c r="CP96" s="56"/>
      <c r="CQ96" s="56"/>
      <c r="CR96" s="56"/>
      <c r="CS96" s="56"/>
      <c r="CT96" s="56"/>
      <c r="CU96" s="56"/>
      <c r="CV96" s="56"/>
      <c r="CW96" s="56"/>
      <c r="CX96" s="56"/>
      <c r="CY96" s="56"/>
      <c r="CZ96" s="56"/>
      <c r="DA96" s="56"/>
      <c r="DB96" s="56"/>
      <c r="DC96" s="56"/>
      <c r="DD96" s="56"/>
      <c r="DE96" s="56"/>
      <c r="DF96" s="56"/>
      <c r="DG96" s="56"/>
      <c r="DH96" s="56"/>
      <c r="DI96" s="56"/>
      <c r="DJ96" s="56"/>
      <c r="DK96" s="56"/>
      <c r="DL96" s="56"/>
      <c r="DM96" s="56"/>
      <c r="DN96" s="56"/>
      <c r="DO96" s="56"/>
      <c r="DP96" s="56"/>
      <c r="DQ96" s="56"/>
      <c r="DR96" s="56"/>
      <c r="DS96" s="56"/>
      <c r="DT96" s="56"/>
      <c r="DU96" s="56"/>
      <c r="DV96" s="56"/>
      <c r="DW96" s="56"/>
      <c r="DX96" s="56"/>
      <c r="DY96" s="56"/>
      <c r="DZ96" s="56"/>
      <c r="EA96" s="56"/>
      <c r="EB96" s="56"/>
      <c r="EC96" s="56"/>
      <c r="ED96" s="56"/>
      <c r="EE96" s="56"/>
      <c r="EF96" s="56"/>
      <c r="EG96" s="56"/>
      <c r="EH96" s="56"/>
      <c r="EI96" s="56"/>
      <c r="EJ96" s="56"/>
      <c r="EK96" s="56"/>
      <c r="EL96" s="56"/>
      <c r="EM96" s="56"/>
      <c r="EN96" s="56"/>
      <c r="EO96" s="56"/>
      <c r="EP96" s="56"/>
      <c r="EQ96" s="56"/>
      <c r="ER96" s="56"/>
      <c r="ES96" s="56"/>
      <c r="ET96" s="56"/>
      <c r="EU96" s="56"/>
      <c r="EV96" s="56"/>
      <c r="EW96" s="56"/>
      <c r="EX96" s="56"/>
      <c r="EY96" s="56"/>
      <c r="EZ96" s="56"/>
      <c r="FA96" s="56"/>
      <c r="FB96" s="56"/>
      <c r="FC96" s="56"/>
      <c r="FD96" s="56"/>
      <c r="FE96" s="56"/>
      <c r="FF96" s="56"/>
      <c r="FG96" s="56"/>
      <c r="FH96" s="56"/>
      <c r="FI96" s="56"/>
      <c r="FJ96" s="56"/>
      <c r="FK96" s="56"/>
      <c r="FL96" s="56"/>
      <c r="FM96" s="56"/>
      <c r="FN96" s="56"/>
      <c r="FO96" s="56"/>
      <c r="FP96" s="56"/>
      <c r="FQ96" s="56"/>
      <c r="FR96" s="56"/>
      <c r="FS96" s="56"/>
      <c r="FT96" s="56"/>
      <c r="FU96" s="56"/>
      <c r="FV96" s="56"/>
      <c r="FW96" s="56"/>
      <c r="FX96" s="56"/>
      <c r="FY96" s="56"/>
      <c r="FZ96" s="56"/>
      <c r="GA96" s="56"/>
      <c r="GB96" s="56"/>
      <c r="GC96" s="56"/>
      <c r="GD96" s="56"/>
      <c r="GE96" s="56"/>
      <c r="GF96" s="56"/>
      <c r="GG96" s="56"/>
      <c r="GH96" s="56"/>
      <c r="GI96" s="56"/>
      <c r="GJ96" s="56"/>
      <c r="GK96" s="56"/>
      <c r="GL96" s="56"/>
      <c r="GM96" s="56"/>
      <c r="GN96" s="56"/>
      <c r="GO96" s="56"/>
      <c r="GP96" s="56"/>
      <c r="GQ96" s="56"/>
      <c r="GR96" s="56"/>
      <c r="GS96" s="56"/>
      <c r="GT96" s="56"/>
      <c r="GU96" s="56"/>
      <c r="GV96" s="56"/>
      <c r="GW96" s="56"/>
      <c r="GX96" s="56"/>
      <c r="GY96" s="56"/>
      <c r="GZ96" s="56"/>
      <c r="HA96" s="56"/>
      <c r="HB96" s="56"/>
      <c r="HC96" s="56"/>
      <c r="HD96" s="56"/>
      <c r="HE96" s="56"/>
      <c r="HF96" s="56"/>
      <c r="HG96" s="56"/>
      <c r="HH96" s="56"/>
      <c r="HI96" s="56"/>
      <c r="HJ96" s="56"/>
      <c r="HK96" s="56"/>
      <c r="HL96" s="56"/>
      <c r="HM96" s="56"/>
      <c r="HN96" s="56"/>
      <c r="HO96" s="56"/>
      <c r="HP96" s="56"/>
      <c r="HQ96" s="56"/>
      <c r="HR96" s="56"/>
      <c r="HS96" s="56"/>
      <c r="HT96" s="56"/>
      <c r="HU96" s="56"/>
      <c r="HV96" s="56"/>
      <c r="HW96" s="56"/>
      <c r="HX96" s="56"/>
      <c r="HY96" s="56"/>
      <c r="HZ96" s="56"/>
      <c r="IA96" s="56"/>
      <c r="IB96" s="56"/>
      <c r="IC96" s="56"/>
      <c r="ID96" s="56"/>
      <c r="IE96" s="56"/>
      <c r="IF96" s="56"/>
      <c r="IG96" s="56"/>
      <c r="IH96" s="56"/>
      <c r="II96" s="56"/>
      <c r="IJ96" s="56"/>
      <c r="IK96" s="56"/>
      <c r="IL96" s="56"/>
      <c r="IM96" s="56"/>
      <c r="IN96" s="56"/>
      <c r="IO96" s="56"/>
      <c r="IP96" s="56"/>
      <c r="IQ96" s="56"/>
      <c r="IR96" s="56"/>
      <c r="IS96" s="56"/>
      <c r="IT96" s="56"/>
      <c r="IU96" s="56"/>
      <c r="IV96" s="56"/>
    </row>
    <row r="97" spans="1:8" s="14" customFormat="1" ht="51">
      <c r="A97" s="123" t="str">
        <f>$A$1</f>
        <v>A/6.</v>
      </c>
      <c r="B97" s="209">
        <f>COUNT(B$16:B96)+1</f>
        <v>24</v>
      </c>
      <c r="C97" s="319" t="s">
        <v>188</v>
      </c>
      <c r="D97" s="296" t="s">
        <v>36</v>
      </c>
      <c r="E97" s="297">
        <f>124.56*0.2+(58.14*3.6)</f>
        <v>234.21600000000001</v>
      </c>
      <c r="F97" s="310">
        <v>0</v>
      </c>
      <c r="G97" s="310">
        <f>F97*E97</f>
        <v>0</v>
      </c>
      <c r="H97" s="121"/>
    </row>
    <row r="98" spans="1:8">
      <c r="B98" s="221" t="s">
        <v>148</v>
      </c>
      <c r="C98" s="194"/>
      <c r="D98" s="325"/>
      <c r="E98" s="325"/>
      <c r="F98" s="326"/>
      <c r="G98" s="326"/>
    </row>
    <row r="99" spans="1:8" s="14" customFormat="1" ht="66.75" customHeight="1">
      <c r="A99" s="123" t="str">
        <f>$A$1</f>
        <v>A/6.</v>
      </c>
      <c r="B99" s="209">
        <f>COUNT(B$16:B98)+1</f>
        <v>25</v>
      </c>
      <c r="C99" s="319" t="s">
        <v>3512</v>
      </c>
      <c r="D99" s="296" t="s">
        <v>36</v>
      </c>
      <c r="E99" s="297">
        <v>85</v>
      </c>
      <c r="F99" s="310">
        <v>0</v>
      </c>
      <c r="G99" s="310">
        <f>F99*E99</f>
        <v>0</v>
      </c>
      <c r="H99" s="121"/>
    </row>
    <row r="100" spans="1:8">
      <c r="B100" s="221" t="s">
        <v>148</v>
      </c>
      <c r="C100" s="194"/>
      <c r="D100" s="325"/>
      <c r="E100" s="325"/>
      <c r="F100" s="326"/>
      <c r="G100" s="326"/>
    </row>
    <row r="101" spans="1:8" s="14" customFormat="1" ht="120" customHeight="1">
      <c r="A101" s="123" t="str">
        <f>$A$1</f>
        <v>A/6.</v>
      </c>
      <c r="B101" s="209">
        <f>COUNT(B$16:B100)+1</f>
        <v>26</v>
      </c>
      <c r="C101" s="316" t="s">
        <v>985</v>
      </c>
      <c r="D101" s="296" t="s">
        <v>35</v>
      </c>
      <c r="E101" s="297">
        <f>1*((1.6+1.4)*2*0.85*0.15)</f>
        <v>0.7649999999999999</v>
      </c>
      <c r="F101" s="310">
        <v>0</v>
      </c>
      <c r="G101" s="310">
        <f>F101*E101</f>
        <v>0</v>
      </c>
      <c r="H101" s="121"/>
    </row>
    <row r="102" spans="1:8" s="14" customFormat="1" ht="12.75">
      <c r="A102" s="123"/>
      <c r="B102" s="221" t="s">
        <v>148</v>
      </c>
      <c r="C102" s="385"/>
      <c r="D102" s="296"/>
      <c r="E102" s="297"/>
      <c r="F102" s="310"/>
      <c r="G102" s="310"/>
    </row>
    <row r="103" spans="1:8" s="14" customFormat="1" ht="51">
      <c r="A103" s="123" t="str">
        <f>$A$1</f>
        <v>A/6.</v>
      </c>
      <c r="B103" s="209">
        <f>COUNT(B$16:B102)+1</f>
        <v>27</v>
      </c>
      <c r="C103" s="316" t="s">
        <v>1100</v>
      </c>
      <c r="D103" s="296" t="s">
        <v>36</v>
      </c>
      <c r="E103" s="297">
        <f>((5.8*34)+(4.8*15)+144)*0.25</f>
        <v>103.3</v>
      </c>
      <c r="F103" s="310">
        <v>0</v>
      </c>
      <c r="G103" s="310">
        <f>F103*E103</f>
        <v>0</v>
      </c>
      <c r="H103" s="121"/>
    </row>
    <row r="104" spans="1:8" s="14" customFormat="1" ht="12.75">
      <c r="A104" s="123"/>
      <c r="B104" s="221" t="s">
        <v>148</v>
      </c>
      <c r="C104" s="385"/>
      <c r="D104" s="296"/>
      <c r="E104" s="297"/>
      <c r="F104" s="310"/>
      <c r="G104" s="310"/>
    </row>
    <row r="105" spans="1:8" s="14" customFormat="1" ht="63.75">
      <c r="A105" s="123" t="str">
        <f>$A$1</f>
        <v>A/6.</v>
      </c>
      <c r="B105" s="209">
        <f>COUNT(B$16:B104)+1</f>
        <v>28</v>
      </c>
      <c r="C105" s="316" t="s">
        <v>1101</v>
      </c>
      <c r="D105" s="296" t="s">
        <v>36</v>
      </c>
      <c r="E105" s="297">
        <f>160*0.2</f>
        <v>32</v>
      </c>
      <c r="F105" s="310">
        <v>0</v>
      </c>
      <c r="G105" s="310">
        <f>F105*E105</f>
        <v>0</v>
      </c>
      <c r="H105" s="121"/>
    </row>
    <row r="106" spans="1:8" s="14" customFormat="1" ht="12.75">
      <c r="A106" s="123"/>
      <c r="B106" s="221" t="s">
        <v>148</v>
      </c>
      <c r="C106" s="385"/>
      <c r="D106" s="296"/>
      <c r="E106" s="297"/>
      <c r="F106" s="310"/>
      <c r="G106" s="310"/>
    </row>
    <row r="107" spans="1:8" s="14" customFormat="1" ht="29.25" customHeight="1">
      <c r="A107" s="123" t="str">
        <f>$A$1</f>
        <v>A/6.</v>
      </c>
      <c r="B107" s="209">
        <f>COUNT(B$16:B106)+1</f>
        <v>29</v>
      </c>
      <c r="C107" s="316" t="s">
        <v>1015</v>
      </c>
      <c r="D107" s="296" t="s">
        <v>43</v>
      </c>
      <c r="E107" s="297">
        <f>'A5|Opaž-tesarska d.'!E153</f>
        <v>944</v>
      </c>
      <c r="F107" s="310">
        <v>0</v>
      </c>
      <c r="G107" s="310">
        <f>F107*E107</f>
        <v>0</v>
      </c>
    </row>
    <row r="108" spans="1:8" s="14" customFormat="1" ht="12.75">
      <c r="A108" s="123"/>
      <c r="B108" s="221" t="s">
        <v>148</v>
      </c>
      <c r="C108" s="385"/>
      <c r="D108" s="296"/>
      <c r="E108" s="297"/>
      <c r="F108" s="310"/>
      <c r="G108" s="310"/>
    </row>
    <row r="109" spans="1:8" s="14" customFormat="1" ht="54.75" customHeight="1">
      <c r="A109" s="123" t="str">
        <f>$A$1</f>
        <v>A/6.</v>
      </c>
      <c r="B109" s="209">
        <f>COUNT(B$16:B108)+1</f>
        <v>30</v>
      </c>
      <c r="C109" s="316" t="s">
        <v>1016</v>
      </c>
      <c r="D109" s="296" t="s">
        <v>43</v>
      </c>
      <c r="E109" s="297">
        <f>E107</f>
        <v>944</v>
      </c>
      <c r="F109" s="310">
        <v>0</v>
      </c>
      <c r="G109" s="310">
        <f>F109*E109</f>
        <v>0</v>
      </c>
    </row>
    <row r="110" spans="1:8" s="14" customFormat="1" ht="12" customHeight="1">
      <c r="A110" s="123"/>
      <c r="B110" s="209"/>
      <c r="C110" s="126"/>
      <c r="D110" s="55"/>
      <c r="E110" s="56"/>
      <c r="F110" s="190"/>
      <c r="G110" s="102"/>
    </row>
    <row r="111" spans="1:8" s="14" customFormat="1" ht="54.75" customHeight="1">
      <c r="A111" s="123" t="str">
        <f>$A$1</f>
        <v>A/6.</v>
      </c>
      <c r="B111" s="209">
        <f>COUNT(B$16:B110)+1</f>
        <v>31</v>
      </c>
      <c r="C111" s="316" t="s">
        <v>1102</v>
      </c>
      <c r="D111" s="296" t="s">
        <v>43</v>
      </c>
      <c r="E111" s="297">
        <v>25</v>
      </c>
      <c r="F111" s="310">
        <v>0</v>
      </c>
      <c r="G111" s="310">
        <f>F111*E111</f>
        <v>0</v>
      </c>
    </row>
    <row r="112" spans="1:8" s="14" customFormat="1" ht="12" customHeight="1">
      <c r="A112" s="123"/>
      <c r="B112" s="209"/>
      <c r="C112" s="126"/>
      <c r="D112" s="55"/>
      <c r="E112" s="56"/>
      <c r="F112" s="190"/>
      <c r="G112" s="102"/>
    </row>
    <row r="113" spans="1:8" s="14" customFormat="1" ht="89.25">
      <c r="A113" s="123" t="str">
        <f>$A$1</f>
        <v>A/6.</v>
      </c>
      <c r="B113" s="209">
        <f>COUNT(B$16:B112)+1</f>
        <v>32</v>
      </c>
      <c r="C113" s="316" t="s">
        <v>1001</v>
      </c>
      <c r="D113" s="55" t="s">
        <v>46</v>
      </c>
      <c r="E113" s="297">
        <v>60</v>
      </c>
      <c r="F113" s="190">
        <v>0</v>
      </c>
      <c r="G113" s="102">
        <f>F113*E113</f>
        <v>0</v>
      </c>
    </row>
    <row r="114" spans="1:8" s="14" customFormat="1" ht="15" customHeight="1">
      <c r="A114" s="123"/>
      <c r="B114" s="221" t="s">
        <v>148</v>
      </c>
      <c r="C114" s="194"/>
      <c r="D114" s="296"/>
      <c r="E114" s="296"/>
      <c r="F114" s="310"/>
      <c r="G114" s="310"/>
    </row>
    <row r="115" spans="1:8" s="14" customFormat="1" ht="51">
      <c r="A115" s="123" t="str">
        <f>$A$1</f>
        <v>A/6.</v>
      </c>
      <c r="B115" s="209">
        <f>COUNT(B$16:B114)+1</f>
        <v>33</v>
      </c>
      <c r="C115" s="316" t="s">
        <v>986</v>
      </c>
      <c r="D115" s="296" t="s">
        <v>46</v>
      </c>
      <c r="E115" s="297">
        <v>45</v>
      </c>
      <c r="F115" s="310">
        <v>0</v>
      </c>
      <c r="G115" s="310">
        <f>F115*E115</f>
        <v>0</v>
      </c>
    </row>
    <row r="116" spans="1:8" s="14" customFormat="1" ht="12.75">
      <c r="A116" s="123"/>
      <c r="B116" s="221" t="s">
        <v>148</v>
      </c>
      <c r="C116" s="316"/>
      <c r="D116" s="296"/>
      <c r="E116" s="297"/>
      <c r="F116" s="310"/>
      <c r="G116" s="310"/>
    </row>
    <row r="117" spans="1:8" s="180" customFormat="1" ht="25.5">
      <c r="A117" s="123" t="str">
        <f>$A$1</f>
        <v>A/6.</v>
      </c>
      <c r="B117" s="209">
        <f>COUNT(B$16:B116)+1</f>
        <v>34</v>
      </c>
      <c r="C117" s="320" t="s">
        <v>263</v>
      </c>
      <c r="D117" s="296" t="s">
        <v>32</v>
      </c>
      <c r="E117" s="297">
        <v>1</v>
      </c>
      <c r="F117" s="310">
        <v>0</v>
      </c>
      <c r="G117" s="310">
        <f>E117*F117</f>
        <v>0</v>
      </c>
    </row>
    <row r="118" spans="1:8" s="180" customFormat="1" ht="12.75">
      <c r="A118" s="123"/>
      <c r="B118" s="221" t="s">
        <v>148</v>
      </c>
      <c r="C118" s="321"/>
      <c r="D118" s="327"/>
      <c r="E118" s="297"/>
      <c r="F118" s="310"/>
      <c r="G118" s="310"/>
    </row>
    <row r="119" spans="1:8" s="180" customFormat="1" ht="25.5">
      <c r="A119" s="123" t="str">
        <f>$A$1</f>
        <v>A/6.</v>
      </c>
      <c r="B119" s="209">
        <f>COUNT(B$16:B118)+1</f>
        <v>35</v>
      </c>
      <c r="C119" s="320" t="s">
        <v>264</v>
      </c>
      <c r="D119" s="296" t="s">
        <v>32</v>
      </c>
      <c r="E119" s="297">
        <v>1</v>
      </c>
      <c r="F119" s="310">
        <v>0</v>
      </c>
      <c r="G119" s="310">
        <f>E119*F119</f>
        <v>0</v>
      </c>
    </row>
    <row r="120" spans="1:8" s="14" customFormat="1" ht="12.75">
      <c r="A120" s="123"/>
      <c r="B120" s="209"/>
      <c r="C120" s="126"/>
      <c r="D120" s="296"/>
      <c r="E120" s="297"/>
      <c r="F120" s="324"/>
      <c r="G120" s="298"/>
      <c r="H120" s="58"/>
    </row>
    <row r="121" spans="1:8" s="14" customFormat="1" ht="89.25">
      <c r="A121" s="123" t="str">
        <f>$A$1</f>
        <v>A/6.</v>
      </c>
      <c r="B121" s="209">
        <f>COUNT(B$16:B120)+1</f>
        <v>36</v>
      </c>
      <c r="C121" s="316" t="s">
        <v>1098</v>
      </c>
      <c r="D121" s="55" t="s">
        <v>46</v>
      </c>
      <c r="E121" s="297">
        <v>8</v>
      </c>
      <c r="F121" s="190">
        <v>0</v>
      </c>
      <c r="G121" s="102">
        <f>F121*E121</f>
        <v>0</v>
      </c>
    </row>
    <row r="122" spans="1:8" s="14" customFormat="1" ht="15" customHeight="1">
      <c r="A122" s="123"/>
      <c r="B122" s="221" t="s">
        <v>148</v>
      </c>
      <c r="C122" s="194"/>
      <c r="D122" s="296"/>
      <c r="E122" s="296"/>
      <c r="F122" s="310"/>
      <c r="G122" s="310"/>
    </row>
    <row r="123" spans="1:8" s="14" customFormat="1" ht="25.5">
      <c r="A123" s="123" t="str">
        <f>$A$1</f>
        <v>A/6.</v>
      </c>
      <c r="B123" s="209">
        <f>COUNT(B$16:B122)+1</f>
        <v>37</v>
      </c>
      <c r="C123" s="316" t="s">
        <v>1099</v>
      </c>
      <c r="D123" s="55" t="s">
        <v>36</v>
      </c>
      <c r="E123" s="297">
        <f>9*4</f>
        <v>36</v>
      </c>
      <c r="F123" s="190">
        <v>0</v>
      </c>
      <c r="G123" s="102">
        <f>F123*E123</f>
        <v>0</v>
      </c>
    </row>
    <row r="124" spans="1:8" s="14" customFormat="1" ht="15" customHeight="1">
      <c r="A124" s="123"/>
      <c r="B124" s="221" t="s">
        <v>148</v>
      </c>
      <c r="C124" s="194"/>
      <c r="D124" s="296"/>
      <c r="E124" s="296"/>
      <c r="F124" s="310"/>
      <c r="G124" s="310"/>
    </row>
    <row r="125" spans="1:8" s="14" customFormat="1" ht="76.5">
      <c r="A125" s="123" t="str">
        <f>$A$1</f>
        <v>A/6.</v>
      </c>
      <c r="B125" s="209">
        <f>COUNT(B$16:B123)+1</f>
        <v>38</v>
      </c>
      <c r="C125" s="316" t="s">
        <v>3644</v>
      </c>
      <c r="D125" s="296" t="s">
        <v>36</v>
      </c>
      <c r="E125" s="297">
        <f>140.395*1.5</f>
        <v>210.59250000000003</v>
      </c>
      <c r="F125" s="310">
        <v>0</v>
      </c>
      <c r="G125" s="310">
        <f>F125*E125</f>
        <v>0</v>
      </c>
    </row>
    <row r="126" spans="1:8" s="14" customFormat="1" ht="38.25">
      <c r="A126" s="123"/>
      <c r="B126" s="221" t="s">
        <v>148</v>
      </c>
      <c r="C126" s="316" t="s">
        <v>361</v>
      </c>
      <c r="D126" s="296"/>
      <c r="E126" s="297"/>
      <c r="F126" s="310"/>
      <c r="G126" s="310"/>
    </row>
    <row r="127" spans="1:8" s="14" customFormat="1" ht="63.75">
      <c r="A127" s="123"/>
      <c r="B127" s="119"/>
      <c r="C127" s="316" t="s">
        <v>362</v>
      </c>
      <c r="D127" s="296"/>
      <c r="E127" s="394"/>
      <c r="F127" s="395"/>
      <c r="G127" s="395"/>
    </row>
    <row r="128" spans="1:8" s="14" customFormat="1" ht="12.75">
      <c r="A128" s="123"/>
      <c r="B128" s="119"/>
      <c r="C128" s="316" t="s">
        <v>830</v>
      </c>
      <c r="D128" s="296"/>
      <c r="E128" s="296"/>
      <c r="F128" s="310"/>
      <c r="G128" s="310"/>
    </row>
    <row r="129" spans="1:8" s="59" customFormat="1" ht="12.75">
      <c r="A129" s="123"/>
      <c r="B129" s="121"/>
      <c r="C129" s="75"/>
      <c r="D129" s="322"/>
      <c r="E129" s="322"/>
      <c r="F129" s="323"/>
      <c r="G129" s="323"/>
    </row>
    <row r="130" spans="1:8" s="14" customFormat="1" ht="12.75">
      <c r="A130" s="123"/>
      <c r="B130" s="209"/>
      <c r="C130" s="155" t="s">
        <v>660</v>
      </c>
      <c r="D130" s="296"/>
      <c r="E130" s="297"/>
      <c r="F130" s="324"/>
      <c r="G130" s="298"/>
      <c r="H130" s="58"/>
    </row>
    <row r="131" spans="1:8" s="14" customFormat="1" ht="12.75">
      <c r="A131" s="123"/>
      <c r="B131" s="119"/>
      <c r="C131" s="126"/>
      <c r="D131" s="296"/>
      <c r="E131" s="297"/>
      <c r="F131" s="324"/>
      <c r="G131" s="298"/>
    </row>
    <row r="132" spans="1:8" s="14" customFormat="1" ht="51">
      <c r="A132" s="123" t="str">
        <f>$A$1</f>
        <v>A/6.</v>
      </c>
      <c r="B132" s="209">
        <f>COUNT(B$9:B131)+1</f>
        <v>39</v>
      </c>
      <c r="C132" s="126" t="s">
        <v>663</v>
      </c>
      <c r="D132" s="296" t="s">
        <v>43</v>
      </c>
      <c r="E132" s="297">
        <v>24</v>
      </c>
      <c r="F132" s="324">
        <v>0</v>
      </c>
      <c r="G132" s="298">
        <f>F132*E132</f>
        <v>0</v>
      </c>
    </row>
    <row r="133" spans="1:8" s="14" customFormat="1" ht="12.75">
      <c r="A133" s="123"/>
      <c r="B133" s="119"/>
      <c r="C133" s="126"/>
      <c r="D133" s="296"/>
      <c r="E133" s="297"/>
      <c r="F133" s="324"/>
      <c r="G133" s="298"/>
    </row>
    <row r="134" spans="1:8" s="180" customFormat="1" ht="89.25">
      <c r="A134" s="123" t="str">
        <f>$A$1</f>
        <v>A/6.</v>
      </c>
      <c r="B134" s="209">
        <f>COUNT(B$16:B133)+1</f>
        <v>40</v>
      </c>
      <c r="C134" s="320" t="s">
        <v>831</v>
      </c>
      <c r="D134" s="296" t="s">
        <v>35</v>
      </c>
      <c r="E134" s="297">
        <f>140.395*0.2*0.2</f>
        <v>5.615800000000001</v>
      </c>
      <c r="F134" s="310">
        <f>'A4|Betonska d.'!F155</f>
        <v>0</v>
      </c>
      <c r="G134" s="310">
        <f>E134*F134</f>
        <v>0</v>
      </c>
    </row>
    <row r="135" spans="1:8" s="14" customFormat="1" ht="13.5" thickBot="1">
      <c r="A135" s="123"/>
      <c r="B135" s="209"/>
      <c r="C135" s="126"/>
      <c r="D135" s="296"/>
      <c r="E135" s="297"/>
      <c r="F135" s="324"/>
      <c r="G135" s="298"/>
      <c r="H135" s="58"/>
    </row>
    <row r="136" spans="1:8" s="3" customFormat="1" ht="17.25" thickBot="1">
      <c r="A136" s="213"/>
      <c r="B136" s="208" t="s">
        <v>148</v>
      </c>
      <c r="C136" s="70" t="s">
        <v>45</v>
      </c>
      <c r="D136" s="52"/>
      <c r="E136" s="53"/>
      <c r="F136" s="193"/>
      <c r="G136" s="193">
        <f>SUM(G16:G135)</f>
        <v>0</v>
      </c>
    </row>
    <row r="137" spans="1:8" s="14" customFormat="1" ht="13.5" thickTop="1">
      <c r="A137" s="123"/>
      <c r="B137" s="209"/>
      <c r="C137" s="69"/>
      <c r="D137" s="55"/>
      <c r="E137" s="55"/>
      <c r="F137" s="190"/>
      <c r="G137" s="190"/>
    </row>
    <row r="138" spans="1:8" s="14" customFormat="1" ht="12.75">
      <c r="A138" s="123"/>
      <c r="B138" s="221"/>
      <c r="C138" s="69"/>
      <c r="D138" s="55"/>
      <c r="E138" s="55"/>
      <c r="F138" s="190"/>
      <c r="G138" s="190"/>
    </row>
    <row r="139" spans="1:8">
      <c r="B139" s="221"/>
    </row>
    <row r="140" spans="1:8">
      <c r="B140" s="221"/>
    </row>
    <row r="141" spans="1:8">
      <c r="B141" s="209"/>
    </row>
    <row r="142" spans="1:8">
      <c r="B142" s="221"/>
    </row>
    <row r="143" spans="1:8">
      <c r="B143" s="221"/>
    </row>
    <row r="145" spans="2:2">
      <c r="B145" s="209"/>
    </row>
    <row r="146" spans="2:2">
      <c r="B146" s="221"/>
    </row>
    <row r="147" spans="2:2">
      <c r="B147" s="221"/>
    </row>
    <row r="148" spans="2:2">
      <c r="B148" s="221"/>
    </row>
    <row r="149" spans="2:2">
      <c r="B149" s="209"/>
    </row>
    <row r="150" spans="2:2">
      <c r="B150" s="221"/>
    </row>
    <row r="151" spans="2:2">
      <c r="B151" s="221"/>
    </row>
    <row r="152" spans="2:2">
      <c r="B152" s="209"/>
    </row>
    <row r="153" spans="2:2">
      <c r="B153" s="221"/>
    </row>
    <row r="155" spans="2:2">
      <c r="B155" s="209"/>
    </row>
    <row r="156" spans="2:2">
      <c r="B156" s="221"/>
    </row>
    <row r="158" spans="2:2">
      <c r="B158" s="209"/>
    </row>
    <row r="159" spans="2:2">
      <c r="B159" s="221"/>
    </row>
    <row r="160" spans="2:2">
      <c r="B160" s="221"/>
    </row>
    <row r="161" spans="1:2">
      <c r="B161" s="221"/>
    </row>
    <row r="163" spans="1:2">
      <c r="B163" s="209"/>
    </row>
    <row r="164" spans="1:2">
      <c r="B164" s="221"/>
    </row>
    <row r="165" spans="1:2">
      <c r="B165" s="221"/>
    </row>
    <row r="167" spans="1:2">
      <c r="B167" s="209"/>
    </row>
    <row r="168" spans="1:2">
      <c r="B168" s="221"/>
    </row>
    <row r="170" spans="1:2">
      <c r="B170" s="209"/>
    </row>
    <row r="171" spans="1:2">
      <c r="B171" s="221"/>
    </row>
    <row r="172" spans="1:2">
      <c r="A172" s="238"/>
      <c r="B172" s="252"/>
    </row>
    <row r="173" spans="1:2">
      <c r="B173" s="209"/>
    </row>
    <row r="174" spans="1:2">
      <c r="B174" s="221"/>
    </row>
    <row r="175" spans="1:2">
      <c r="B175" s="209"/>
    </row>
    <row r="176" spans="1:2">
      <c r="B176" s="209"/>
    </row>
    <row r="177" spans="2:2">
      <c r="B177" s="209"/>
    </row>
    <row r="178" spans="2:2">
      <c r="B178" s="221"/>
    </row>
    <row r="179" spans="2:2">
      <c r="B179" s="209"/>
    </row>
    <row r="180" spans="2:2">
      <c r="B180" s="209"/>
    </row>
    <row r="181" spans="2:2">
      <c r="B181" s="209"/>
    </row>
    <row r="182" spans="2:2">
      <c r="B182" s="221"/>
    </row>
    <row r="183" spans="2:2">
      <c r="B183" s="209"/>
    </row>
    <row r="184" spans="2:2">
      <c r="B184" s="209"/>
    </row>
    <row r="185" spans="2:2">
      <c r="B185" s="209"/>
    </row>
    <row r="186" spans="2:2">
      <c r="B186" s="209"/>
    </row>
    <row r="187" spans="2:2">
      <c r="B187" s="209"/>
    </row>
    <row r="188" spans="2:2">
      <c r="B188" s="221"/>
    </row>
    <row r="189" spans="2:2">
      <c r="B189" s="209"/>
    </row>
    <row r="190" spans="2:2">
      <c r="B190" s="119"/>
    </row>
    <row r="192" spans="2:2">
      <c r="B192" s="221"/>
    </row>
    <row r="193" spans="2:2">
      <c r="B193" s="221"/>
    </row>
    <row r="194" spans="2:2">
      <c r="B194" s="221"/>
    </row>
    <row r="196" spans="2:2">
      <c r="B196" s="209"/>
    </row>
    <row r="197" spans="2:2">
      <c r="B197" s="221"/>
    </row>
    <row r="198" spans="2:2">
      <c r="B198" s="221"/>
    </row>
    <row r="200" spans="2:2">
      <c r="B200" s="209"/>
    </row>
    <row r="201" spans="2:2">
      <c r="B201" s="221"/>
    </row>
    <row r="202" spans="2:2">
      <c r="B202" s="221"/>
    </row>
    <row r="204" spans="2:2">
      <c r="B204" s="209"/>
    </row>
    <row r="205" spans="2:2">
      <c r="B205" s="221"/>
    </row>
    <row r="206" spans="2:2">
      <c r="B206" s="221"/>
    </row>
    <row r="208" spans="2:2">
      <c r="B208" s="209"/>
    </row>
    <row r="209" spans="2:2">
      <c r="B209" s="221"/>
    </row>
    <row r="210" spans="2:2">
      <c r="B210" s="221"/>
    </row>
    <row r="212" spans="2:2">
      <c r="B212" s="209"/>
    </row>
    <row r="213" spans="2:2">
      <c r="B213" s="221"/>
    </row>
    <row r="215" spans="2:2">
      <c r="B215" s="209"/>
    </row>
    <row r="216" spans="2:2">
      <c r="B216" s="221"/>
    </row>
    <row r="217" spans="2:2">
      <c r="B217" s="221"/>
    </row>
    <row r="218" spans="2:2">
      <c r="B218" s="209"/>
    </row>
    <row r="219" spans="2:2">
      <c r="B219" s="221"/>
    </row>
    <row r="220" spans="2:2">
      <c r="B220" s="221"/>
    </row>
    <row r="221" spans="2:2">
      <c r="B221" s="209"/>
    </row>
    <row r="222" spans="2:2">
      <c r="B222" s="221"/>
    </row>
    <row r="223" spans="2:2">
      <c r="B223" s="221"/>
    </row>
    <row r="224" spans="2:2">
      <c r="B224" s="221"/>
    </row>
    <row r="225" spans="1:2">
      <c r="B225" s="221"/>
    </row>
    <row r="226" spans="1:2">
      <c r="B226" s="209"/>
    </row>
    <row r="227" spans="1:2">
      <c r="B227" s="221"/>
    </row>
    <row r="228" spans="1:2">
      <c r="B228" s="221"/>
    </row>
    <row r="229" spans="1:2">
      <c r="B229" s="221"/>
    </row>
    <row r="230" spans="1:2">
      <c r="B230" s="209"/>
    </row>
    <row r="231" spans="1:2">
      <c r="B231" s="221"/>
    </row>
    <row r="232" spans="1:2">
      <c r="B232" s="221"/>
    </row>
    <row r="233" spans="1:2">
      <c r="B233" s="209"/>
    </row>
    <row r="234" spans="1:2">
      <c r="B234" s="221"/>
    </row>
    <row r="235" spans="1:2">
      <c r="A235" s="215"/>
      <c r="B235" s="119"/>
    </row>
    <row r="236" spans="1:2">
      <c r="A236" s="216"/>
      <c r="B236" s="197"/>
    </row>
    <row r="237" spans="1:2">
      <c r="A237" s="217"/>
      <c r="B237" s="197"/>
    </row>
    <row r="238" spans="1:2">
      <c r="A238" s="217"/>
      <c r="B238" s="197"/>
    </row>
    <row r="239" spans="1:2">
      <c r="A239" s="217"/>
      <c r="B239" s="197"/>
    </row>
    <row r="240" spans="1:2">
      <c r="A240" s="215"/>
      <c r="B240" s="119"/>
    </row>
    <row r="241" spans="1:2">
      <c r="A241" s="216"/>
      <c r="B241" s="197"/>
    </row>
    <row r="242" spans="1:2">
      <c r="A242" s="217"/>
      <c r="B242" s="197"/>
    </row>
    <row r="243" spans="1:2">
      <c r="A243" s="216"/>
      <c r="B243" s="197"/>
    </row>
    <row r="244" spans="1:2">
      <c r="A244" s="217"/>
      <c r="B244" s="197"/>
    </row>
    <row r="245" spans="1:2">
      <c r="A245" s="216"/>
      <c r="B245" s="197"/>
    </row>
    <row r="246" spans="1:2">
      <c r="A246" s="217"/>
      <c r="B246" s="197"/>
    </row>
    <row r="247" spans="1:2">
      <c r="A247" s="216"/>
      <c r="B247" s="197"/>
    </row>
    <row r="248" spans="1:2">
      <c r="A248" s="215"/>
      <c r="B248" s="119"/>
    </row>
    <row r="249" spans="1:2">
      <c r="A249" s="217"/>
      <c r="B249" s="207"/>
    </row>
    <row r="250" spans="1:2">
      <c r="A250" s="217"/>
      <c r="B250" s="207"/>
    </row>
    <row r="251" spans="1:2">
      <c r="A251" s="216"/>
      <c r="B251" s="207"/>
    </row>
    <row r="252" spans="1:2">
      <c r="A252" s="216"/>
      <c r="B252" s="207"/>
    </row>
    <row r="253" spans="1:2">
      <c r="A253" s="217"/>
      <c r="B253" s="207"/>
    </row>
    <row r="254" spans="1:2">
      <c r="A254" s="216"/>
      <c r="B254" s="207"/>
    </row>
    <row r="255" spans="1:2">
      <c r="A255" s="216"/>
      <c r="B255" s="207"/>
    </row>
    <row r="256" spans="1:2">
      <c r="A256" s="217"/>
      <c r="B256" s="207"/>
    </row>
    <row r="257" spans="1:2">
      <c r="A257" s="216"/>
      <c r="B257" s="207"/>
    </row>
    <row r="258" spans="1:2">
      <c r="A258" s="216"/>
      <c r="B258" s="207"/>
    </row>
    <row r="259" spans="1:2">
      <c r="A259" s="217"/>
      <c r="B259" s="207"/>
    </row>
    <row r="260" spans="1:2">
      <c r="A260" s="216"/>
      <c r="B260" s="207"/>
    </row>
    <row r="261" spans="1:2">
      <c r="A261" s="216"/>
      <c r="B261" s="207"/>
    </row>
    <row r="262" spans="1:2">
      <c r="A262" s="217"/>
      <c r="B262" s="207"/>
    </row>
    <row r="263" spans="1:2">
      <c r="A263" s="216"/>
      <c r="B263" s="207"/>
    </row>
    <row r="264" spans="1:2">
      <c r="A264" s="216"/>
      <c r="B264" s="207"/>
    </row>
    <row r="265" spans="1:2">
      <c r="A265" s="217"/>
      <c r="B265" s="207"/>
    </row>
    <row r="266" spans="1:2">
      <c r="A266" s="216"/>
      <c r="B266" s="207"/>
    </row>
    <row r="267" spans="1:2">
      <c r="A267" s="216"/>
      <c r="B267" s="207"/>
    </row>
    <row r="268" spans="1:2">
      <c r="A268" s="217"/>
      <c r="B268" s="207"/>
    </row>
    <row r="269" spans="1:2">
      <c r="A269" s="216"/>
      <c r="B269" s="207"/>
    </row>
    <row r="270" spans="1:2">
      <c r="A270" s="217"/>
      <c r="B270" s="207"/>
    </row>
    <row r="271" spans="1:2">
      <c r="A271" s="216"/>
      <c r="B271" s="207"/>
    </row>
    <row r="272" spans="1:2">
      <c r="A272" s="212"/>
      <c r="B272" s="197"/>
    </row>
    <row r="273" spans="1:2">
      <c r="A273" s="212"/>
      <c r="B273" s="197"/>
    </row>
    <row r="274" spans="1:2">
      <c r="A274" s="212"/>
      <c r="B274" s="197"/>
    </row>
    <row r="276" spans="1:2">
      <c r="A276" s="218"/>
      <c r="B276" s="236"/>
    </row>
    <row r="277" spans="1:2">
      <c r="A277" s="218"/>
      <c r="B277" s="223"/>
    </row>
  </sheetData>
  <sheetProtection selectLockedCells="1" selectUnlockedCells="1"/>
  <mergeCells count="11">
    <mergeCell ref="A8:G8"/>
    <mergeCell ref="A3:G3"/>
    <mergeCell ref="A4:G4"/>
    <mergeCell ref="A5:G5"/>
    <mergeCell ref="A6:G6"/>
    <mergeCell ref="A7:G7"/>
    <mergeCell ref="A13:G13"/>
    <mergeCell ref="A9:G9"/>
    <mergeCell ref="A10:G10"/>
    <mergeCell ref="A11:G11"/>
    <mergeCell ref="A12:G12"/>
  </mergeCells>
  <pageMargins left="0.78740157480314965" right="0.39370078740157483" top="0.98425196850393704" bottom="0.98425196850393704" header="0.51181102362204722" footer="0.51181102362204722"/>
  <pageSetup paperSize="9" scale="97" firstPageNumber="0" orientation="portrait" r:id="rId1"/>
  <headerFooter alignWithMargins="0">
    <oddFooter>&amp;R&amp;P</oddFooter>
  </headerFooter>
  <rowBreaks count="1" manualBreakCount="1">
    <brk id="35" max="7" man="1"/>
  </rowBreaks>
  <colBreaks count="1" manualBreakCount="1">
    <brk id="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5"/>
  <sheetViews>
    <sheetView view="pageBreakPreview" zoomScaleNormal="100" zoomScaleSheetLayoutView="100" workbookViewId="0">
      <selection activeCell="M20" sqref="M20"/>
    </sheetView>
  </sheetViews>
  <sheetFormatPr defaultColWidth="9.140625" defaultRowHeight="16.5"/>
  <cols>
    <col min="1" max="1" width="3.5703125" style="123" bestFit="1" customWidth="1"/>
    <col min="2" max="2" width="2.42578125" style="121" bestFit="1" customWidth="1"/>
    <col min="3" max="3" width="39.42578125" style="12" customWidth="1"/>
    <col min="4" max="4" width="8.42578125" style="6" customWidth="1"/>
    <col min="5" max="5" width="10.85546875" style="6" customWidth="1"/>
    <col min="6" max="6" width="11.7109375" style="191" customWidth="1"/>
    <col min="7" max="7" width="12.5703125" style="97" customWidth="1"/>
    <col min="8" max="8" width="9.140625" style="1"/>
    <col min="9" max="9" width="10.5703125" style="1" bestFit="1" customWidth="1"/>
    <col min="10" max="12" width="9.140625" style="1"/>
    <col min="13" max="13" width="7.140625" style="1" customWidth="1"/>
    <col min="14" max="16384" width="9.140625" style="1"/>
  </cols>
  <sheetData>
    <row r="1" spans="1:8">
      <c r="A1" s="210" t="s">
        <v>365</v>
      </c>
      <c r="B1" s="219"/>
      <c r="C1" s="64" t="s">
        <v>131</v>
      </c>
    </row>
    <row r="2" spans="1:8">
      <c r="B2" s="219"/>
      <c r="C2" s="64"/>
    </row>
    <row r="3" spans="1:8" s="157" customFormat="1" ht="15">
      <c r="A3" s="1142" t="s">
        <v>132</v>
      </c>
      <c r="B3" s="1143"/>
      <c r="C3" s="1143"/>
      <c r="D3" s="1143"/>
      <c r="E3" s="1143"/>
      <c r="F3" s="1143"/>
      <c r="G3" s="1144"/>
    </row>
    <row r="4" spans="1:8" s="159" customFormat="1" ht="27" customHeight="1">
      <c r="A4" s="1193" t="s">
        <v>133</v>
      </c>
      <c r="B4" s="1194"/>
      <c r="C4" s="1194"/>
      <c r="D4" s="1194"/>
      <c r="E4" s="1194"/>
      <c r="F4" s="1194"/>
      <c r="G4" s="1195"/>
    </row>
    <row r="5" spans="1:8" s="159" customFormat="1" ht="28.5" customHeight="1">
      <c r="A5" s="1196" t="s">
        <v>134</v>
      </c>
      <c r="B5" s="1197"/>
      <c r="C5" s="1197"/>
      <c r="D5" s="1197"/>
      <c r="E5" s="1197"/>
      <c r="F5" s="1197"/>
      <c r="G5" s="1198"/>
    </row>
    <row r="6" spans="1:8" s="159" customFormat="1" ht="42.75" customHeight="1">
      <c r="A6" s="1169" t="s">
        <v>135</v>
      </c>
      <c r="B6" s="1170"/>
      <c r="C6" s="1170"/>
      <c r="D6" s="1170"/>
      <c r="E6" s="1170"/>
      <c r="F6" s="1170"/>
      <c r="G6" s="1171"/>
    </row>
    <row r="7" spans="1:8" s="159" customFormat="1" ht="11.45" customHeight="1">
      <c r="A7" s="1169" t="s">
        <v>246</v>
      </c>
      <c r="B7" s="1170"/>
      <c r="C7" s="1170"/>
      <c r="D7" s="1170"/>
      <c r="E7" s="1170"/>
      <c r="F7" s="1170"/>
      <c r="G7" s="1171"/>
    </row>
    <row r="8" spans="1:8" s="159" customFormat="1" ht="11.45" customHeight="1">
      <c r="A8" s="1169" t="s">
        <v>247</v>
      </c>
      <c r="B8" s="1170"/>
      <c r="C8" s="1170"/>
      <c r="D8" s="1170"/>
      <c r="E8" s="1170"/>
      <c r="F8" s="1170"/>
      <c r="G8" s="1171"/>
    </row>
    <row r="9" spans="1:8" s="159" customFormat="1" ht="11.45" customHeight="1">
      <c r="A9" s="1169" t="s">
        <v>248</v>
      </c>
      <c r="B9" s="1170"/>
      <c r="C9" s="1170"/>
      <c r="D9" s="1170"/>
      <c r="E9" s="1170"/>
      <c r="F9" s="1170"/>
      <c r="G9" s="1171"/>
    </row>
    <row r="10" spans="1:8" s="160" customFormat="1" ht="27" customHeight="1">
      <c r="A10" s="1190" t="s">
        <v>136</v>
      </c>
      <c r="B10" s="1191"/>
      <c r="C10" s="1191"/>
      <c r="D10" s="1191"/>
      <c r="E10" s="1191"/>
      <c r="F10" s="1191"/>
      <c r="G10" s="1192"/>
    </row>
    <row r="11" spans="1:8" ht="12" customHeight="1">
      <c r="A11" s="214"/>
      <c r="B11" s="12"/>
      <c r="C11" s="64"/>
    </row>
    <row r="12" spans="1:8" s="3" customFormat="1" ht="17.25" thickBot="1">
      <c r="A12" s="211"/>
      <c r="B12" s="220"/>
      <c r="C12" s="149" t="s">
        <v>26</v>
      </c>
      <c r="D12" s="143" t="s">
        <v>27</v>
      </c>
      <c r="E12" s="143" t="s">
        <v>28</v>
      </c>
      <c r="F12" s="192" t="s">
        <v>29</v>
      </c>
      <c r="G12" s="144" t="s">
        <v>30</v>
      </c>
    </row>
    <row r="13" spans="1:8" ht="17.25" thickTop="1"/>
    <row r="14" spans="1:8" s="14" customFormat="1" ht="63.75">
      <c r="A14" s="329" t="str">
        <f>$A$1</f>
        <v>A/7.</v>
      </c>
      <c r="B14" s="330">
        <f>COUNT(B13:B$13)+1</f>
        <v>1</v>
      </c>
      <c r="C14" s="328" t="s">
        <v>608</v>
      </c>
      <c r="D14" s="296" t="s">
        <v>36</v>
      </c>
      <c r="E14" s="297">
        <f>157.2*0.5</f>
        <v>78.599999999999994</v>
      </c>
      <c r="F14" s="310">
        <v>0</v>
      </c>
      <c r="G14" s="298">
        <f>F14*E14</f>
        <v>0</v>
      </c>
    </row>
    <row r="15" spans="1:8" s="14" customFormat="1" ht="12.75">
      <c r="A15" s="329"/>
      <c r="B15" s="331" t="s">
        <v>148</v>
      </c>
      <c r="C15" s="126"/>
      <c r="D15" s="296"/>
      <c r="E15" s="297"/>
      <c r="F15" s="310"/>
      <c r="G15" s="298"/>
    </row>
    <row r="16" spans="1:8" s="14" customFormat="1" ht="89.25">
      <c r="A16" s="329" t="str">
        <f>$A$1</f>
        <v>A/7.</v>
      </c>
      <c r="B16" s="330">
        <f>COUNT(B$13:B15)+1</f>
        <v>2</v>
      </c>
      <c r="C16" s="328" t="s">
        <v>364</v>
      </c>
      <c r="D16" s="296" t="s">
        <v>36</v>
      </c>
      <c r="E16" s="297">
        <f>E14</f>
        <v>78.599999999999994</v>
      </c>
      <c r="F16" s="310">
        <v>0</v>
      </c>
      <c r="G16" s="298">
        <f>F16*E16</f>
        <v>0</v>
      </c>
      <c r="H16" s="121"/>
    </row>
    <row r="17" spans="1:8" s="14" customFormat="1" ht="12.75">
      <c r="A17" s="329"/>
      <c r="B17" s="331"/>
      <c r="C17" s="126"/>
      <c r="D17" s="296"/>
      <c r="E17" s="297"/>
      <c r="F17" s="310"/>
      <c r="G17" s="298"/>
    </row>
    <row r="18" spans="1:8" s="14" customFormat="1" ht="78.75" customHeight="1">
      <c r="A18" s="329" t="str">
        <f>$A$1</f>
        <v>A/7.</v>
      </c>
      <c r="B18" s="330">
        <f>COUNT(B$13:B17)+1</f>
        <v>3</v>
      </c>
      <c r="C18" s="126" t="s">
        <v>1004</v>
      </c>
      <c r="D18" s="296" t="s">
        <v>36</v>
      </c>
      <c r="E18" s="297">
        <f>(14.35+18.35)*2.14+20.86*3.4</f>
        <v>140.90199999999999</v>
      </c>
      <c r="F18" s="310">
        <v>0</v>
      </c>
      <c r="G18" s="298">
        <f>F18*E18</f>
        <v>0</v>
      </c>
      <c r="H18" s="121"/>
    </row>
    <row r="19" spans="1:8" s="14" customFormat="1" ht="26.25">
      <c r="A19" s="329"/>
      <c r="B19" s="312"/>
      <c r="C19" s="126" t="s">
        <v>936</v>
      </c>
      <c r="D19" s="296"/>
      <c r="E19" s="297"/>
      <c r="F19" s="310"/>
      <c r="G19" s="298"/>
      <c r="H19" s="121"/>
    </row>
    <row r="20" spans="1:8" s="14" customFormat="1" ht="12.75">
      <c r="A20" s="329"/>
      <c r="B20" s="330"/>
      <c r="C20" s="126" t="s">
        <v>113</v>
      </c>
      <c r="D20" s="296"/>
      <c r="E20" s="297"/>
      <c r="F20" s="310"/>
      <c r="G20" s="298"/>
    </row>
    <row r="21" spans="1:8" s="14" customFormat="1" ht="12.75">
      <c r="A21" s="329"/>
      <c r="B21" s="312"/>
      <c r="C21" s="126" t="s">
        <v>366</v>
      </c>
      <c r="D21" s="296"/>
      <c r="E21" s="297"/>
      <c r="F21" s="310"/>
      <c r="G21" s="298"/>
    </row>
    <row r="22" spans="1:8" s="14" customFormat="1" ht="12.75">
      <c r="A22" s="329"/>
      <c r="B22" s="312"/>
      <c r="C22" s="126" t="s">
        <v>367</v>
      </c>
      <c r="D22" s="296"/>
      <c r="E22" s="297"/>
      <c r="F22" s="310"/>
      <c r="G22" s="298"/>
    </row>
    <row r="23" spans="1:8" s="14" customFormat="1" ht="12.75">
      <c r="A23" s="329"/>
      <c r="B23" s="312"/>
      <c r="C23" s="126" t="s">
        <v>368</v>
      </c>
      <c r="D23" s="296"/>
      <c r="E23" s="296"/>
      <c r="F23" s="310"/>
      <c r="G23" s="298"/>
    </row>
    <row r="24" spans="1:8" s="14" customFormat="1" ht="12.75">
      <c r="A24" s="329"/>
      <c r="B24" s="331" t="s">
        <v>148</v>
      </c>
      <c r="C24" s="126"/>
      <c r="D24" s="296"/>
      <c r="E24" s="297"/>
      <c r="F24" s="310"/>
      <c r="G24" s="298"/>
    </row>
    <row r="25" spans="1:8" s="14" customFormat="1" ht="76.5">
      <c r="A25" s="329" t="str">
        <f>$A$1</f>
        <v>A/7.</v>
      </c>
      <c r="B25" s="330">
        <f>COUNT(B$13:B24)+1</f>
        <v>4</v>
      </c>
      <c r="C25" s="126" t="s">
        <v>1004</v>
      </c>
      <c r="D25" s="296" t="s">
        <v>36</v>
      </c>
      <c r="E25" s="297">
        <f>7.65*3.6-1.85*2.3</f>
        <v>23.285000000000004</v>
      </c>
      <c r="F25" s="310">
        <v>0</v>
      </c>
      <c r="G25" s="298">
        <f>F25*E25</f>
        <v>0</v>
      </c>
      <c r="H25" s="121"/>
    </row>
    <row r="26" spans="1:8" s="14" customFormat="1" ht="26.25">
      <c r="A26" s="329"/>
      <c r="B26" s="312"/>
      <c r="C26" s="126" t="s">
        <v>1096</v>
      </c>
      <c r="D26" s="296"/>
      <c r="E26" s="297"/>
      <c r="F26" s="310"/>
      <c r="G26" s="298"/>
      <c r="H26" s="121"/>
    </row>
    <row r="27" spans="1:8" s="14" customFormat="1" ht="12.75">
      <c r="A27" s="329"/>
      <c r="B27" s="330"/>
      <c r="C27" s="126" t="s">
        <v>113</v>
      </c>
      <c r="D27" s="296"/>
      <c r="E27" s="297"/>
      <c r="F27" s="310"/>
      <c r="G27" s="298"/>
    </row>
    <row r="28" spans="1:8" s="14" customFormat="1" ht="12.75">
      <c r="A28" s="329"/>
      <c r="B28" s="312"/>
      <c r="C28" s="126" t="s">
        <v>366</v>
      </c>
      <c r="D28" s="296"/>
      <c r="E28" s="297"/>
      <c r="F28" s="310"/>
      <c r="G28" s="298"/>
    </row>
    <row r="29" spans="1:8" s="14" customFormat="1" ht="12.75">
      <c r="A29" s="329"/>
      <c r="B29" s="312"/>
      <c r="C29" s="126" t="s">
        <v>367</v>
      </c>
      <c r="D29" s="296"/>
      <c r="E29" s="297"/>
      <c r="F29" s="310"/>
      <c r="G29" s="298"/>
    </row>
    <row r="30" spans="1:8" s="14" customFormat="1" ht="12.75">
      <c r="A30" s="329"/>
      <c r="B30" s="312"/>
      <c r="C30" s="126" t="s">
        <v>368</v>
      </c>
      <c r="D30" s="296"/>
      <c r="E30" s="296"/>
      <c r="F30" s="310"/>
      <c r="G30" s="298"/>
    </row>
    <row r="31" spans="1:8" s="14" customFormat="1" ht="12.75">
      <c r="A31" s="329"/>
      <c r="B31" s="331" t="s">
        <v>148</v>
      </c>
      <c r="C31" s="126"/>
      <c r="D31" s="296"/>
      <c r="E31" s="297"/>
      <c r="F31" s="310"/>
      <c r="G31" s="298"/>
    </row>
    <row r="32" spans="1:8" s="14" customFormat="1" ht="216.75">
      <c r="A32" s="329" t="str">
        <f>$A$1</f>
        <v>A/7.</v>
      </c>
      <c r="B32" s="330">
        <f>COUNT(B$13:B31)+1</f>
        <v>5</v>
      </c>
      <c r="C32" s="328" t="s">
        <v>3660</v>
      </c>
      <c r="D32" s="296"/>
      <c r="E32" s="297"/>
      <c r="F32" s="310"/>
      <c r="G32" s="298"/>
    </row>
    <row r="33" spans="1:8" s="14" customFormat="1" ht="12.75">
      <c r="A33" s="329"/>
      <c r="B33" s="312"/>
      <c r="C33" s="126" t="s">
        <v>604</v>
      </c>
      <c r="D33" s="296" t="s">
        <v>36</v>
      </c>
      <c r="E33" s="297">
        <v>2323.6</v>
      </c>
      <c r="F33" s="310">
        <v>0</v>
      </c>
      <c r="G33" s="298">
        <f>F33*E33</f>
        <v>0</v>
      </c>
      <c r="H33" s="121"/>
    </row>
    <row r="34" spans="1:8" s="14" customFormat="1" ht="12.75">
      <c r="A34" s="329"/>
      <c r="B34" s="330"/>
      <c r="C34" s="126" t="s">
        <v>605</v>
      </c>
      <c r="D34" s="296" t="s">
        <v>36</v>
      </c>
      <c r="E34" s="297">
        <v>496.33</v>
      </c>
      <c r="F34" s="310">
        <v>0</v>
      </c>
      <c r="G34" s="298">
        <f>F34*E34</f>
        <v>0</v>
      </c>
    </row>
    <row r="35" spans="1:8" s="14" customFormat="1" ht="12.75">
      <c r="A35" s="329"/>
      <c r="B35" s="312"/>
      <c r="C35" s="126" t="s">
        <v>606</v>
      </c>
      <c r="D35" s="296" t="s">
        <v>36</v>
      </c>
      <c r="E35" s="297">
        <v>765</v>
      </c>
      <c r="F35" s="310">
        <v>0</v>
      </c>
      <c r="G35" s="298">
        <f>F35*E35</f>
        <v>0</v>
      </c>
      <c r="H35" s="121"/>
    </row>
    <row r="36" spans="1:8" s="14" customFormat="1" ht="12.75">
      <c r="A36" s="329"/>
      <c r="B36" s="330"/>
      <c r="C36" s="328"/>
      <c r="D36" s="296"/>
      <c r="E36" s="297"/>
      <c r="F36" s="310"/>
      <c r="G36" s="298"/>
    </row>
    <row r="37" spans="1:8" s="14" customFormat="1" ht="267.75">
      <c r="A37" s="329" t="str">
        <f>$A$1</f>
        <v>A/7.</v>
      </c>
      <c r="B37" s="330">
        <f>COUNT(B$13:B36)+1</f>
        <v>6</v>
      </c>
      <c r="C37" s="328" t="s">
        <v>601</v>
      </c>
      <c r="D37" s="69"/>
      <c r="E37" s="69"/>
      <c r="F37" s="365"/>
      <c r="G37" s="69"/>
    </row>
    <row r="38" spans="1:8" s="14" customFormat="1" ht="12.75">
      <c r="A38" s="329"/>
      <c r="B38" s="312"/>
      <c r="C38" s="126" t="s">
        <v>602</v>
      </c>
      <c r="D38" s="296" t="s">
        <v>36</v>
      </c>
      <c r="E38" s="297">
        <v>2323.6</v>
      </c>
      <c r="F38" s="310">
        <v>0</v>
      </c>
      <c r="G38" s="298">
        <f>F38*E38</f>
        <v>0</v>
      </c>
      <c r="H38" s="121"/>
    </row>
    <row r="39" spans="1:8" s="14" customFormat="1" ht="12.75">
      <c r="A39" s="329"/>
      <c r="B39" s="330"/>
      <c r="C39" s="126" t="s">
        <v>603</v>
      </c>
      <c r="D39" s="296" t="s">
        <v>36</v>
      </c>
      <c r="E39" s="297">
        <v>765</v>
      </c>
      <c r="F39" s="310">
        <v>0</v>
      </c>
      <c r="G39" s="298">
        <f>F39*E39</f>
        <v>0</v>
      </c>
    </row>
    <row r="40" spans="1:8" s="14" customFormat="1" ht="12.75">
      <c r="A40" s="329"/>
      <c r="B40" s="331" t="s">
        <v>148</v>
      </c>
      <c r="C40" s="126"/>
      <c r="D40" s="296"/>
      <c r="E40" s="297"/>
      <c r="F40" s="310"/>
      <c r="G40" s="298"/>
    </row>
    <row r="41" spans="1:8" s="14" customFormat="1" ht="242.25">
      <c r="A41" s="329" t="str">
        <f>$A$1</f>
        <v>A/7.</v>
      </c>
      <c r="B41" s="330">
        <f>COUNT(B$13:B40)+1</f>
        <v>7</v>
      </c>
      <c r="C41" s="328" t="s">
        <v>1002</v>
      </c>
      <c r="D41" s="69"/>
      <c r="E41" s="361"/>
      <c r="F41" s="365"/>
      <c r="G41" s="69"/>
    </row>
    <row r="42" spans="1:8" s="14" customFormat="1" ht="12.75">
      <c r="A42" s="329"/>
      <c r="B42" s="312"/>
      <c r="C42" s="126" t="s">
        <v>599</v>
      </c>
      <c r="D42" s="296" t="s">
        <v>36</v>
      </c>
      <c r="E42" s="297">
        <v>2323.6</v>
      </c>
      <c r="F42" s="310">
        <v>0</v>
      </c>
      <c r="G42" s="298">
        <f>F42*E42</f>
        <v>0</v>
      </c>
      <c r="H42" s="121"/>
    </row>
    <row r="43" spans="1:8" s="14" customFormat="1" ht="12.75">
      <c r="A43" s="329"/>
      <c r="B43" s="330"/>
      <c r="C43" s="126" t="s">
        <v>600</v>
      </c>
      <c r="D43" s="296" t="s">
        <v>36</v>
      </c>
      <c r="E43" s="297">
        <v>765</v>
      </c>
      <c r="F43" s="310">
        <v>0</v>
      </c>
      <c r="G43" s="298">
        <f>F43*E43</f>
        <v>0</v>
      </c>
    </row>
    <row r="44" spans="1:8" s="14" customFormat="1" ht="12.75">
      <c r="A44" s="329"/>
      <c r="B44" s="331" t="s">
        <v>148</v>
      </c>
      <c r="C44" s="126"/>
      <c r="D44" s="296"/>
      <c r="E44" s="297"/>
      <c r="F44" s="310"/>
      <c r="G44" s="298"/>
    </row>
    <row r="45" spans="1:8" s="14" customFormat="1" ht="38.25">
      <c r="A45" s="329" t="str">
        <f>$A$1</f>
        <v>A/7.</v>
      </c>
      <c r="B45" s="330">
        <f>COUNT(B$13:B44)+1</f>
        <v>8</v>
      </c>
      <c r="C45" s="328" t="s">
        <v>607</v>
      </c>
      <c r="D45" s="296" t="s">
        <v>36</v>
      </c>
      <c r="E45" s="297">
        <v>20</v>
      </c>
      <c r="F45" s="310">
        <v>0</v>
      </c>
      <c r="G45" s="298">
        <f>F45*E45</f>
        <v>0</v>
      </c>
    </row>
    <row r="46" spans="1:8" s="14" customFormat="1" ht="12.75">
      <c r="A46" s="329"/>
      <c r="B46" s="331" t="s">
        <v>148</v>
      </c>
      <c r="C46" s="126"/>
      <c r="D46" s="296"/>
      <c r="E46" s="297"/>
      <c r="F46" s="310"/>
      <c r="G46" s="298"/>
    </row>
    <row r="47" spans="1:8" s="14" customFormat="1" ht="63.75">
      <c r="A47" s="329" t="str">
        <f>$A$1</f>
        <v>A/7.</v>
      </c>
      <c r="B47" s="330">
        <f>COUNT(B$13:B46)+1</f>
        <v>9</v>
      </c>
      <c r="C47" s="328" t="s">
        <v>595</v>
      </c>
      <c r="D47" s="69"/>
      <c r="E47" s="69"/>
      <c r="F47" s="365"/>
      <c r="G47" s="69"/>
    </row>
    <row r="48" spans="1:8" s="14" customFormat="1" ht="12.75">
      <c r="A48" s="329"/>
      <c r="B48" s="312"/>
      <c r="C48" s="126" t="s">
        <v>596</v>
      </c>
      <c r="D48" s="296" t="s">
        <v>31</v>
      </c>
      <c r="E48" s="297">
        <v>155.1</v>
      </c>
      <c r="F48" s="310">
        <v>0</v>
      </c>
      <c r="G48" s="298">
        <f>F48*E48</f>
        <v>0</v>
      </c>
      <c r="H48" s="121"/>
    </row>
    <row r="49" spans="1:7" s="14" customFormat="1" ht="12.75">
      <c r="A49" s="329"/>
      <c r="B49" s="330"/>
      <c r="C49" s="126" t="s">
        <v>598</v>
      </c>
      <c r="D49" s="296" t="s">
        <v>31</v>
      </c>
      <c r="E49" s="297">
        <v>110</v>
      </c>
      <c r="F49" s="310">
        <v>0</v>
      </c>
      <c r="G49" s="298">
        <f>F49*E49</f>
        <v>0</v>
      </c>
    </row>
    <row r="50" spans="1:7" s="14" customFormat="1" ht="12.75">
      <c r="A50" s="329"/>
      <c r="B50" s="312"/>
      <c r="C50" s="126" t="s">
        <v>597</v>
      </c>
      <c r="D50" s="296" t="s">
        <v>31</v>
      </c>
      <c r="E50" s="297">
        <v>27.7</v>
      </c>
      <c r="F50" s="310">
        <v>0</v>
      </c>
      <c r="G50" s="298">
        <f>F50*E50</f>
        <v>0</v>
      </c>
    </row>
    <row r="51" spans="1:7" s="14" customFormat="1" ht="12.75">
      <c r="A51" s="329"/>
      <c r="B51" s="331" t="s">
        <v>148</v>
      </c>
      <c r="C51" s="126"/>
      <c r="D51" s="296"/>
      <c r="E51" s="297"/>
      <c r="F51" s="310"/>
      <c r="G51" s="298"/>
    </row>
    <row r="52" spans="1:7" s="14" customFormat="1" ht="178.5">
      <c r="A52" s="329" t="str">
        <f>$A$1</f>
        <v>A/7.</v>
      </c>
      <c r="B52" s="330">
        <f>COUNT(B$13:B51)+1</f>
        <v>10</v>
      </c>
      <c r="C52" s="328" t="s">
        <v>594</v>
      </c>
      <c r="D52" s="296" t="s">
        <v>31</v>
      </c>
      <c r="E52" s="297">
        <v>758.4</v>
      </c>
      <c r="F52" s="310">
        <v>0</v>
      </c>
      <c r="G52" s="298">
        <f>F52*E52</f>
        <v>0</v>
      </c>
    </row>
    <row r="53" spans="1:7" s="14" customFormat="1" ht="12.75">
      <c r="A53" s="329"/>
      <c r="B53" s="331" t="s">
        <v>148</v>
      </c>
      <c r="C53" s="126"/>
      <c r="D53" s="296"/>
      <c r="E53" s="297"/>
      <c r="F53" s="310"/>
      <c r="G53" s="298"/>
    </row>
    <row r="54" spans="1:7" s="14" customFormat="1" ht="255">
      <c r="A54" s="329" t="str">
        <f>$A$1</f>
        <v>A/7.</v>
      </c>
      <c r="B54" s="330">
        <f>COUNT(B$13:B53)+1</f>
        <v>11</v>
      </c>
      <c r="C54" s="328" t="s">
        <v>1003</v>
      </c>
      <c r="D54" s="296" t="s">
        <v>31</v>
      </c>
      <c r="E54" s="297">
        <v>758.4</v>
      </c>
      <c r="F54" s="310">
        <v>0</v>
      </c>
      <c r="G54" s="298">
        <f>F54*E54</f>
        <v>0</v>
      </c>
    </row>
    <row r="55" spans="1:7" s="14" customFormat="1" ht="12.75">
      <c r="A55" s="123"/>
      <c r="B55" s="121"/>
      <c r="C55" s="141"/>
      <c r="D55" s="55"/>
      <c r="E55" s="56"/>
      <c r="F55" s="190"/>
      <c r="G55" s="102"/>
    </row>
    <row r="56" spans="1:7" s="14" customFormat="1" ht="153">
      <c r="A56" s="329" t="str">
        <f>$A$1</f>
        <v>A/7.</v>
      </c>
      <c r="B56" s="330">
        <f>COUNT(B$13:B55)+1</f>
        <v>12</v>
      </c>
      <c r="C56" s="328" t="s">
        <v>3411</v>
      </c>
      <c r="D56" s="296" t="s">
        <v>39</v>
      </c>
      <c r="E56" s="297">
        <f>(1.75*6+16.2)*2.31</f>
        <v>61.677</v>
      </c>
      <c r="F56" s="310">
        <v>0</v>
      </c>
      <c r="G56" s="298">
        <f>F56*E56</f>
        <v>0</v>
      </c>
    </row>
    <row r="57" spans="1:7" s="14" customFormat="1" ht="12.75">
      <c r="A57" s="123"/>
      <c r="B57" s="121"/>
      <c r="C57" s="141"/>
      <c r="D57" s="55"/>
      <c r="E57" s="56"/>
      <c r="F57" s="190"/>
      <c r="G57" s="102"/>
    </row>
    <row r="58" spans="1:7" s="14" customFormat="1" ht="409.5">
      <c r="A58" s="329" t="str">
        <f>$A$1</f>
        <v>A/7.</v>
      </c>
      <c r="B58" s="330">
        <f>COUNT(B$13:B57)+1</f>
        <v>13</v>
      </c>
      <c r="C58" s="328" t="s">
        <v>3725</v>
      </c>
      <c r="D58" s="296" t="s">
        <v>32</v>
      </c>
      <c r="E58" s="297">
        <v>1</v>
      </c>
      <c r="F58" s="310">
        <v>0</v>
      </c>
      <c r="G58" s="298">
        <f>F58*E58</f>
        <v>0</v>
      </c>
    </row>
    <row r="59" spans="1:7" s="14" customFormat="1" ht="13.5" thickBot="1">
      <c r="A59" s="123"/>
      <c r="B59" s="121"/>
      <c r="C59" s="141"/>
      <c r="D59" s="55"/>
      <c r="E59" s="56"/>
      <c r="F59" s="190"/>
      <c r="G59" s="102"/>
    </row>
    <row r="60" spans="1:7" s="3" customFormat="1" ht="17.25" thickBot="1">
      <c r="A60" s="213"/>
      <c r="B60" s="208" t="s">
        <v>148</v>
      </c>
      <c r="C60" s="72" t="s">
        <v>137</v>
      </c>
      <c r="D60" s="52"/>
      <c r="E60" s="53"/>
      <c r="F60" s="193"/>
      <c r="G60" s="98">
        <f>SUM(G14:G59)</f>
        <v>0</v>
      </c>
    </row>
    <row r="61" spans="1:7" ht="17.25" thickTop="1">
      <c r="B61" s="221"/>
      <c r="C61" s="74"/>
      <c r="E61" s="7"/>
    </row>
    <row r="62" spans="1:7">
      <c r="B62" s="221"/>
      <c r="C62" s="74"/>
      <c r="E62" s="7"/>
    </row>
    <row r="63" spans="1:7">
      <c r="B63" s="221"/>
    </row>
    <row r="64" spans="1:7">
      <c r="B64" s="209"/>
    </row>
    <row r="65" spans="2:2">
      <c r="B65" s="221"/>
    </row>
    <row r="66" spans="2:2">
      <c r="B66" s="221"/>
    </row>
    <row r="67" spans="2:2">
      <c r="B67" s="209"/>
    </row>
    <row r="68" spans="2:2">
      <c r="B68" s="221"/>
    </row>
    <row r="70" spans="2:2">
      <c r="B70" s="209"/>
    </row>
    <row r="71" spans="2:2">
      <c r="B71" s="221"/>
    </row>
    <row r="73" spans="2:2">
      <c r="B73" s="209"/>
    </row>
    <row r="74" spans="2:2">
      <c r="B74" s="221"/>
    </row>
    <row r="75" spans="2:2">
      <c r="B75" s="221"/>
    </row>
    <row r="76" spans="2:2">
      <c r="B76" s="221"/>
    </row>
    <row r="78" spans="2:2">
      <c r="B78" s="209"/>
    </row>
    <row r="79" spans="2:2">
      <c r="B79" s="221"/>
    </row>
    <row r="80" spans="2:2">
      <c r="B80" s="221"/>
    </row>
    <row r="82" spans="2:2">
      <c r="B82" s="209"/>
    </row>
    <row r="83" spans="2:2">
      <c r="B83" s="221"/>
    </row>
    <row r="85" spans="2:2">
      <c r="B85" s="209"/>
    </row>
    <row r="86" spans="2:2">
      <c r="B86" s="221"/>
    </row>
    <row r="87" spans="2:2">
      <c r="B87" s="221"/>
    </row>
    <row r="88" spans="2:2">
      <c r="B88" s="209"/>
    </row>
    <row r="89" spans="2:2">
      <c r="B89" s="221"/>
    </row>
    <row r="90" spans="2:2">
      <c r="B90" s="209"/>
    </row>
    <row r="91" spans="2:2">
      <c r="B91" s="209"/>
    </row>
    <row r="92" spans="2:2">
      <c r="B92" s="209"/>
    </row>
    <row r="93" spans="2:2">
      <c r="B93" s="221"/>
    </row>
    <row r="94" spans="2:2">
      <c r="B94" s="209"/>
    </row>
    <row r="95" spans="2:2">
      <c r="B95" s="209"/>
    </row>
    <row r="96" spans="2:2">
      <c r="B96" s="209"/>
    </row>
    <row r="97" spans="2:2">
      <c r="B97" s="221"/>
    </row>
    <row r="98" spans="2:2">
      <c r="B98" s="209"/>
    </row>
    <row r="99" spans="2:2">
      <c r="B99" s="209"/>
    </row>
    <row r="100" spans="2:2">
      <c r="B100" s="209"/>
    </row>
    <row r="101" spans="2:2">
      <c r="B101" s="209"/>
    </row>
    <row r="102" spans="2:2">
      <c r="B102" s="209"/>
    </row>
    <row r="103" spans="2:2">
      <c r="B103" s="221"/>
    </row>
    <row r="104" spans="2:2">
      <c r="B104" s="209"/>
    </row>
    <row r="105" spans="2:2">
      <c r="B105" s="119"/>
    </row>
    <row r="107" spans="2:2">
      <c r="B107" s="221"/>
    </row>
    <row r="108" spans="2:2">
      <c r="B108" s="221"/>
    </row>
    <row r="109" spans="2:2">
      <c r="B109" s="221"/>
    </row>
    <row r="111" spans="2:2">
      <c r="B111" s="209"/>
    </row>
    <row r="112" spans="2:2">
      <c r="B112" s="221"/>
    </row>
    <row r="113" spans="2:2">
      <c r="B113" s="221"/>
    </row>
    <row r="115" spans="2:2">
      <c r="B115" s="209"/>
    </row>
    <row r="116" spans="2:2">
      <c r="B116" s="221"/>
    </row>
    <row r="117" spans="2:2">
      <c r="B117" s="221"/>
    </row>
    <row r="119" spans="2:2">
      <c r="B119" s="209"/>
    </row>
    <row r="120" spans="2:2">
      <c r="B120" s="221"/>
    </row>
    <row r="121" spans="2:2">
      <c r="B121" s="221"/>
    </row>
    <row r="123" spans="2:2">
      <c r="B123" s="209"/>
    </row>
    <row r="124" spans="2:2">
      <c r="B124" s="221"/>
    </row>
    <row r="125" spans="2:2">
      <c r="B125" s="221"/>
    </row>
    <row r="127" spans="2:2">
      <c r="B127" s="209"/>
    </row>
    <row r="128" spans="2:2">
      <c r="B128" s="221"/>
    </row>
    <row r="130" spans="2:2">
      <c r="B130" s="209"/>
    </row>
    <row r="131" spans="2:2">
      <c r="B131" s="221"/>
    </row>
    <row r="132" spans="2:2">
      <c r="B132" s="221"/>
    </row>
    <row r="133" spans="2:2">
      <c r="B133" s="209"/>
    </row>
    <row r="134" spans="2:2">
      <c r="B134" s="221"/>
    </row>
    <row r="135" spans="2:2">
      <c r="B135" s="221"/>
    </row>
    <row r="136" spans="2:2">
      <c r="B136" s="209"/>
    </row>
    <row r="137" spans="2:2">
      <c r="B137" s="221"/>
    </row>
    <row r="138" spans="2:2">
      <c r="B138" s="221"/>
    </row>
    <row r="139" spans="2:2">
      <c r="B139" s="221"/>
    </row>
    <row r="140" spans="2:2">
      <c r="B140" s="221"/>
    </row>
    <row r="141" spans="2:2">
      <c r="B141" s="209"/>
    </row>
    <row r="142" spans="2:2">
      <c r="B142" s="221"/>
    </row>
    <row r="143" spans="2:2">
      <c r="B143" s="221"/>
    </row>
    <row r="144" spans="2:2">
      <c r="B144" s="221"/>
    </row>
    <row r="148" spans="1:2">
      <c r="B148" s="209"/>
    </row>
    <row r="149" spans="1:2">
      <c r="B149" s="221"/>
    </row>
    <row r="150" spans="1:2">
      <c r="B150" s="221"/>
    </row>
    <row r="151" spans="1:2">
      <c r="B151" s="209"/>
    </row>
    <row r="152" spans="1:2">
      <c r="B152" s="221"/>
    </row>
    <row r="153" spans="1:2">
      <c r="A153" s="215"/>
      <c r="B153" s="119"/>
    </row>
    <row r="154" spans="1:2">
      <c r="A154" s="216"/>
      <c r="B154" s="197"/>
    </row>
    <row r="155" spans="1:2">
      <c r="A155" s="217"/>
      <c r="B155" s="197"/>
    </row>
    <row r="156" spans="1:2">
      <c r="A156" s="217"/>
      <c r="B156" s="197"/>
    </row>
    <row r="157" spans="1:2">
      <c r="A157" s="217"/>
      <c r="B157" s="197"/>
    </row>
    <row r="158" spans="1:2">
      <c r="A158" s="215"/>
      <c r="B158" s="119"/>
    </row>
    <row r="159" spans="1:2">
      <c r="A159" s="216"/>
      <c r="B159" s="197"/>
    </row>
    <row r="160" spans="1:2">
      <c r="A160" s="217"/>
      <c r="B160" s="197"/>
    </row>
    <row r="161" spans="1:2">
      <c r="A161" s="216"/>
      <c r="B161" s="197"/>
    </row>
    <row r="162" spans="1:2">
      <c r="A162" s="217"/>
      <c r="B162" s="197"/>
    </row>
    <row r="163" spans="1:2">
      <c r="A163" s="216"/>
      <c r="B163" s="197"/>
    </row>
    <row r="164" spans="1:2">
      <c r="A164" s="217"/>
      <c r="B164" s="197"/>
    </row>
    <row r="165" spans="1:2">
      <c r="A165" s="216"/>
      <c r="B165" s="197"/>
    </row>
    <row r="166" spans="1:2">
      <c r="A166" s="215"/>
      <c r="B166" s="119"/>
    </row>
    <row r="167" spans="1:2">
      <c r="A167" s="217"/>
      <c r="B167" s="207"/>
    </row>
    <row r="168" spans="1:2">
      <c r="A168" s="217"/>
      <c r="B168" s="207"/>
    </row>
    <row r="169" spans="1:2">
      <c r="A169" s="216"/>
      <c r="B169" s="207"/>
    </row>
    <row r="170" spans="1:2">
      <c r="A170" s="216"/>
      <c r="B170" s="207"/>
    </row>
    <row r="171" spans="1:2">
      <c r="A171" s="217"/>
      <c r="B171" s="207"/>
    </row>
    <row r="172" spans="1:2">
      <c r="A172" s="216"/>
      <c r="B172" s="207"/>
    </row>
    <row r="173" spans="1:2">
      <c r="A173" s="216"/>
      <c r="B173" s="207"/>
    </row>
    <row r="174" spans="1:2">
      <c r="A174" s="217"/>
      <c r="B174" s="207"/>
    </row>
    <row r="175" spans="1:2">
      <c r="A175" s="216"/>
      <c r="B175" s="207"/>
    </row>
    <row r="176" spans="1:2">
      <c r="A176" s="216"/>
      <c r="B176" s="207"/>
    </row>
    <row r="177" spans="1:2">
      <c r="A177" s="217"/>
      <c r="B177" s="207"/>
    </row>
    <row r="178" spans="1:2">
      <c r="A178" s="216"/>
      <c r="B178" s="207"/>
    </row>
    <row r="179" spans="1:2">
      <c r="A179" s="216"/>
      <c r="B179" s="207"/>
    </row>
    <row r="180" spans="1:2">
      <c r="A180" s="217"/>
      <c r="B180" s="207"/>
    </row>
    <row r="181" spans="1:2">
      <c r="A181" s="216"/>
      <c r="B181" s="207"/>
    </row>
    <row r="182" spans="1:2">
      <c r="A182" s="216"/>
      <c r="B182" s="207"/>
    </row>
    <row r="183" spans="1:2">
      <c r="A183" s="217"/>
      <c r="B183" s="207"/>
    </row>
    <row r="184" spans="1:2">
      <c r="A184" s="216"/>
      <c r="B184" s="207"/>
    </row>
    <row r="185" spans="1:2">
      <c r="A185" s="216"/>
      <c r="B185" s="207"/>
    </row>
    <row r="186" spans="1:2">
      <c r="A186" s="217"/>
      <c r="B186" s="207"/>
    </row>
    <row r="187" spans="1:2">
      <c r="A187" s="216"/>
      <c r="B187" s="207"/>
    </row>
    <row r="188" spans="1:2">
      <c r="A188" s="217"/>
      <c r="B188" s="207"/>
    </row>
    <row r="189" spans="1:2">
      <c r="A189" s="216"/>
      <c r="B189" s="207"/>
    </row>
    <row r="190" spans="1:2">
      <c r="A190" s="212"/>
      <c r="B190" s="197"/>
    </row>
    <row r="191" spans="1:2">
      <c r="A191" s="212"/>
      <c r="B191" s="197"/>
    </row>
    <row r="192" spans="1:2">
      <c r="A192" s="212"/>
      <c r="B192" s="197"/>
    </row>
    <row r="194" spans="1:2">
      <c r="A194" s="218"/>
      <c r="B194" s="223"/>
    </row>
    <row r="195" spans="1:2">
      <c r="A195" s="218"/>
      <c r="B195" s="223"/>
    </row>
  </sheetData>
  <sheetProtection selectLockedCells="1" selectUnlockedCells="1"/>
  <mergeCells count="8">
    <mergeCell ref="A8:G8"/>
    <mergeCell ref="A9:G9"/>
    <mergeCell ref="A10:G10"/>
    <mergeCell ref="A3:G3"/>
    <mergeCell ref="A4:G4"/>
    <mergeCell ref="A5:G5"/>
    <mergeCell ref="A6:G6"/>
    <mergeCell ref="A7:G7"/>
  </mergeCells>
  <pageMargins left="0.78740157480314965" right="0.39370078740157483" top="0.98425196850393704" bottom="0.98425196850393704" header="0.51181102362204722" footer="0.51181102362204722"/>
  <pageSetup paperSize="9" firstPageNumber="0" orientation="portrait" r:id="rId1"/>
  <headerFooter alignWithMargins="0">
    <oddFooter>&amp;R&amp;P</oddFooter>
  </headerFooter>
  <colBreaks count="1" manualBreakCount="1">
    <brk id="9"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0"/>
  <sheetViews>
    <sheetView view="pageBreakPreview" zoomScaleNormal="100" zoomScaleSheetLayoutView="100" workbookViewId="0">
      <selection activeCell="L17" sqref="L17"/>
    </sheetView>
  </sheetViews>
  <sheetFormatPr defaultColWidth="9.140625" defaultRowHeight="16.5"/>
  <cols>
    <col min="1" max="1" width="3.5703125" style="123" bestFit="1" customWidth="1"/>
    <col min="2" max="2" width="2.42578125" style="121" bestFit="1" customWidth="1"/>
    <col min="3" max="3" width="41.5703125" style="152" customWidth="1"/>
    <col min="4" max="4" width="8.42578125" style="132" customWidth="1"/>
    <col min="5" max="5" width="11.42578125" style="267" customWidth="1"/>
    <col min="6" max="6" width="11.140625" style="239" customWidth="1"/>
    <col min="7" max="7" width="12.28515625" style="239" customWidth="1"/>
    <col min="8" max="8" width="9.140625" style="16"/>
    <col min="9" max="9" width="10.5703125" style="16" bestFit="1" customWidth="1"/>
    <col min="10" max="12" width="9.140625" style="16"/>
    <col min="13" max="13" width="7.140625" style="16" customWidth="1"/>
    <col min="14" max="16384" width="9.140625" style="16"/>
  </cols>
  <sheetData>
    <row r="1" spans="1:8">
      <c r="A1" s="210" t="s">
        <v>369</v>
      </c>
      <c r="B1" s="219"/>
      <c r="C1" s="181" t="s">
        <v>155</v>
      </c>
    </row>
    <row r="2" spans="1:8">
      <c r="B2" s="219"/>
      <c r="C2" s="181"/>
    </row>
    <row r="3" spans="1:8">
      <c r="A3" s="1142" t="s">
        <v>156</v>
      </c>
      <c r="B3" s="1143"/>
      <c r="C3" s="1143"/>
      <c r="D3" s="1143"/>
      <c r="E3" s="1143"/>
      <c r="F3" s="1143"/>
      <c r="G3" s="1144"/>
    </row>
    <row r="4" spans="1:8" ht="27" customHeight="1">
      <c r="A4" s="1199" t="s">
        <v>157</v>
      </c>
      <c r="B4" s="1200"/>
      <c r="C4" s="1200"/>
      <c r="D4" s="1200"/>
      <c r="E4" s="1200"/>
      <c r="F4" s="1200"/>
      <c r="G4" s="1201"/>
    </row>
    <row r="5" spans="1:8" ht="15.95" customHeight="1">
      <c r="A5" s="1202" t="s">
        <v>158</v>
      </c>
      <c r="B5" s="1203"/>
      <c r="C5" s="1203"/>
      <c r="D5" s="1203"/>
      <c r="E5" s="1203"/>
      <c r="F5" s="1203"/>
      <c r="G5" s="1204"/>
    </row>
    <row r="6" spans="1:8" ht="15" customHeight="1">
      <c r="A6" s="1202" t="s">
        <v>159</v>
      </c>
      <c r="B6" s="1203"/>
      <c r="C6" s="1203"/>
      <c r="D6" s="1203"/>
      <c r="E6" s="1203"/>
      <c r="F6" s="1203"/>
      <c r="G6" s="1204"/>
    </row>
    <row r="7" spans="1:8" ht="27" customHeight="1">
      <c r="A7" s="1205" t="s">
        <v>160</v>
      </c>
      <c r="B7" s="1206"/>
      <c r="C7" s="1206"/>
      <c r="D7" s="1206"/>
      <c r="E7" s="1206"/>
      <c r="F7" s="1206"/>
      <c r="G7" s="1207"/>
    </row>
    <row r="8" spans="1:8">
      <c r="A8" s="237"/>
      <c r="B8" s="152"/>
      <c r="C8" s="181"/>
    </row>
    <row r="9" spans="1:8" s="89" customFormat="1" ht="17.25" thickBot="1">
      <c r="A9" s="211"/>
      <c r="B9" s="220"/>
      <c r="C9" s="201" t="s">
        <v>26</v>
      </c>
      <c r="D9" s="173" t="s">
        <v>27</v>
      </c>
      <c r="E9" s="268" t="s">
        <v>28</v>
      </c>
      <c r="F9" s="265" t="s">
        <v>29</v>
      </c>
      <c r="G9" s="265" t="s">
        <v>30</v>
      </c>
    </row>
    <row r="10" spans="1:8" ht="17.25" thickTop="1"/>
    <row r="11" spans="1:8" s="174" customFormat="1" ht="25.5">
      <c r="A11" s="329" t="str">
        <f>$A$1</f>
        <v>A/8.</v>
      </c>
      <c r="B11" s="330">
        <f>COUNT(B$10:B10)+1</f>
        <v>1</v>
      </c>
      <c r="C11" s="126" t="s">
        <v>161</v>
      </c>
      <c r="D11" s="296" t="s">
        <v>46</v>
      </c>
      <c r="E11" s="332">
        <v>32</v>
      </c>
      <c r="F11" s="310">
        <v>0</v>
      </c>
      <c r="G11" s="310">
        <f>F11*E11</f>
        <v>0</v>
      </c>
      <c r="H11" s="121"/>
    </row>
    <row r="12" spans="1:8" s="174" customFormat="1" ht="14.25" customHeight="1">
      <c r="A12" s="329"/>
      <c r="B12" s="312"/>
      <c r="C12" s="312"/>
      <c r="D12" s="296"/>
      <c r="E12" s="332"/>
      <c r="F12" s="310"/>
      <c r="G12" s="310"/>
    </row>
    <row r="13" spans="1:8" s="174" customFormat="1" ht="89.25">
      <c r="A13" s="329" t="str">
        <f>$A$1</f>
        <v>A/8.</v>
      </c>
      <c r="B13" s="330">
        <f>COUNT(B$10:B12)+1</f>
        <v>2</v>
      </c>
      <c r="C13" s="126" t="s">
        <v>3455</v>
      </c>
      <c r="D13" s="296" t="s">
        <v>35</v>
      </c>
      <c r="E13" s="332">
        <f>823.12*1.36</f>
        <v>1119.4432000000002</v>
      </c>
      <c r="F13" s="310">
        <v>0</v>
      </c>
      <c r="G13" s="310">
        <f>F13*E13</f>
        <v>0</v>
      </c>
      <c r="H13" s="121"/>
    </row>
    <row r="14" spans="1:8" s="174" customFormat="1" ht="14.25" customHeight="1">
      <c r="A14" s="329"/>
      <c r="B14" s="312"/>
      <c r="C14" s="312"/>
      <c r="D14" s="296"/>
      <c r="E14" s="332"/>
      <c r="F14" s="310"/>
      <c r="G14" s="310"/>
    </row>
    <row r="15" spans="1:8" s="174" customFormat="1" ht="16.5" customHeight="1">
      <c r="A15" s="329" t="str">
        <f>$A$1</f>
        <v>A/8.</v>
      </c>
      <c r="B15" s="330">
        <f>COUNT(B$10:B14)+1</f>
        <v>3</v>
      </c>
      <c r="C15" s="126" t="s">
        <v>162</v>
      </c>
      <c r="D15" s="296" t="s">
        <v>36</v>
      </c>
      <c r="E15" s="332">
        <f>823.12*0.6</f>
        <v>493.87199999999996</v>
      </c>
      <c r="F15" s="310">
        <v>0</v>
      </c>
      <c r="G15" s="310">
        <f>F15*E15</f>
        <v>0</v>
      </c>
    </row>
    <row r="16" spans="1:8" s="174" customFormat="1" ht="17.25" customHeight="1">
      <c r="A16" s="329"/>
      <c r="B16" s="331" t="s">
        <v>148</v>
      </c>
      <c r="C16" s="126"/>
      <c r="D16" s="296"/>
      <c r="E16" s="332"/>
      <c r="F16" s="310"/>
      <c r="G16" s="310"/>
    </row>
    <row r="17" spans="1:7" s="174" customFormat="1" ht="89.25">
      <c r="A17" s="329" t="str">
        <f>$A$1</f>
        <v>A/8.</v>
      </c>
      <c r="B17" s="330">
        <f>COUNT(B$10:B16)+1</f>
        <v>4</v>
      </c>
      <c r="C17" s="126" t="s">
        <v>3456</v>
      </c>
      <c r="D17" s="296"/>
      <c r="E17" s="332"/>
      <c r="F17" s="310"/>
      <c r="G17" s="310"/>
    </row>
    <row r="18" spans="1:7" s="174" customFormat="1" ht="18.75" customHeight="1">
      <c r="A18" s="329"/>
      <c r="B18" s="331"/>
      <c r="C18" s="333" t="s">
        <v>177</v>
      </c>
      <c r="D18" s="296"/>
      <c r="E18" s="332"/>
      <c r="F18" s="310"/>
      <c r="G18" s="310"/>
    </row>
    <row r="19" spans="1:7" s="122" customFormat="1" ht="12.75">
      <c r="A19" s="329"/>
      <c r="B19" s="331" t="s">
        <v>148</v>
      </c>
      <c r="C19" s="334" t="s">
        <v>190</v>
      </c>
      <c r="D19" s="296" t="s">
        <v>31</v>
      </c>
      <c r="E19" s="332">
        <v>231.4941</v>
      </c>
      <c r="F19" s="310">
        <v>0</v>
      </c>
      <c r="G19" s="310">
        <f>F19*E19</f>
        <v>0</v>
      </c>
    </row>
    <row r="20" spans="1:7" s="122" customFormat="1" ht="12.75">
      <c r="A20" s="329"/>
      <c r="B20" s="330"/>
      <c r="C20" s="334" t="s">
        <v>189</v>
      </c>
      <c r="D20" s="296" t="s">
        <v>31</v>
      </c>
      <c r="E20" s="332">
        <f>121.0309+2</f>
        <v>123.0309</v>
      </c>
      <c r="F20" s="310">
        <v>0</v>
      </c>
      <c r="G20" s="310">
        <f>F20*E20</f>
        <v>0</v>
      </c>
    </row>
    <row r="21" spans="1:7" s="122" customFormat="1" ht="12.75">
      <c r="A21" s="329"/>
      <c r="B21" s="331"/>
      <c r="C21" s="333" t="s">
        <v>178</v>
      </c>
      <c r="D21" s="296"/>
      <c r="E21" s="332"/>
      <c r="F21" s="310"/>
      <c r="G21" s="310"/>
    </row>
    <row r="22" spans="1:7" s="122" customFormat="1" ht="12.75">
      <c r="A22" s="329"/>
      <c r="B22" s="312"/>
      <c r="C22" s="334" t="s">
        <v>190</v>
      </c>
      <c r="D22" s="296" t="s">
        <v>31</v>
      </c>
      <c r="E22" s="332">
        <f>72.89-19.6</f>
        <v>53.29</v>
      </c>
      <c r="F22" s="310">
        <v>0</v>
      </c>
      <c r="G22" s="310">
        <f>F22*E22</f>
        <v>0</v>
      </c>
    </row>
    <row r="23" spans="1:7" s="122" customFormat="1" ht="12.75">
      <c r="A23" s="329"/>
      <c r="B23" s="330"/>
      <c r="C23" s="334" t="s">
        <v>189</v>
      </c>
      <c r="D23" s="296" t="s">
        <v>31</v>
      </c>
      <c r="E23" s="332">
        <f>63.9256+19.6</f>
        <v>83.525599999999997</v>
      </c>
      <c r="F23" s="310">
        <v>0</v>
      </c>
      <c r="G23" s="310">
        <f>F23*E23</f>
        <v>0</v>
      </c>
    </row>
    <row r="24" spans="1:7" s="174" customFormat="1" ht="17.25" customHeight="1">
      <c r="A24" s="329"/>
      <c r="B24" s="312"/>
      <c r="C24" s="126"/>
      <c r="D24" s="296"/>
      <c r="E24" s="332"/>
      <c r="F24" s="310"/>
      <c r="G24" s="310"/>
    </row>
    <row r="25" spans="1:7" s="174" customFormat="1" ht="51">
      <c r="A25" s="329" t="str">
        <f>$A$1</f>
        <v>A/8.</v>
      </c>
      <c r="B25" s="330">
        <f>COUNT(B$10:B24)+1</f>
        <v>5</v>
      </c>
      <c r="C25" s="126" t="s">
        <v>3507</v>
      </c>
      <c r="D25" s="296"/>
      <c r="E25" s="332"/>
      <c r="F25" s="310"/>
      <c r="G25" s="310"/>
    </row>
    <row r="26" spans="1:7" s="174" customFormat="1" ht="12.75">
      <c r="A26" s="329"/>
      <c r="B26" s="331" t="s">
        <v>148</v>
      </c>
      <c r="C26" s="334" t="s">
        <v>191</v>
      </c>
      <c r="D26" s="296" t="s">
        <v>43</v>
      </c>
      <c r="E26" s="332">
        <v>7</v>
      </c>
      <c r="F26" s="310">
        <v>0</v>
      </c>
      <c r="G26" s="310">
        <f>F26*E26</f>
        <v>0</v>
      </c>
    </row>
    <row r="27" spans="1:7" s="174" customFormat="1" ht="12.75">
      <c r="A27" s="329"/>
      <c r="B27" s="331" t="s">
        <v>148</v>
      </c>
      <c r="C27" s="334" t="s">
        <v>192</v>
      </c>
      <c r="D27" s="296" t="s">
        <v>43</v>
      </c>
      <c r="E27" s="332">
        <v>8</v>
      </c>
      <c r="F27" s="310">
        <v>0</v>
      </c>
      <c r="G27" s="310">
        <f>F27*E27</f>
        <v>0</v>
      </c>
    </row>
    <row r="28" spans="1:7" s="174" customFormat="1" ht="12.75">
      <c r="A28" s="329"/>
      <c r="B28" s="331" t="s">
        <v>148</v>
      </c>
      <c r="C28" s="126"/>
      <c r="D28" s="296"/>
      <c r="E28" s="332"/>
      <c r="F28" s="310"/>
      <c r="G28" s="310"/>
    </row>
    <row r="29" spans="1:7" s="174" customFormat="1" ht="51">
      <c r="A29" s="329" t="str">
        <f>$A$1</f>
        <v>A/8.</v>
      </c>
      <c r="B29" s="330">
        <f>COUNT(B$10:B28)+1</f>
        <v>6</v>
      </c>
      <c r="C29" s="126" t="s">
        <v>3508</v>
      </c>
      <c r="D29" s="296"/>
      <c r="E29" s="332"/>
      <c r="F29" s="310"/>
      <c r="G29" s="310"/>
    </row>
    <row r="30" spans="1:7" s="174" customFormat="1" ht="12.75">
      <c r="A30" s="329"/>
      <c r="B30" s="331" t="s">
        <v>148</v>
      </c>
      <c r="C30" s="334" t="s">
        <v>192</v>
      </c>
      <c r="D30" s="296" t="s">
        <v>43</v>
      </c>
      <c r="E30" s="332">
        <v>5</v>
      </c>
      <c r="F30" s="310">
        <v>0</v>
      </c>
      <c r="G30" s="310">
        <f>F30*E30</f>
        <v>0</v>
      </c>
    </row>
    <row r="31" spans="1:7" s="174" customFormat="1" ht="12.75">
      <c r="A31" s="329"/>
      <c r="B31" s="331"/>
      <c r="C31" s="334"/>
      <c r="D31" s="296"/>
      <c r="E31" s="332"/>
      <c r="F31" s="310"/>
      <c r="G31" s="310"/>
    </row>
    <row r="32" spans="1:7" s="174" customFormat="1" ht="41.45" customHeight="1">
      <c r="A32" s="329" t="str">
        <f>$A$1</f>
        <v>A/8.</v>
      </c>
      <c r="B32" s="330">
        <f>COUNT(B$10:B31)+1</f>
        <v>7</v>
      </c>
      <c r="C32" s="126" t="s">
        <v>3509</v>
      </c>
      <c r="D32" s="296"/>
      <c r="E32" s="332"/>
      <c r="F32" s="310"/>
      <c r="G32" s="310"/>
    </row>
    <row r="33" spans="1:8" s="174" customFormat="1" ht="12.75">
      <c r="A33" s="329"/>
      <c r="B33" s="312"/>
      <c r="C33" s="334" t="s">
        <v>191</v>
      </c>
      <c r="D33" s="296" t="s">
        <v>43</v>
      </c>
      <c r="E33" s="332">
        <v>12</v>
      </c>
      <c r="F33" s="310">
        <v>0</v>
      </c>
      <c r="G33" s="310">
        <f>F33*E33</f>
        <v>0</v>
      </c>
    </row>
    <row r="34" spans="1:8" s="174" customFormat="1" ht="12.75">
      <c r="A34" s="329"/>
      <c r="B34" s="331"/>
      <c r="C34" s="334"/>
      <c r="D34" s="296"/>
      <c r="E34" s="332"/>
      <c r="F34" s="310"/>
      <c r="G34" s="310"/>
    </row>
    <row r="35" spans="1:8" s="174" customFormat="1" ht="12.75">
      <c r="A35" s="329"/>
      <c r="B35" s="331"/>
      <c r="C35" s="335" t="s">
        <v>717</v>
      </c>
      <c r="D35" s="296"/>
      <c r="E35" s="332"/>
      <c r="F35" s="310"/>
      <c r="G35" s="310"/>
    </row>
    <row r="36" spans="1:8" s="280" customFormat="1" ht="12.75">
      <c r="A36" s="329"/>
      <c r="B36" s="330"/>
      <c r="C36" s="312"/>
      <c r="D36" s="296"/>
      <c r="E36" s="332"/>
      <c r="F36" s="310"/>
      <c r="G36" s="310"/>
    </row>
    <row r="37" spans="1:8" s="174" customFormat="1" ht="29.45" customHeight="1">
      <c r="A37" s="329" t="str">
        <f>$A$1</f>
        <v>A/8.</v>
      </c>
      <c r="B37" s="330">
        <f>COUNT(B$10:B36)+1</f>
        <v>8</v>
      </c>
      <c r="C37" s="126" t="s">
        <v>166</v>
      </c>
      <c r="D37" s="296" t="s">
        <v>31</v>
      </c>
      <c r="E37" s="332">
        <v>151.21700000000001</v>
      </c>
      <c r="F37" s="310">
        <v>0</v>
      </c>
      <c r="G37" s="310">
        <f>F37*E37</f>
        <v>0</v>
      </c>
      <c r="H37" s="122"/>
    </row>
    <row r="38" spans="1:8" s="174" customFormat="1" ht="18" customHeight="1">
      <c r="A38" s="329"/>
      <c r="B38" s="330"/>
      <c r="C38" s="126"/>
      <c r="D38" s="296"/>
      <c r="E38" s="332"/>
      <c r="F38" s="310"/>
      <c r="G38" s="310"/>
    </row>
    <row r="39" spans="1:8" s="174" customFormat="1" ht="27.6" customHeight="1">
      <c r="A39" s="329" t="str">
        <f>$A$1</f>
        <v>A/8.</v>
      </c>
      <c r="B39" s="330">
        <f>COUNT(B$10:B38)+1</f>
        <v>9</v>
      </c>
      <c r="C39" s="126" t="s">
        <v>3510</v>
      </c>
      <c r="D39" s="296" t="s">
        <v>31</v>
      </c>
      <c r="E39" s="332">
        <f>E37</f>
        <v>151.21700000000001</v>
      </c>
      <c r="F39" s="310">
        <v>0</v>
      </c>
      <c r="G39" s="310">
        <f>F39*E39</f>
        <v>0</v>
      </c>
      <c r="H39" s="122"/>
    </row>
    <row r="40" spans="1:8" s="174" customFormat="1" ht="18" customHeight="1">
      <c r="A40" s="329"/>
      <c r="B40" s="330"/>
      <c r="C40" s="126"/>
      <c r="D40" s="296"/>
      <c r="E40" s="332"/>
      <c r="F40" s="310"/>
      <c r="G40" s="310"/>
    </row>
    <row r="41" spans="1:8" s="174" customFormat="1" ht="65.099999999999994" customHeight="1">
      <c r="A41" s="329" t="str">
        <f>$A$1</f>
        <v>A/8.</v>
      </c>
      <c r="B41" s="330">
        <f>COUNT(B$10:B40)+1</f>
        <v>10</v>
      </c>
      <c r="C41" s="336" t="s">
        <v>3516</v>
      </c>
      <c r="D41" s="296" t="s">
        <v>35</v>
      </c>
      <c r="E41" s="332">
        <f>0.28*E39</f>
        <v>42.34076000000001</v>
      </c>
      <c r="F41" s="310">
        <v>0</v>
      </c>
      <c r="G41" s="310">
        <f>F41*E41</f>
        <v>0</v>
      </c>
      <c r="H41" s="122"/>
    </row>
    <row r="42" spans="1:8" s="174" customFormat="1" ht="18" customHeight="1">
      <c r="A42" s="329"/>
      <c r="B42" s="330"/>
      <c r="C42" s="126"/>
      <c r="D42" s="296"/>
      <c r="E42" s="332"/>
      <c r="F42" s="310"/>
      <c r="G42" s="310"/>
    </row>
    <row r="43" spans="1:8" s="174" customFormat="1" ht="38.25">
      <c r="A43" s="329" t="str">
        <f>$A$1</f>
        <v>A/8.</v>
      </c>
      <c r="B43" s="330">
        <f>COUNT(B$10:B42)+1</f>
        <v>11</v>
      </c>
      <c r="C43" s="126" t="s">
        <v>3511</v>
      </c>
      <c r="D43" s="296" t="s">
        <v>36</v>
      </c>
      <c r="E43" s="332">
        <f>1.67*E39</f>
        <v>252.53239000000002</v>
      </c>
      <c r="F43" s="310">
        <v>0</v>
      </c>
      <c r="G43" s="310">
        <f>F43*E43</f>
        <v>0</v>
      </c>
      <c r="H43" s="122"/>
    </row>
    <row r="44" spans="1:8">
      <c r="A44" s="68"/>
      <c r="B44" s="68"/>
      <c r="C44" s="337"/>
      <c r="D44" s="325"/>
      <c r="E44" s="338"/>
      <c r="F44" s="326"/>
      <c r="G44" s="326"/>
    </row>
    <row r="45" spans="1:8" s="174" customFormat="1" ht="22.5" customHeight="1">
      <c r="A45" s="329"/>
      <c r="B45" s="331"/>
      <c r="C45" s="71" t="s">
        <v>809</v>
      </c>
      <c r="D45" s="296"/>
      <c r="E45" s="332"/>
      <c r="F45" s="310"/>
      <c r="G45" s="310"/>
    </row>
    <row r="46" spans="1:8" s="282" customFormat="1" ht="12.75">
      <c r="A46" s="69"/>
      <c r="B46" s="69"/>
      <c r="C46" s="339" t="s">
        <v>240</v>
      </c>
      <c r="D46" s="296"/>
      <c r="E46" s="296"/>
      <c r="F46" s="296"/>
      <c r="G46" s="296"/>
    </row>
    <row r="47" spans="1:8" s="174" customFormat="1" ht="140.25">
      <c r="A47" s="329" t="str">
        <f>$A$1</f>
        <v>A/8.</v>
      </c>
      <c r="B47" s="330">
        <f>COUNT(B$10:B46)+1</f>
        <v>12</v>
      </c>
      <c r="C47" s="126" t="s">
        <v>3513</v>
      </c>
      <c r="D47" s="340" t="s">
        <v>31</v>
      </c>
      <c r="E47" s="341">
        <v>18</v>
      </c>
      <c r="F47" s="342">
        <v>0</v>
      </c>
      <c r="G47" s="343">
        <f>F47*E47</f>
        <v>0</v>
      </c>
      <c r="H47" s="122"/>
    </row>
    <row r="48" spans="1:8" s="174" customFormat="1" ht="12.75">
      <c r="A48" s="69"/>
      <c r="B48" s="69"/>
      <c r="C48" s="312"/>
      <c r="D48" s="296"/>
      <c r="E48" s="296"/>
      <c r="F48" s="342"/>
      <c r="G48" s="342"/>
    </row>
    <row r="49" spans="1:8" s="174" customFormat="1" ht="12.75">
      <c r="A49" s="69"/>
      <c r="B49" s="69"/>
      <c r="C49" s="339" t="s">
        <v>810</v>
      </c>
      <c r="D49" s="296"/>
      <c r="E49" s="296"/>
      <c r="F49" s="296"/>
      <c r="G49" s="296"/>
      <c r="H49" s="122"/>
    </row>
    <row r="50" spans="1:8" s="174" customFormat="1" ht="172.5" customHeight="1">
      <c r="A50" s="329" t="str">
        <f>$A$1</f>
        <v>A/8.</v>
      </c>
      <c r="B50" s="330">
        <f>COUNT(B$10:B49)+1</f>
        <v>13</v>
      </c>
      <c r="C50" s="126" t="s">
        <v>1047</v>
      </c>
      <c r="D50" s="340" t="s">
        <v>46</v>
      </c>
      <c r="E50" s="341">
        <v>7</v>
      </c>
      <c r="F50" s="342">
        <v>0</v>
      </c>
      <c r="G50" s="343">
        <f>F50*E50</f>
        <v>0</v>
      </c>
    </row>
    <row r="51" spans="1:8" s="174" customFormat="1" ht="12.75">
      <c r="A51" s="69"/>
      <c r="B51" s="69"/>
      <c r="C51" s="312"/>
      <c r="D51" s="296"/>
      <c r="E51" s="296"/>
      <c r="F51" s="296"/>
      <c r="G51" s="296"/>
      <c r="H51" s="122"/>
    </row>
    <row r="52" spans="1:8" s="174" customFormat="1" ht="12.75">
      <c r="A52" s="69"/>
      <c r="B52" s="69"/>
      <c r="C52" s="339" t="s">
        <v>241</v>
      </c>
      <c r="D52" s="296"/>
      <c r="E52" s="296"/>
      <c r="F52" s="296"/>
      <c r="G52" s="296"/>
    </row>
    <row r="53" spans="1:8" s="174" customFormat="1" ht="12.75">
      <c r="A53" s="69"/>
      <c r="B53" s="69"/>
      <c r="C53" s="339"/>
      <c r="D53" s="296"/>
      <c r="E53" s="296"/>
      <c r="F53" s="296"/>
      <c r="G53" s="296"/>
    </row>
    <row r="54" spans="1:8" s="174" customFormat="1" ht="12.75">
      <c r="A54" s="69"/>
      <c r="B54" s="69"/>
      <c r="C54" s="339" t="s">
        <v>811</v>
      </c>
      <c r="D54" s="296"/>
      <c r="E54" s="296"/>
      <c r="F54" s="296"/>
      <c r="G54" s="296"/>
      <c r="H54" s="122"/>
    </row>
    <row r="55" spans="1:8" s="174" customFormat="1" ht="63.75">
      <c r="A55" s="329" t="str">
        <f>$A$1</f>
        <v>A/8.</v>
      </c>
      <c r="B55" s="330">
        <f>COUNT(B$10:B54)+1</f>
        <v>14</v>
      </c>
      <c r="C55" s="126" t="s">
        <v>1051</v>
      </c>
      <c r="D55" s="296"/>
      <c r="E55" s="296"/>
      <c r="F55" s="296"/>
      <c r="G55" s="296"/>
      <c r="H55" s="122"/>
    </row>
    <row r="56" spans="1:8" s="174" customFormat="1" ht="12.75">
      <c r="A56" s="69"/>
      <c r="B56" s="75"/>
      <c r="C56" s="312" t="s">
        <v>812</v>
      </c>
      <c r="D56" s="340" t="s">
        <v>46</v>
      </c>
      <c r="E56" s="341">
        <v>8</v>
      </c>
      <c r="F56" s="342">
        <v>0</v>
      </c>
      <c r="G56" s="343">
        <f>F56*E56</f>
        <v>0</v>
      </c>
    </row>
    <row r="57" spans="1:8" s="174" customFormat="1" ht="12.75">
      <c r="A57" s="69"/>
      <c r="B57" s="75"/>
      <c r="C57" s="312" t="s">
        <v>1049</v>
      </c>
      <c r="D57" s="340" t="s">
        <v>46</v>
      </c>
      <c r="E57" s="341">
        <v>12</v>
      </c>
      <c r="F57" s="342">
        <v>0</v>
      </c>
      <c r="G57" s="343">
        <f>F57*E57</f>
        <v>0</v>
      </c>
      <c r="H57" s="122"/>
    </row>
    <row r="58" spans="1:8" s="174" customFormat="1" ht="12.75">
      <c r="A58" s="69"/>
      <c r="B58" s="75"/>
      <c r="C58" s="312" t="s">
        <v>1048</v>
      </c>
      <c r="D58" s="340" t="s">
        <v>46</v>
      </c>
      <c r="E58" s="341">
        <v>5</v>
      </c>
      <c r="F58" s="342">
        <v>0</v>
      </c>
      <c r="G58" s="343">
        <f>F58*E58</f>
        <v>0</v>
      </c>
      <c r="H58" s="122"/>
    </row>
    <row r="59" spans="1:8" s="174" customFormat="1" ht="12.75">
      <c r="A59" s="69"/>
      <c r="B59" s="329"/>
      <c r="C59" s="312"/>
      <c r="D59" s="312"/>
      <c r="E59" s="296"/>
      <c r="F59" s="332"/>
      <c r="G59" s="310"/>
      <c r="H59" s="200"/>
    </row>
    <row r="60" spans="1:8" s="174" customFormat="1" ht="38.25">
      <c r="A60" s="329" t="str">
        <f>$A$1</f>
        <v>A/8.</v>
      </c>
      <c r="B60" s="330">
        <f>COUNT(B$10:B59)+1</f>
        <v>15</v>
      </c>
      <c r="C60" s="126" t="s">
        <v>1050</v>
      </c>
      <c r="D60" s="340" t="s">
        <v>46</v>
      </c>
      <c r="E60" s="341">
        <v>12</v>
      </c>
      <c r="F60" s="342">
        <v>0</v>
      </c>
      <c r="G60" s="343">
        <f>F60*E60</f>
        <v>0</v>
      </c>
      <c r="H60" s="122"/>
    </row>
    <row r="61" spans="1:8" s="174" customFormat="1" ht="13.5" thickBot="1">
      <c r="A61" s="69"/>
      <c r="B61" s="75"/>
      <c r="C61" s="312"/>
      <c r="D61" s="340"/>
      <c r="E61" s="341"/>
      <c r="F61" s="342" t="s">
        <v>242</v>
      </c>
      <c r="G61" s="343"/>
    </row>
    <row r="62" spans="1:8" s="89" customFormat="1" ht="17.25" thickBot="1">
      <c r="A62" s="213"/>
      <c r="B62" s="208"/>
      <c r="C62" s="202" t="s">
        <v>163</v>
      </c>
      <c r="D62" s="175"/>
      <c r="E62" s="270"/>
      <c r="F62" s="266"/>
      <c r="G62" s="266">
        <f>SUM(G11:G61)</f>
        <v>0</v>
      </c>
    </row>
    <row r="63" spans="1:8" ht="17.25" thickTop="1">
      <c r="B63" s="209"/>
    </row>
    <row r="64" spans="1:8">
      <c r="B64" s="221"/>
    </row>
    <row r="65" spans="1:2">
      <c r="A65" s="215"/>
      <c r="B65" s="119"/>
    </row>
    <row r="66" spans="1:2">
      <c r="A66" s="216"/>
      <c r="B66" s="197"/>
    </row>
    <row r="67" spans="1:2">
      <c r="A67" s="217"/>
      <c r="B67" s="197"/>
    </row>
    <row r="68" spans="1:2">
      <c r="A68" s="217"/>
      <c r="B68" s="197"/>
    </row>
    <row r="69" spans="1:2">
      <c r="A69" s="217"/>
      <c r="B69" s="197"/>
    </row>
    <row r="70" spans="1:2">
      <c r="A70" s="215"/>
      <c r="B70" s="119"/>
    </row>
    <row r="71" spans="1:2">
      <c r="A71" s="216"/>
      <c r="B71" s="197"/>
    </row>
    <row r="72" spans="1:2">
      <c r="A72" s="217"/>
      <c r="B72" s="197"/>
    </row>
    <row r="73" spans="1:2">
      <c r="A73" s="216"/>
      <c r="B73" s="197"/>
    </row>
    <row r="74" spans="1:2">
      <c r="A74" s="217"/>
      <c r="B74" s="197"/>
    </row>
    <row r="75" spans="1:2">
      <c r="A75" s="216"/>
      <c r="B75" s="197"/>
    </row>
    <row r="76" spans="1:2">
      <c r="A76" s="217"/>
      <c r="B76" s="197"/>
    </row>
    <row r="77" spans="1:2">
      <c r="A77" s="216"/>
      <c r="B77" s="197"/>
    </row>
    <row r="78" spans="1:2">
      <c r="A78" s="215"/>
      <c r="B78" s="119"/>
    </row>
    <row r="79" spans="1:2">
      <c r="A79" s="217"/>
      <c r="B79" s="207"/>
    </row>
    <row r="80" spans="1:2">
      <c r="A80" s="217"/>
      <c r="B80" s="207"/>
    </row>
    <row r="81" spans="1:2">
      <c r="A81" s="216"/>
      <c r="B81" s="207"/>
    </row>
    <row r="82" spans="1:2">
      <c r="A82" s="216"/>
      <c r="B82" s="207"/>
    </row>
    <row r="83" spans="1:2">
      <c r="A83" s="217"/>
      <c r="B83" s="207"/>
    </row>
    <row r="84" spans="1:2">
      <c r="A84" s="216"/>
      <c r="B84" s="207"/>
    </row>
    <row r="85" spans="1:2">
      <c r="A85" s="216"/>
      <c r="B85" s="207"/>
    </row>
    <row r="86" spans="1:2">
      <c r="A86" s="217"/>
      <c r="B86" s="207"/>
    </row>
    <row r="87" spans="1:2">
      <c r="A87" s="216"/>
      <c r="B87" s="207"/>
    </row>
    <row r="88" spans="1:2">
      <c r="A88" s="216"/>
      <c r="B88" s="207"/>
    </row>
    <row r="89" spans="1:2">
      <c r="A89" s="217"/>
      <c r="B89" s="207"/>
    </row>
    <row r="90" spans="1:2">
      <c r="A90" s="216"/>
      <c r="B90" s="207"/>
    </row>
    <row r="91" spans="1:2">
      <c r="A91" s="216"/>
      <c r="B91" s="207"/>
    </row>
    <row r="92" spans="1:2">
      <c r="A92" s="217"/>
      <c r="B92" s="207"/>
    </row>
    <row r="93" spans="1:2">
      <c r="A93" s="216"/>
      <c r="B93" s="207"/>
    </row>
    <row r="94" spans="1:2">
      <c r="A94" s="216"/>
      <c r="B94" s="207"/>
    </row>
    <row r="95" spans="1:2">
      <c r="A95" s="217"/>
      <c r="B95" s="207"/>
    </row>
    <row r="96" spans="1:2">
      <c r="A96" s="216"/>
      <c r="B96" s="207"/>
    </row>
    <row r="97" spans="1:2">
      <c r="A97" s="216"/>
      <c r="B97" s="207"/>
    </row>
    <row r="101" spans="1:2">
      <c r="A101" s="217"/>
      <c r="B101" s="207"/>
    </row>
    <row r="102" spans="1:2">
      <c r="A102" s="216"/>
      <c r="B102" s="207"/>
    </row>
    <row r="103" spans="1:2">
      <c r="A103" s="217"/>
      <c r="B103" s="207"/>
    </row>
    <row r="104" spans="1:2">
      <c r="A104" s="216"/>
      <c r="B104" s="207"/>
    </row>
    <row r="105" spans="1:2">
      <c r="A105" s="212"/>
      <c r="B105" s="197"/>
    </row>
    <row r="106" spans="1:2">
      <c r="A106" s="212"/>
      <c r="B106" s="197"/>
    </row>
    <row r="107" spans="1:2">
      <c r="A107" s="212"/>
      <c r="B107" s="197"/>
    </row>
    <row r="109" spans="1:2">
      <c r="A109" s="218"/>
      <c r="B109" s="236"/>
    </row>
    <row r="110" spans="1:2">
      <c r="A110" s="218"/>
      <c r="B110" s="223"/>
    </row>
  </sheetData>
  <sheetProtection selectLockedCells="1" selectUnlockedCells="1"/>
  <mergeCells count="5">
    <mergeCell ref="A3:G3"/>
    <mergeCell ref="A4:G4"/>
    <mergeCell ref="A5:G5"/>
    <mergeCell ref="A6:G6"/>
    <mergeCell ref="A7:G7"/>
  </mergeCells>
  <pageMargins left="0.78740157480314965" right="0.39370078740157483" top="0.98425196850393704" bottom="0.98425196850393704" header="0.51181102362204722" footer="0.51181102362204722"/>
  <pageSetup paperSize="9" scale="96" firstPageNumber="0" orientation="portrait" r:id="rId1"/>
  <headerFooter alignWithMargins="0">
    <oddFooter>&amp;R&amp;P</oddFooter>
  </headerFooter>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4"/>
  <sheetViews>
    <sheetView view="pageBreakPreview" zoomScaleNormal="100" zoomScaleSheetLayoutView="100" workbookViewId="0">
      <selection activeCell="K12" sqref="K12"/>
    </sheetView>
  </sheetViews>
  <sheetFormatPr defaultColWidth="9.140625" defaultRowHeight="16.5"/>
  <cols>
    <col min="1" max="1" width="3.5703125" style="123" bestFit="1" customWidth="1"/>
    <col min="2" max="2" width="2.42578125" style="121" bestFit="1" customWidth="1"/>
    <col min="3" max="3" width="42.5703125" style="12" customWidth="1"/>
    <col min="4" max="4" width="8.28515625" style="6" customWidth="1"/>
    <col min="5" max="5" width="9.7109375" style="6" customWidth="1"/>
    <col min="6" max="6" width="12.42578125" style="191" customWidth="1"/>
    <col min="7" max="7" width="13.28515625" style="191" customWidth="1"/>
    <col min="8" max="12" width="9.140625" style="1"/>
    <col min="13" max="13" width="7.140625" style="1" customWidth="1"/>
    <col min="14" max="16384" width="9.140625" style="1"/>
  </cols>
  <sheetData>
    <row r="1" spans="1:7" s="11" customFormat="1" ht="18.75" thickBot="1">
      <c r="A1" s="228" t="s">
        <v>371</v>
      </c>
      <c r="B1" s="230"/>
      <c r="C1" s="166" t="s">
        <v>14</v>
      </c>
      <c r="D1" s="167"/>
      <c r="E1" s="167"/>
      <c r="F1" s="978"/>
      <c r="G1" s="978"/>
    </row>
    <row r="2" spans="1:7" ht="17.25" thickTop="1"/>
    <row r="3" spans="1:7">
      <c r="A3" s="210" t="s">
        <v>370</v>
      </c>
      <c r="B3" s="219"/>
      <c r="C3" s="64" t="s">
        <v>182</v>
      </c>
    </row>
    <row r="4" spans="1:7">
      <c r="B4" s="219"/>
      <c r="C4" s="64"/>
    </row>
    <row r="5" spans="1:7" s="152" customFormat="1">
      <c r="A5" s="1142" t="s">
        <v>151</v>
      </c>
      <c r="B5" s="1143"/>
      <c r="C5" s="1143"/>
      <c r="D5" s="1143"/>
      <c r="E5" s="1143"/>
      <c r="F5" s="1143"/>
      <c r="G5" s="1144"/>
    </row>
    <row r="6" spans="1:7" s="165" customFormat="1" ht="16.5" customHeight="1">
      <c r="A6" s="1123" t="s">
        <v>152</v>
      </c>
      <c r="B6" s="1124"/>
      <c r="C6" s="1124"/>
      <c r="D6" s="1124"/>
      <c r="E6" s="1124"/>
      <c r="F6" s="1124"/>
      <c r="G6" s="1125"/>
    </row>
    <row r="7" spans="1:7" s="165" customFormat="1" ht="27" customHeight="1">
      <c r="A7" s="1208" t="s">
        <v>179</v>
      </c>
      <c r="B7" s="1209"/>
      <c r="C7" s="1209"/>
      <c r="D7" s="1209"/>
      <c r="E7" s="1209"/>
      <c r="F7" s="1209"/>
      <c r="G7" s="1210"/>
    </row>
    <row r="8" spans="1:7" s="165" customFormat="1" ht="12.95" customHeight="1">
      <c r="A8" s="1208" t="s">
        <v>180</v>
      </c>
      <c r="B8" s="1209"/>
      <c r="C8" s="1209"/>
      <c r="D8" s="1209"/>
      <c r="E8" s="1209"/>
      <c r="F8" s="1209"/>
      <c r="G8" s="1210"/>
    </row>
    <row r="9" spans="1:7" s="165" customFormat="1" ht="15.75" customHeight="1">
      <c r="A9" s="1211" t="s">
        <v>181</v>
      </c>
      <c r="B9" s="1212"/>
      <c r="C9" s="1212"/>
      <c r="D9" s="1212"/>
      <c r="E9" s="1212"/>
      <c r="F9" s="1212"/>
      <c r="G9" s="1213"/>
    </row>
    <row r="10" spans="1:7" s="152" customFormat="1">
      <c r="A10" s="1142" t="s">
        <v>153</v>
      </c>
      <c r="B10" s="1143"/>
      <c r="C10" s="1143"/>
      <c r="D10" s="1143"/>
      <c r="E10" s="1143"/>
      <c r="F10" s="1143"/>
      <c r="G10" s="1144"/>
    </row>
    <row r="11" spans="1:7" s="129" customFormat="1" ht="14.25" customHeight="1">
      <c r="A11" s="1123" t="s">
        <v>108</v>
      </c>
      <c r="B11" s="1124"/>
      <c r="C11" s="1124"/>
      <c r="D11" s="1124"/>
      <c r="E11" s="1124"/>
      <c r="F11" s="1124"/>
      <c r="G11" s="1125"/>
    </row>
    <row r="12" spans="1:7" s="129" customFormat="1" ht="39" customHeight="1">
      <c r="A12" s="1126" t="s">
        <v>105</v>
      </c>
      <c r="B12" s="1127"/>
      <c r="C12" s="1127"/>
      <c r="D12" s="1127"/>
      <c r="E12" s="1127"/>
      <c r="F12" s="1127"/>
      <c r="G12" s="1128"/>
    </row>
    <row r="13" spans="1:7" s="129" customFormat="1" ht="27.75" customHeight="1">
      <c r="A13" s="1126" t="s">
        <v>106</v>
      </c>
      <c r="B13" s="1127"/>
      <c r="C13" s="1127"/>
      <c r="D13" s="1127"/>
      <c r="E13" s="1127"/>
      <c r="F13" s="1127"/>
      <c r="G13" s="1128"/>
    </row>
    <row r="14" spans="1:7" s="165" customFormat="1" ht="15" customHeight="1">
      <c r="A14" s="1126" t="s">
        <v>107</v>
      </c>
      <c r="B14" s="1127"/>
      <c r="C14" s="1127"/>
      <c r="D14" s="1127"/>
      <c r="E14" s="1127"/>
      <c r="F14" s="1127"/>
      <c r="G14" s="1128"/>
    </row>
    <row r="15" spans="1:7" s="165" customFormat="1" ht="15" customHeight="1">
      <c r="A15" s="1126" t="s">
        <v>251</v>
      </c>
      <c r="B15" s="1127"/>
      <c r="C15" s="1127"/>
      <c r="D15" s="1127"/>
      <c r="E15" s="1127"/>
      <c r="F15" s="1127"/>
      <c r="G15" s="1128"/>
    </row>
    <row r="16" spans="1:7" s="129" customFormat="1" ht="12.95" customHeight="1">
      <c r="A16" s="1115" t="s">
        <v>250</v>
      </c>
      <c r="B16" s="1116"/>
      <c r="C16" s="1116"/>
      <c r="D16" s="1116"/>
      <c r="E16" s="1116"/>
      <c r="F16" s="1116"/>
      <c r="G16" s="1117"/>
    </row>
    <row r="17" spans="1:7" customFormat="1" ht="15">
      <c r="A17" s="123"/>
      <c r="B17" s="121"/>
      <c r="C17" s="157"/>
      <c r="D17" s="168"/>
      <c r="E17" s="168"/>
      <c r="F17" s="979"/>
      <c r="G17" s="979"/>
    </row>
    <row r="18" spans="1:7" s="3" customFormat="1" ht="17.25" thickBot="1">
      <c r="A18" s="211"/>
      <c r="B18" s="220"/>
      <c r="C18" s="149" t="s">
        <v>26</v>
      </c>
      <c r="D18" s="143" t="s">
        <v>27</v>
      </c>
      <c r="E18" s="143" t="s">
        <v>28</v>
      </c>
      <c r="F18" s="192" t="s">
        <v>29</v>
      </c>
      <c r="G18" s="192" t="s">
        <v>30</v>
      </c>
    </row>
    <row r="19" spans="1:7" s="59" customFormat="1" ht="13.5" thickTop="1">
      <c r="A19" s="123"/>
      <c r="B19" s="121"/>
      <c r="C19" s="120"/>
      <c r="D19" s="60"/>
      <c r="E19" s="60"/>
      <c r="F19" s="188"/>
      <c r="G19" s="188"/>
    </row>
    <row r="20" spans="1:7" s="58" customFormat="1" ht="63.75">
      <c r="A20" s="329" t="str">
        <f>$A$3</f>
        <v>B/1.</v>
      </c>
      <c r="B20" s="209">
        <f>COUNT(B$19:B19)+1</f>
        <v>1</v>
      </c>
      <c r="C20" s="126" t="s">
        <v>937</v>
      </c>
      <c r="D20" s="296" t="s">
        <v>36</v>
      </c>
      <c r="E20" s="297">
        <v>1722.31</v>
      </c>
      <c r="F20" s="310">
        <v>0</v>
      </c>
      <c r="G20" s="310">
        <f>F20*E20</f>
        <v>0</v>
      </c>
    </row>
    <row r="21" spans="1:7" s="58" customFormat="1" ht="25.5">
      <c r="A21" s="329"/>
      <c r="B21" s="344"/>
      <c r="C21" s="345" t="s">
        <v>372</v>
      </c>
      <c r="D21" s="296"/>
      <c r="E21" s="297"/>
      <c r="F21" s="310" t="s">
        <v>242</v>
      </c>
      <c r="G21" s="310"/>
    </row>
    <row r="22" spans="1:7" s="58" customFormat="1" ht="25.5">
      <c r="A22" s="329"/>
      <c r="B22" s="209"/>
      <c r="C22" s="345" t="s">
        <v>373</v>
      </c>
      <c r="D22" s="296"/>
      <c r="E22" s="297"/>
      <c r="F22" s="310"/>
      <c r="G22" s="310"/>
    </row>
    <row r="23" spans="1:7" s="58" customFormat="1" ht="12.75">
      <c r="A23" s="329"/>
      <c r="B23" s="209"/>
      <c r="C23" s="345" t="s">
        <v>375</v>
      </c>
      <c r="D23" s="296"/>
      <c r="E23" s="297"/>
      <c r="F23" s="310"/>
      <c r="G23" s="310"/>
    </row>
    <row r="24" spans="1:7" s="58" customFormat="1" ht="12.75">
      <c r="A24" s="329"/>
      <c r="B24" s="209"/>
      <c r="C24" s="345" t="s">
        <v>374</v>
      </c>
      <c r="D24" s="296"/>
      <c r="E24" s="297"/>
      <c r="F24" s="310"/>
      <c r="G24" s="310"/>
    </row>
    <row r="25" spans="1:7" s="58" customFormat="1" ht="25.5">
      <c r="A25" s="329"/>
      <c r="B25" s="165"/>
      <c r="C25" s="345" t="s">
        <v>376</v>
      </c>
      <c r="D25" s="296"/>
      <c r="E25" s="297"/>
      <c r="F25" s="310"/>
      <c r="G25" s="310"/>
    </row>
    <row r="26" spans="1:7" s="58" customFormat="1" ht="25.5">
      <c r="A26" s="329"/>
      <c r="B26" s="209"/>
      <c r="C26" s="345" t="s">
        <v>377</v>
      </c>
      <c r="D26" s="296"/>
      <c r="E26" s="297"/>
      <c r="F26" s="310"/>
      <c r="G26" s="310"/>
    </row>
    <row r="27" spans="1:7" s="58" customFormat="1" ht="38.25">
      <c r="A27" s="329"/>
      <c r="B27" s="165"/>
      <c r="C27" s="345" t="s">
        <v>378</v>
      </c>
      <c r="D27" s="296"/>
      <c r="E27" s="297"/>
      <c r="F27" s="310"/>
      <c r="G27" s="310"/>
    </row>
    <row r="28" spans="1:7" s="58" customFormat="1" ht="25.5">
      <c r="A28" s="329"/>
      <c r="B28" s="209"/>
      <c r="C28" s="345" t="s">
        <v>379</v>
      </c>
      <c r="D28" s="296"/>
      <c r="E28" s="297"/>
      <c r="F28" s="310"/>
      <c r="G28" s="310"/>
    </row>
    <row r="29" spans="1:7" s="58" customFormat="1" ht="38.25">
      <c r="A29" s="329"/>
      <c r="B29" s="165"/>
      <c r="C29" s="345" t="s">
        <v>380</v>
      </c>
      <c r="D29" s="296"/>
      <c r="E29" s="297"/>
      <c r="F29" s="310"/>
      <c r="G29" s="310"/>
    </row>
    <row r="30" spans="1:7" s="58" customFormat="1" ht="25.5">
      <c r="A30" s="329"/>
      <c r="B30" s="209"/>
      <c r="C30" s="345" t="s">
        <v>381</v>
      </c>
      <c r="D30" s="296"/>
      <c r="E30" s="297"/>
      <c r="F30" s="310"/>
      <c r="G30" s="310"/>
    </row>
    <row r="31" spans="1:7" s="58" customFormat="1" ht="25.5">
      <c r="A31" s="329"/>
      <c r="B31" s="165"/>
      <c r="C31" s="345" t="s">
        <v>382</v>
      </c>
      <c r="D31" s="296"/>
      <c r="E31" s="297"/>
      <c r="F31" s="310"/>
      <c r="G31" s="310"/>
    </row>
    <row r="32" spans="1:7" s="58" customFormat="1" ht="25.5">
      <c r="A32" s="329"/>
      <c r="B32" s="209"/>
      <c r="C32" s="345" t="s">
        <v>383</v>
      </c>
      <c r="D32" s="296"/>
      <c r="E32" s="297"/>
      <c r="F32" s="310"/>
      <c r="G32" s="310"/>
    </row>
    <row r="33" spans="1:7" s="58" customFormat="1" ht="12.75">
      <c r="A33" s="329"/>
      <c r="B33" s="344" t="s">
        <v>148</v>
      </c>
      <c r="C33" s="126"/>
      <c r="D33" s="296"/>
      <c r="E33" s="297"/>
      <c r="F33" s="310"/>
      <c r="G33" s="310"/>
    </row>
    <row r="34" spans="1:7" s="58" customFormat="1" ht="63.75">
      <c r="A34" s="329" t="str">
        <f>$A$3</f>
        <v>B/1.</v>
      </c>
      <c r="B34" s="209">
        <f>COUNT(B$19:B33)+1</f>
        <v>2</v>
      </c>
      <c r="C34" s="126" t="s">
        <v>938</v>
      </c>
      <c r="D34" s="296" t="s">
        <v>36</v>
      </c>
      <c r="E34" s="297">
        <v>692.2</v>
      </c>
      <c r="F34" s="310">
        <v>0</v>
      </c>
      <c r="G34" s="310">
        <f>F34*E34</f>
        <v>0</v>
      </c>
    </row>
    <row r="35" spans="1:7" s="58" customFormat="1" ht="12.75">
      <c r="A35" s="329"/>
      <c r="B35" s="209"/>
      <c r="C35" s="345" t="s">
        <v>384</v>
      </c>
      <c r="D35" s="296"/>
      <c r="E35" s="297"/>
      <c r="F35" s="310"/>
      <c r="G35" s="310"/>
    </row>
    <row r="36" spans="1:7" s="58" customFormat="1" ht="12.75">
      <c r="A36" s="329"/>
      <c r="B36" s="209"/>
      <c r="C36" s="345" t="s">
        <v>374</v>
      </c>
      <c r="D36" s="296"/>
      <c r="E36" s="297"/>
      <c r="F36" s="310"/>
      <c r="G36" s="310"/>
    </row>
    <row r="37" spans="1:7" s="58" customFormat="1" ht="25.5">
      <c r="A37" s="329"/>
      <c r="B37" s="165"/>
      <c r="C37" s="345" t="s">
        <v>385</v>
      </c>
      <c r="D37" s="296"/>
      <c r="E37" s="297"/>
      <c r="F37" s="310"/>
      <c r="G37" s="310"/>
    </row>
    <row r="38" spans="1:7" s="58" customFormat="1" ht="25.5">
      <c r="A38" s="329"/>
      <c r="B38" s="209"/>
      <c r="C38" s="345" t="s">
        <v>377</v>
      </c>
      <c r="D38" s="296"/>
      <c r="E38" s="297"/>
      <c r="F38" s="310"/>
      <c r="G38" s="310"/>
    </row>
    <row r="39" spans="1:7" s="58" customFormat="1" ht="38.25">
      <c r="A39" s="329"/>
      <c r="B39" s="165"/>
      <c r="C39" s="345" t="s">
        <v>378</v>
      </c>
      <c r="D39" s="296"/>
      <c r="E39" s="297"/>
      <c r="F39" s="310"/>
      <c r="G39" s="310"/>
    </row>
    <row r="40" spans="1:7" s="58" customFormat="1" ht="25.5">
      <c r="A40" s="329"/>
      <c r="B40" s="209"/>
      <c r="C40" s="345" t="s">
        <v>379</v>
      </c>
      <c r="D40" s="296"/>
      <c r="E40" s="297"/>
      <c r="F40" s="310"/>
      <c r="G40" s="310"/>
    </row>
    <row r="41" spans="1:7" s="58" customFormat="1" ht="38.25">
      <c r="A41" s="329"/>
      <c r="B41" s="165"/>
      <c r="C41" s="345" t="s">
        <v>380</v>
      </c>
      <c r="D41" s="296"/>
      <c r="E41" s="297"/>
      <c r="F41" s="310"/>
      <c r="G41" s="310"/>
    </row>
    <row r="42" spans="1:7" s="58" customFormat="1" ht="25.5">
      <c r="A42" s="329"/>
      <c r="B42" s="209"/>
      <c r="C42" s="345" t="s">
        <v>381</v>
      </c>
      <c r="D42" s="296"/>
      <c r="E42" s="297"/>
      <c r="F42" s="310"/>
      <c r="G42" s="310"/>
    </row>
    <row r="43" spans="1:7" s="58" customFormat="1" ht="25.5">
      <c r="A43" s="329"/>
      <c r="B43" s="165"/>
      <c r="C43" s="345" t="s">
        <v>382</v>
      </c>
      <c r="D43" s="296"/>
      <c r="E43" s="297"/>
      <c r="F43" s="310"/>
      <c r="G43" s="310"/>
    </row>
    <row r="44" spans="1:7" s="58" customFormat="1" ht="25.5">
      <c r="A44" s="329"/>
      <c r="B44" s="209"/>
      <c r="C44" s="345" t="s">
        <v>383</v>
      </c>
      <c r="D44" s="296"/>
      <c r="E44" s="297"/>
      <c r="F44" s="310"/>
      <c r="G44" s="310"/>
    </row>
    <row r="45" spans="1:7" s="58" customFormat="1" ht="12.75">
      <c r="A45" s="329"/>
      <c r="B45" s="344" t="s">
        <v>148</v>
      </c>
      <c r="C45" s="126"/>
      <c r="D45" s="296"/>
      <c r="E45" s="297"/>
      <c r="F45" s="310"/>
      <c r="G45" s="310"/>
    </row>
    <row r="46" spans="1:7" s="58" customFormat="1" ht="63.75">
      <c r="A46" s="329" t="str">
        <f>$A$3</f>
        <v>B/1.</v>
      </c>
      <c r="B46" s="209">
        <f>COUNT(B$19:B45)+1</f>
        <v>3</v>
      </c>
      <c r="C46" s="126" t="s">
        <v>939</v>
      </c>
      <c r="D46" s="296" t="s">
        <v>36</v>
      </c>
      <c r="E46" s="297">
        <v>40.433</v>
      </c>
      <c r="F46" s="310">
        <v>0</v>
      </c>
      <c r="G46" s="310">
        <f>F46*E46</f>
        <v>0</v>
      </c>
    </row>
    <row r="47" spans="1:7" s="58" customFormat="1" ht="12.75">
      <c r="A47" s="329"/>
      <c r="B47" s="209"/>
      <c r="C47" s="345" t="s">
        <v>384</v>
      </c>
      <c r="D47" s="296"/>
      <c r="E47" s="297"/>
      <c r="F47" s="310"/>
      <c r="G47" s="310"/>
    </row>
    <row r="48" spans="1:7" s="58" customFormat="1" ht="12.75">
      <c r="A48" s="329"/>
      <c r="B48" s="209"/>
      <c r="C48" s="345" t="s">
        <v>374</v>
      </c>
      <c r="D48" s="296"/>
      <c r="E48" s="297"/>
      <c r="F48" s="310"/>
      <c r="G48" s="310"/>
    </row>
    <row r="49" spans="1:7" s="58" customFormat="1" ht="38.25">
      <c r="A49" s="329"/>
      <c r="B49" s="165"/>
      <c r="C49" s="345" t="s">
        <v>378</v>
      </c>
      <c r="D49" s="296"/>
      <c r="E49" s="297"/>
      <c r="F49" s="310"/>
      <c r="G49" s="310"/>
    </row>
    <row r="50" spans="1:7" s="58" customFormat="1" ht="25.5">
      <c r="A50" s="329"/>
      <c r="B50" s="209"/>
      <c r="C50" s="345" t="s">
        <v>379</v>
      </c>
      <c r="D50" s="296"/>
      <c r="E50" s="297"/>
      <c r="F50" s="310"/>
      <c r="G50" s="310"/>
    </row>
    <row r="51" spans="1:7" s="58" customFormat="1" ht="25.5">
      <c r="A51" s="329"/>
      <c r="B51" s="165"/>
      <c r="C51" s="345" t="s">
        <v>418</v>
      </c>
      <c r="D51" s="296"/>
      <c r="E51" s="297"/>
      <c r="F51" s="310"/>
      <c r="G51" s="310"/>
    </row>
    <row r="52" spans="1:7" s="58" customFormat="1" ht="25.5">
      <c r="A52" s="329"/>
      <c r="B52" s="209"/>
      <c r="C52" s="345" t="s">
        <v>419</v>
      </c>
      <c r="D52" s="296"/>
      <c r="E52" s="297"/>
      <c r="F52" s="310"/>
      <c r="G52" s="310"/>
    </row>
    <row r="53" spans="1:7" s="58" customFormat="1" ht="25.5">
      <c r="A53" s="329"/>
      <c r="B53" s="165"/>
      <c r="C53" s="345" t="s">
        <v>382</v>
      </c>
      <c r="D53" s="296"/>
      <c r="E53" s="297"/>
      <c r="F53" s="310"/>
      <c r="G53" s="310"/>
    </row>
    <row r="54" spans="1:7" s="58" customFormat="1" ht="25.5">
      <c r="A54" s="329"/>
      <c r="B54" s="209"/>
      <c r="C54" s="345" t="s">
        <v>383</v>
      </c>
      <c r="D54" s="296"/>
      <c r="E54" s="297"/>
      <c r="F54" s="310"/>
      <c r="G54" s="310"/>
    </row>
    <row r="55" spans="1:7" s="204" customFormat="1" ht="12.75">
      <c r="A55" s="329"/>
      <c r="B55" s="331"/>
      <c r="C55" s="126"/>
      <c r="D55" s="296"/>
      <c r="E55" s="297"/>
      <c r="F55" s="310"/>
      <c r="G55" s="310"/>
    </row>
    <row r="56" spans="1:7" s="194" customFormat="1" ht="63.75">
      <c r="A56" s="329" t="str">
        <f>$A$3</f>
        <v>B/1.</v>
      </c>
      <c r="B56" s="330">
        <f>COUNT(B$19:B55)+1</f>
        <v>4</v>
      </c>
      <c r="C56" s="126" t="s">
        <v>1011</v>
      </c>
      <c r="D56" s="55" t="s">
        <v>32</v>
      </c>
      <c r="E56" s="56">
        <v>1</v>
      </c>
      <c r="F56" s="190">
        <v>0</v>
      </c>
      <c r="G56" s="190">
        <f>F56*E56</f>
        <v>0</v>
      </c>
    </row>
    <row r="57" spans="1:7" s="204" customFormat="1" ht="12.75">
      <c r="A57" s="329"/>
      <c r="B57" s="331"/>
      <c r="C57" s="126"/>
      <c r="D57" s="296"/>
      <c r="E57" s="297"/>
      <c r="F57" s="310"/>
      <c r="G57" s="310"/>
    </row>
    <row r="58" spans="1:7" s="194" customFormat="1" ht="140.25">
      <c r="A58" s="329" t="str">
        <f>$A$3</f>
        <v>B/1.</v>
      </c>
      <c r="B58" s="330">
        <f>COUNT(B$19:B57)+1</f>
        <v>5</v>
      </c>
      <c r="C58" s="126" t="s">
        <v>3514</v>
      </c>
      <c r="D58" s="296"/>
      <c r="E58" s="297"/>
      <c r="F58" s="310"/>
      <c r="G58" s="310"/>
    </row>
    <row r="59" spans="1:7" s="204" customFormat="1" ht="12.75">
      <c r="A59" s="329"/>
      <c r="B59" s="331" t="s">
        <v>148</v>
      </c>
      <c r="C59" s="126" t="s">
        <v>214</v>
      </c>
      <c r="D59" s="296" t="s">
        <v>43</v>
      </c>
      <c r="E59" s="297">
        <v>115</v>
      </c>
      <c r="F59" s="310">
        <v>0</v>
      </c>
      <c r="G59" s="310">
        <f>F59*E59</f>
        <v>0</v>
      </c>
    </row>
    <row r="60" spans="1:7" s="204" customFormat="1" ht="12.75">
      <c r="A60" s="329"/>
      <c r="B60" s="331" t="s">
        <v>148</v>
      </c>
      <c r="C60" s="126" t="s">
        <v>215</v>
      </c>
      <c r="D60" s="296" t="s">
        <v>31</v>
      </c>
      <c r="E60" s="297">
        <v>649</v>
      </c>
      <c r="F60" s="310">
        <v>0</v>
      </c>
      <c r="G60" s="310">
        <f>F60*E60</f>
        <v>0</v>
      </c>
    </row>
    <row r="61" spans="1:7" s="204" customFormat="1" ht="12.75">
      <c r="A61" s="329"/>
      <c r="B61" s="312"/>
      <c r="C61" s="126" t="s">
        <v>216</v>
      </c>
      <c r="D61" s="296" t="s">
        <v>43</v>
      </c>
      <c r="E61" s="297">
        <v>1</v>
      </c>
      <c r="F61" s="310">
        <v>0</v>
      </c>
      <c r="G61" s="310">
        <f>F61*E61</f>
        <v>0</v>
      </c>
    </row>
    <row r="62" spans="1:7" s="204" customFormat="1" ht="12.75">
      <c r="A62" s="329"/>
      <c r="B62" s="331" t="s">
        <v>148</v>
      </c>
      <c r="C62" s="126" t="s">
        <v>217</v>
      </c>
      <c r="D62" s="296" t="s">
        <v>43</v>
      </c>
      <c r="E62" s="297">
        <v>1</v>
      </c>
      <c r="F62" s="310">
        <v>0</v>
      </c>
      <c r="G62" s="310">
        <f>F62*E62</f>
        <v>0</v>
      </c>
    </row>
    <row r="63" spans="1:7" s="58" customFormat="1" ht="12.75">
      <c r="A63" s="329"/>
      <c r="B63" s="165"/>
      <c r="C63" s="126"/>
      <c r="D63" s="296"/>
      <c r="E63" s="297"/>
      <c r="F63" s="310"/>
      <c r="G63" s="310"/>
    </row>
    <row r="64" spans="1:7" s="58" customFormat="1" ht="76.5">
      <c r="A64" s="329" t="str">
        <f>$A$3</f>
        <v>B/1.</v>
      </c>
      <c r="B64" s="209">
        <f>COUNT(B$19:B63)+1</f>
        <v>6</v>
      </c>
      <c r="C64" s="126" t="s">
        <v>3463</v>
      </c>
      <c r="D64" s="296" t="s">
        <v>31</v>
      </c>
      <c r="E64" s="297">
        <f>400.95+29.6</f>
        <v>430.55</v>
      </c>
      <c r="F64" s="310">
        <v>0</v>
      </c>
      <c r="G64" s="310">
        <f>F64*E64</f>
        <v>0</v>
      </c>
    </row>
    <row r="65" spans="1:7" s="58" customFormat="1" ht="25.5">
      <c r="A65" s="329"/>
      <c r="B65" s="344" t="s">
        <v>148</v>
      </c>
      <c r="C65" s="345" t="s">
        <v>383</v>
      </c>
      <c r="D65" s="296"/>
      <c r="E65" s="297"/>
      <c r="F65" s="310"/>
      <c r="G65" s="310"/>
    </row>
    <row r="66" spans="1:7" s="58" customFormat="1" ht="25.5">
      <c r="A66" s="329"/>
      <c r="B66" s="165"/>
      <c r="C66" s="345" t="s">
        <v>382</v>
      </c>
      <c r="D66" s="296"/>
      <c r="E66" s="297"/>
      <c r="F66" s="310"/>
      <c r="G66" s="310"/>
    </row>
    <row r="67" spans="1:7" s="58" customFormat="1" ht="25.5">
      <c r="A67" s="329"/>
      <c r="B67" s="209"/>
      <c r="C67" s="345" t="s">
        <v>379</v>
      </c>
      <c r="D67" s="296"/>
      <c r="E67" s="297"/>
      <c r="F67" s="310"/>
      <c r="G67" s="310"/>
    </row>
    <row r="68" spans="1:7" s="58" customFormat="1" ht="38.25">
      <c r="A68" s="329"/>
      <c r="B68" s="344"/>
      <c r="C68" s="345" t="s">
        <v>378</v>
      </c>
      <c r="D68" s="296"/>
      <c r="E68" s="297"/>
      <c r="F68" s="310"/>
      <c r="G68" s="310"/>
    </row>
    <row r="69" spans="1:7" s="58" customFormat="1" ht="25.5">
      <c r="A69" s="329"/>
      <c r="B69" s="344"/>
      <c r="C69" s="345" t="s">
        <v>377</v>
      </c>
      <c r="D69" s="296"/>
      <c r="E69" s="297"/>
      <c r="F69" s="310"/>
      <c r="G69" s="310"/>
    </row>
    <row r="70" spans="1:7" s="58" customFormat="1" ht="25.5">
      <c r="A70" s="329"/>
      <c r="B70" s="344"/>
      <c r="C70" s="345" t="s">
        <v>387</v>
      </c>
      <c r="D70" s="296"/>
      <c r="E70" s="297"/>
      <c r="F70" s="310"/>
      <c r="G70" s="310"/>
    </row>
    <row r="71" spans="1:7" s="58" customFormat="1" ht="25.5">
      <c r="A71" s="329"/>
      <c r="B71" s="165"/>
      <c r="C71" s="345" t="s">
        <v>386</v>
      </c>
      <c r="D71" s="296"/>
      <c r="E71" s="297"/>
      <c r="F71" s="310"/>
      <c r="G71" s="310"/>
    </row>
    <row r="72" spans="1:7" s="58" customFormat="1" ht="12.75">
      <c r="A72" s="329"/>
      <c r="B72" s="209"/>
      <c r="C72" s="345" t="s">
        <v>218</v>
      </c>
      <c r="D72" s="296"/>
      <c r="E72" s="297"/>
      <c r="F72" s="310"/>
      <c r="G72" s="310"/>
    </row>
    <row r="73" spans="1:7" s="58" customFormat="1" ht="25.5">
      <c r="A73" s="329"/>
      <c r="B73" s="344"/>
      <c r="C73" s="345" t="s">
        <v>383</v>
      </c>
      <c r="D73" s="296"/>
      <c r="E73" s="297"/>
      <c r="F73" s="310"/>
      <c r="G73" s="310"/>
    </row>
    <row r="74" spans="1:7" s="58" customFormat="1" ht="25.5">
      <c r="A74" s="329"/>
      <c r="B74" s="344"/>
      <c r="C74" s="345" t="s">
        <v>382</v>
      </c>
      <c r="D74" s="296"/>
      <c r="E74" s="297"/>
      <c r="F74" s="310"/>
      <c r="G74" s="310"/>
    </row>
    <row r="75" spans="1:7" s="58" customFormat="1" ht="25.5">
      <c r="A75" s="329"/>
      <c r="B75" s="165"/>
      <c r="C75" s="345" t="s">
        <v>388</v>
      </c>
      <c r="D75" s="296"/>
      <c r="E75" s="297"/>
      <c r="F75" s="310"/>
      <c r="G75" s="310"/>
    </row>
    <row r="76" spans="1:7" s="58" customFormat="1" ht="12.75">
      <c r="A76" s="329"/>
      <c r="B76" s="344"/>
      <c r="C76" s="345" t="s">
        <v>389</v>
      </c>
      <c r="D76" s="296"/>
      <c r="E76" s="297"/>
      <c r="F76" s="310"/>
      <c r="G76" s="310"/>
    </row>
    <row r="77" spans="1:7" s="58" customFormat="1" ht="25.5">
      <c r="A77" s="329"/>
      <c r="B77" s="165"/>
      <c r="C77" s="345" t="s">
        <v>219</v>
      </c>
      <c r="D77" s="296"/>
      <c r="E77" s="297"/>
      <c r="F77" s="310"/>
      <c r="G77" s="310"/>
    </row>
    <row r="78" spans="1:7" s="58" customFormat="1" ht="12.75">
      <c r="A78" s="329"/>
      <c r="B78" s="209"/>
      <c r="C78" s="345" t="s">
        <v>220</v>
      </c>
      <c r="D78" s="296"/>
      <c r="E78" s="297"/>
      <c r="F78" s="310"/>
      <c r="G78" s="310"/>
    </row>
    <row r="79" spans="1:7" s="58" customFormat="1" ht="12.75">
      <c r="A79" s="329"/>
      <c r="B79" s="209"/>
      <c r="C79" s="345"/>
      <c r="D79" s="296"/>
      <c r="E79" s="297"/>
      <c r="F79" s="310"/>
      <c r="G79" s="310"/>
    </row>
    <row r="80" spans="1:7" s="58" customFormat="1" ht="76.5">
      <c r="A80" s="329" t="str">
        <f>$A$3</f>
        <v>B/1.</v>
      </c>
      <c r="B80" s="209">
        <f>COUNT(B$19:B78)+1</f>
        <v>7</v>
      </c>
      <c r="C80" s="126" t="s">
        <v>3464</v>
      </c>
      <c r="D80" s="296" t="s">
        <v>31</v>
      </c>
      <c r="E80" s="297">
        <f>72.434+5.2</f>
        <v>77.634</v>
      </c>
      <c r="F80" s="310">
        <v>0</v>
      </c>
      <c r="G80" s="310">
        <f>F80*E80</f>
        <v>0</v>
      </c>
    </row>
    <row r="81" spans="1:7" s="58" customFormat="1" ht="25.5">
      <c r="A81" s="329"/>
      <c r="B81" s="344" t="s">
        <v>148</v>
      </c>
      <c r="C81" s="345" t="s">
        <v>383</v>
      </c>
      <c r="D81" s="296"/>
      <c r="E81" s="297"/>
      <c r="F81" s="310"/>
      <c r="G81" s="310"/>
    </row>
    <row r="82" spans="1:7" s="58" customFormat="1" ht="25.5">
      <c r="A82" s="329"/>
      <c r="B82" s="165"/>
      <c r="C82" s="345" t="s">
        <v>382</v>
      </c>
      <c r="D82" s="296"/>
      <c r="E82" s="297"/>
      <c r="F82" s="310"/>
      <c r="G82" s="310"/>
    </row>
    <row r="83" spans="1:7" s="58" customFormat="1" ht="25.5">
      <c r="A83" s="329"/>
      <c r="B83" s="209"/>
      <c r="C83" s="345" t="s">
        <v>379</v>
      </c>
      <c r="D83" s="296"/>
      <c r="E83" s="297"/>
      <c r="F83" s="310"/>
      <c r="G83" s="310"/>
    </row>
    <row r="84" spans="1:7" s="58" customFormat="1" ht="38.25">
      <c r="A84" s="329"/>
      <c r="B84" s="344"/>
      <c r="C84" s="345" t="s">
        <v>378</v>
      </c>
      <c r="D84" s="296"/>
      <c r="E84" s="297"/>
      <c r="F84" s="310"/>
      <c r="G84" s="310"/>
    </row>
    <row r="85" spans="1:7" s="58" customFormat="1" ht="25.5">
      <c r="A85" s="329"/>
      <c r="B85" s="344"/>
      <c r="C85" s="345" t="s">
        <v>377</v>
      </c>
      <c r="D85" s="296"/>
      <c r="E85" s="297"/>
      <c r="F85" s="310"/>
      <c r="G85" s="310"/>
    </row>
    <row r="86" spans="1:7" s="58" customFormat="1" ht="25.5">
      <c r="A86" s="329"/>
      <c r="B86" s="344"/>
      <c r="C86" s="345" t="s">
        <v>387</v>
      </c>
      <c r="D86" s="296"/>
      <c r="E86" s="297"/>
      <c r="F86" s="310"/>
      <c r="G86" s="310"/>
    </row>
    <row r="87" spans="1:7" s="58" customFormat="1" ht="25.5">
      <c r="A87" s="329"/>
      <c r="B87" s="165"/>
      <c r="C87" s="345" t="s">
        <v>386</v>
      </c>
      <c r="D87" s="296"/>
      <c r="E87" s="297"/>
      <c r="F87" s="310"/>
      <c r="G87" s="310"/>
    </row>
    <row r="88" spans="1:7" s="58" customFormat="1" ht="12.75">
      <c r="A88" s="329"/>
      <c r="B88" s="209"/>
      <c r="C88" s="345" t="s">
        <v>218</v>
      </c>
      <c r="D88" s="296"/>
      <c r="E88" s="297"/>
      <c r="F88" s="310"/>
      <c r="G88" s="310"/>
    </row>
    <row r="89" spans="1:7" s="58" customFormat="1" ht="25.5">
      <c r="A89" s="329"/>
      <c r="B89" s="344"/>
      <c r="C89" s="345" t="s">
        <v>383</v>
      </c>
      <c r="D89" s="296"/>
      <c r="E89" s="297"/>
      <c r="F89" s="310"/>
      <c r="G89" s="310"/>
    </row>
    <row r="90" spans="1:7" s="58" customFormat="1" ht="25.5">
      <c r="A90" s="329"/>
      <c r="B90" s="344"/>
      <c r="C90" s="345" t="s">
        <v>382</v>
      </c>
      <c r="D90" s="296"/>
      <c r="E90" s="297"/>
      <c r="F90" s="310"/>
      <c r="G90" s="310"/>
    </row>
    <row r="91" spans="1:7" s="58" customFormat="1" ht="25.5">
      <c r="A91" s="329"/>
      <c r="B91" s="165"/>
      <c r="C91" s="345" t="s">
        <v>388</v>
      </c>
      <c r="D91" s="296"/>
      <c r="E91" s="297"/>
      <c r="F91" s="310"/>
      <c r="G91" s="310"/>
    </row>
    <row r="92" spans="1:7" s="58" customFormat="1" ht="12.75">
      <c r="A92" s="329"/>
      <c r="B92" s="344"/>
      <c r="C92" s="345" t="s">
        <v>389</v>
      </c>
      <c r="D92" s="296"/>
      <c r="E92" s="297"/>
      <c r="F92" s="310"/>
      <c r="G92" s="310"/>
    </row>
    <row r="93" spans="1:7" s="58" customFormat="1" ht="25.5">
      <c r="A93" s="329"/>
      <c r="B93" s="165"/>
      <c r="C93" s="345" t="s">
        <v>219</v>
      </c>
      <c r="D93" s="296"/>
      <c r="E93" s="297"/>
      <c r="F93" s="310"/>
      <c r="G93" s="310"/>
    </row>
    <row r="94" spans="1:7" s="58" customFormat="1" ht="12.75">
      <c r="A94" s="329"/>
      <c r="B94" s="209"/>
      <c r="C94" s="345" t="s">
        <v>220</v>
      </c>
      <c r="D94" s="296"/>
      <c r="E94" s="297"/>
      <c r="F94" s="310"/>
      <c r="G94" s="310"/>
    </row>
    <row r="95" spans="1:7" s="58" customFormat="1" ht="12.75">
      <c r="A95" s="329"/>
      <c r="B95" s="209"/>
      <c r="C95" s="345"/>
      <c r="D95" s="296"/>
      <c r="E95" s="297"/>
      <c r="F95" s="310"/>
      <c r="G95" s="310"/>
    </row>
    <row r="96" spans="1:7" s="58" customFormat="1" ht="76.5">
      <c r="A96" s="329" t="str">
        <f>$A$3</f>
        <v>B/1.</v>
      </c>
      <c r="B96" s="209">
        <f>COUNT(B$19:B94)+1</f>
        <v>8</v>
      </c>
      <c r="C96" s="126" t="s">
        <v>3465</v>
      </c>
      <c r="D96" s="296" t="s">
        <v>31</v>
      </c>
      <c r="E96" s="297">
        <f>27.345+37*0.06</f>
        <v>29.564999999999998</v>
      </c>
      <c r="F96" s="310">
        <v>0</v>
      </c>
      <c r="G96" s="310">
        <f>F96*E96</f>
        <v>0</v>
      </c>
    </row>
    <row r="97" spans="1:7" s="58" customFormat="1" ht="25.5">
      <c r="A97" s="329"/>
      <c r="B97" s="344" t="s">
        <v>148</v>
      </c>
      <c r="C97" s="345" t="s">
        <v>383</v>
      </c>
      <c r="D97" s="296"/>
      <c r="E97" s="297"/>
      <c r="F97" s="310"/>
      <c r="G97" s="310"/>
    </row>
    <row r="98" spans="1:7" s="58" customFormat="1" ht="25.5">
      <c r="A98" s="329"/>
      <c r="B98" s="165"/>
      <c r="C98" s="345" t="s">
        <v>382</v>
      </c>
      <c r="D98" s="296"/>
      <c r="E98" s="297"/>
      <c r="F98" s="310"/>
      <c r="G98" s="310"/>
    </row>
    <row r="99" spans="1:7" s="58" customFormat="1" ht="25.5">
      <c r="A99" s="329"/>
      <c r="B99" s="209"/>
      <c r="C99" s="345" t="s">
        <v>379</v>
      </c>
      <c r="D99" s="296"/>
      <c r="E99" s="297"/>
      <c r="F99" s="310"/>
      <c r="G99" s="310"/>
    </row>
    <row r="100" spans="1:7" s="58" customFormat="1" ht="38.25">
      <c r="A100" s="329"/>
      <c r="B100" s="344"/>
      <c r="C100" s="345" t="s">
        <v>378</v>
      </c>
      <c r="D100" s="296"/>
      <c r="E100" s="297"/>
      <c r="F100" s="310"/>
      <c r="G100" s="310"/>
    </row>
    <row r="101" spans="1:7" s="58" customFormat="1" ht="25.5">
      <c r="A101" s="329"/>
      <c r="B101" s="344"/>
      <c r="C101" s="345" t="s">
        <v>377</v>
      </c>
      <c r="D101" s="296"/>
      <c r="E101" s="297"/>
      <c r="F101" s="310"/>
      <c r="G101" s="310"/>
    </row>
    <row r="102" spans="1:7" s="58" customFormat="1" ht="25.5">
      <c r="A102" s="329"/>
      <c r="B102" s="344"/>
      <c r="C102" s="345" t="s">
        <v>387</v>
      </c>
      <c r="D102" s="296"/>
      <c r="E102" s="297"/>
      <c r="F102" s="310"/>
      <c r="G102" s="310"/>
    </row>
    <row r="103" spans="1:7" s="58" customFormat="1" ht="25.5">
      <c r="A103" s="329"/>
      <c r="B103" s="165"/>
      <c r="C103" s="345" t="s">
        <v>386</v>
      </c>
      <c r="D103" s="296"/>
      <c r="E103" s="297"/>
      <c r="F103" s="310"/>
      <c r="G103" s="310"/>
    </row>
    <row r="104" spans="1:7" s="58" customFormat="1" ht="12.75">
      <c r="A104" s="329"/>
      <c r="B104" s="209"/>
      <c r="C104" s="345" t="s">
        <v>218</v>
      </c>
      <c r="D104" s="296"/>
      <c r="E104" s="297"/>
      <c r="F104" s="310"/>
      <c r="G104" s="310"/>
    </row>
    <row r="105" spans="1:7" s="58" customFormat="1" ht="25.5">
      <c r="A105" s="329"/>
      <c r="B105" s="344"/>
      <c r="C105" s="345" t="s">
        <v>383</v>
      </c>
      <c r="D105" s="296"/>
      <c r="E105" s="297"/>
      <c r="F105" s="310"/>
      <c r="G105" s="310"/>
    </row>
    <row r="106" spans="1:7" s="58" customFormat="1" ht="25.5">
      <c r="A106" s="329"/>
      <c r="B106" s="344"/>
      <c r="C106" s="345" t="s">
        <v>382</v>
      </c>
      <c r="D106" s="296"/>
      <c r="E106" s="297"/>
      <c r="F106" s="310"/>
      <c r="G106" s="310"/>
    </row>
    <row r="107" spans="1:7" s="58" customFormat="1" ht="25.5">
      <c r="A107" s="329"/>
      <c r="B107" s="165"/>
      <c r="C107" s="345" t="s">
        <v>388</v>
      </c>
      <c r="D107" s="296"/>
      <c r="E107" s="297"/>
      <c r="F107" s="310"/>
      <c r="G107" s="310"/>
    </row>
    <row r="108" spans="1:7" s="58" customFormat="1" ht="12.75">
      <c r="A108" s="329"/>
      <c r="B108" s="344"/>
      <c r="C108" s="345" t="s">
        <v>389</v>
      </c>
      <c r="D108" s="296"/>
      <c r="E108" s="297"/>
      <c r="F108" s="310"/>
      <c r="G108" s="310"/>
    </row>
    <row r="109" spans="1:7" s="58" customFormat="1" ht="25.5">
      <c r="A109" s="329"/>
      <c r="B109" s="165"/>
      <c r="C109" s="345" t="s">
        <v>219</v>
      </c>
      <c r="D109" s="296"/>
      <c r="E109" s="297"/>
      <c r="F109" s="310"/>
      <c r="G109" s="310"/>
    </row>
    <row r="110" spans="1:7" s="58" customFormat="1" ht="12.75">
      <c r="A110" s="329"/>
      <c r="B110" s="209"/>
      <c r="C110" s="345" t="s">
        <v>220</v>
      </c>
      <c r="D110" s="296"/>
      <c r="E110" s="297"/>
      <c r="F110" s="310"/>
      <c r="G110" s="310"/>
    </row>
    <row r="111" spans="1:7" s="58" customFormat="1" ht="12.75">
      <c r="A111" s="329"/>
      <c r="B111" s="209"/>
      <c r="C111" s="345"/>
      <c r="D111" s="296"/>
      <c r="E111" s="297"/>
      <c r="F111" s="310"/>
      <c r="G111" s="310"/>
    </row>
    <row r="112" spans="1:7" s="58" customFormat="1" ht="76.5">
      <c r="A112" s="329" t="str">
        <f>$A$3</f>
        <v>B/1.</v>
      </c>
      <c r="B112" s="209">
        <f>COUNT(B$19:B111)+1</f>
        <v>9</v>
      </c>
      <c r="C112" s="126" t="s">
        <v>230</v>
      </c>
      <c r="D112" s="296" t="s">
        <v>36</v>
      </c>
      <c r="E112" s="297">
        <f>11.78*1.6</f>
        <v>18.847999999999999</v>
      </c>
      <c r="F112" s="310">
        <v>0</v>
      </c>
      <c r="G112" s="310">
        <f>F112*E112</f>
        <v>0</v>
      </c>
    </row>
    <row r="113" spans="1:7" s="58" customFormat="1" ht="12.75">
      <c r="A113" s="329"/>
      <c r="B113" s="209"/>
      <c r="C113" s="347" t="s">
        <v>940</v>
      </c>
      <c r="D113" s="296"/>
      <c r="E113" s="297"/>
      <c r="F113" s="310"/>
      <c r="G113" s="310"/>
    </row>
    <row r="114" spans="1:7" s="58" customFormat="1" ht="12.75">
      <c r="A114" s="329"/>
      <c r="B114" s="344"/>
      <c r="C114" s="347" t="s">
        <v>941</v>
      </c>
      <c r="D114" s="296"/>
      <c r="E114" s="297"/>
      <c r="F114" s="310"/>
      <c r="G114" s="310"/>
    </row>
    <row r="115" spans="1:7" s="58" customFormat="1" ht="12.75">
      <c r="A115" s="329"/>
      <c r="B115" s="209"/>
      <c r="C115" s="347" t="s">
        <v>942</v>
      </c>
      <c r="D115" s="296"/>
      <c r="E115" s="297"/>
      <c r="F115" s="310"/>
      <c r="G115" s="310"/>
    </row>
    <row r="116" spans="1:7" s="58" customFormat="1" ht="12.75">
      <c r="A116" s="329"/>
      <c r="B116" s="209"/>
      <c r="C116" s="347" t="s">
        <v>943</v>
      </c>
      <c r="D116" s="296"/>
      <c r="E116" s="297"/>
      <c r="F116" s="310"/>
      <c r="G116" s="310"/>
    </row>
    <row r="117" spans="1:7" s="58" customFormat="1" ht="25.5">
      <c r="A117" s="329"/>
      <c r="B117" s="209"/>
      <c r="C117" s="347" t="s">
        <v>944</v>
      </c>
      <c r="D117" s="296"/>
      <c r="E117" s="297"/>
      <c r="F117" s="310"/>
      <c r="G117" s="310"/>
    </row>
    <row r="118" spans="1:7" s="58" customFormat="1" ht="12.75">
      <c r="A118" s="329"/>
      <c r="B118" s="344"/>
      <c r="C118" s="347" t="s">
        <v>945</v>
      </c>
      <c r="D118" s="296"/>
      <c r="E118" s="297"/>
      <c r="F118" s="310"/>
      <c r="G118" s="310"/>
    </row>
    <row r="119" spans="1:7" s="58" customFormat="1" ht="25.5">
      <c r="A119" s="329"/>
      <c r="B119" s="209"/>
      <c r="C119" s="347" t="s">
        <v>946</v>
      </c>
      <c r="D119" s="296"/>
      <c r="E119" s="297"/>
      <c r="F119" s="310"/>
      <c r="G119" s="310"/>
    </row>
    <row r="120" spans="1:7" s="58" customFormat="1" ht="12.75">
      <c r="A120" s="329"/>
      <c r="B120" s="209"/>
      <c r="C120" s="345"/>
      <c r="D120" s="296"/>
      <c r="E120" s="297"/>
      <c r="F120" s="310"/>
      <c r="G120" s="310"/>
    </row>
    <row r="121" spans="1:7" s="58" customFormat="1" ht="76.5">
      <c r="A121" s="329" t="str">
        <f>$A$3</f>
        <v>B/1.</v>
      </c>
      <c r="B121" s="209">
        <f>COUNT(B$19:B120)+1</f>
        <v>10</v>
      </c>
      <c r="C121" s="126" t="s">
        <v>947</v>
      </c>
      <c r="D121" s="296" t="s">
        <v>36</v>
      </c>
      <c r="E121" s="297">
        <f>57.607+6.55</f>
        <v>64.156999999999996</v>
      </c>
      <c r="F121" s="310">
        <v>0</v>
      </c>
      <c r="G121" s="310">
        <f>F121*E121</f>
        <v>0</v>
      </c>
    </row>
    <row r="122" spans="1:7" s="58" customFormat="1" ht="25.5">
      <c r="A122" s="329"/>
      <c r="B122" s="344" t="s">
        <v>148</v>
      </c>
      <c r="C122" s="345" t="s">
        <v>390</v>
      </c>
      <c r="D122" s="296"/>
      <c r="E122" s="297"/>
      <c r="F122" s="310"/>
      <c r="G122" s="310"/>
    </row>
    <row r="123" spans="1:7" s="58" customFormat="1" ht="25.5">
      <c r="A123" s="329"/>
      <c r="B123" s="209"/>
      <c r="C123" s="345" t="s">
        <v>3754</v>
      </c>
      <c r="D123" s="296"/>
      <c r="E123" s="297"/>
      <c r="F123" s="310"/>
      <c r="G123" s="310"/>
    </row>
    <row r="124" spans="1:7" s="58" customFormat="1" ht="38.25">
      <c r="A124" s="329"/>
      <c r="B124" s="209"/>
      <c r="C124" s="345" t="s">
        <v>391</v>
      </c>
      <c r="D124" s="296"/>
      <c r="E124" s="297"/>
      <c r="F124" s="310"/>
      <c r="G124" s="310"/>
    </row>
    <row r="125" spans="1:7" s="58" customFormat="1" ht="25.5">
      <c r="A125" s="329"/>
      <c r="B125" s="344"/>
      <c r="C125" s="345" t="s">
        <v>3753</v>
      </c>
      <c r="D125" s="296"/>
      <c r="E125" s="297"/>
      <c r="F125" s="310"/>
      <c r="G125" s="310"/>
    </row>
    <row r="126" spans="1:7" s="58" customFormat="1" ht="12.75">
      <c r="A126" s="329"/>
      <c r="B126" s="209"/>
      <c r="C126" s="345"/>
      <c r="D126" s="296"/>
      <c r="E126" s="297"/>
      <c r="F126" s="310"/>
      <c r="G126" s="310"/>
    </row>
    <row r="127" spans="1:7" s="58" customFormat="1" ht="114.75">
      <c r="A127" s="329" t="str">
        <f>$A$3</f>
        <v>B/1.</v>
      </c>
      <c r="B127" s="209">
        <f>COUNT(B$19:B126)+1</f>
        <v>11</v>
      </c>
      <c r="C127" s="126" t="s">
        <v>3649</v>
      </c>
    </row>
    <row r="128" spans="1:7" s="58" customFormat="1" ht="12.75">
      <c r="A128" s="329"/>
      <c r="B128" s="209"/>
      <c r="C128" s="126" t="s">
        <v>3650</v>
      </c>
      <c r="D128" s="296" t="s">
        <v>31</v>
      </c>
      <c r="E128" s="297">
        <v>13.5</v>
      </c>
      <c r="F128" s="310">
        <v>0</v>
      </c>
      <c r="G128" s="310">
        <f>F128*E128</f>
        <v>0</v>
      </c>
    </row>
    <row r="129" spans="1:23" s="58" customFormat="1" ht="12.75">
      <c r="A129" s="329"/>
      <c r="B129" s="209"/>
      <c r="C129" s="126" t="s">
        <v>3651</v>
      </c>
      <c r="D129" s="296" t="s">
        <v>31</v>
      </c>
      <c r="E129" s="297">
        <v>28.3</v>
      </c>
      <c r="F129" s="310">
        <v>0</v>
      </c>
      <c r="G129" s="310">
        <f>F129*E129</f>
        <v>0</v>
      </c>
    </row>
    <row r="130" spans="1:23" s="58" customFormat="1" ht="12.75">
      <c r="A130" s="329"/>
      <c r="B130" s="209"/>
      <c r="C130" s="345"/>
      <c r="D130" s="296"/>
      <c r="E130" s="297"/>
      <c r="F130" s="310"/>
      <c r="G130" s="310"/>
    </row>
    <row r="131" spans="1:23" s="58" customFormat="1" ht="76.5">
      <c r="A131" s="329" t="str">
        <f>$A$3</f>
        <v>B/1.</v>
      </c>
      <c r="B131" s="209">
        <f>COUNT(B$19:B126)+1</f>
        <v>11</v>
      </c>
      <c r="C131" s="126" t="s">
        <v>1097</v>
      </c>
      <c r="D131" s="296" t="s">
        <v>36</v>
      </c>
      <c r="E131" s="297">
        <f>16+1.85</f>
        <v>17.850000000000001</v>
      </c>
      <c r="F131" s="310">
        <v>0</v>
      </c>
      <c r="G131" s="310">
        <f>F131*E131</f>
        <v>0</v>
      </c>
    </row>
    <row r="132" spans="1:23" s="58" customFormat="1" ht="25.5">
      <c r="A132" s="329"/>
      <c r="B132" s="344" t="s">
        <v>148</v>
      </c>
      <c r="C132" s="345" t="s">
        <v>390</v>
      </c>
      <c r="D132" s="296"/>
      <c r="E132" s="297"/>
      <c r="F132" s="310"/>
      <c r="G132" s="310"/>
    </row>
    <row r="133" spans="1:23" s="58" customFormat="1" ht="12.75">
      <c r="A133" s="329"/>
      <c r="B133" s="209"/>
      <c r="C133" s="345"/>
      <c r="D133" s="296"/>
      <c r="E133" s="297"/>
      <c r="F133" s="310"/>
      <c r="G133" s="310"/>
    </row>
    <row r="134" spans="1:23" s="58" customFormat="1" ht="51">
      <c r="A134" s="329" t="str">
        <f>$A$3</f>
        <v>B/1.</v>
      </c>
      <c r="B134" s="209">
        <f>COUNT(B$19:B133)+1</f>
        <v>13</v>
      </c>
      <c r="C134" s="126" t="s">
        <v>392</v>
      </c>
      <c r="D134" s="296" t="s">
        <v>31</v>
      </c>
      <c r="E134" s="297">
        <f>5.925+5.05+4.275+4.17</f>
        <v>19.420000000000002</v>
      </c>
      <c r="F134" s="310">
        <v>0</v>
      </c>
      <c r="G134" s="310">
        <f>F134*E134</f>
        <v>0</v>
      </c>
    </row>
    <row r="135" spans="1:23" s="58" customFormat="1" ht="12.75">
      <c r="A135" s="329"/>
      <c r="B135" s="209"/>
      <c r="C135" s="345"/>
      <c r="D135" s="296"/>
      <c r="E135" s="297"/>
      <c r="F135" s="310"/>
      <c r="G135" s="310"/>
    </row>
    <row r="136" spans="1:23" s="58" customFormat="1" ht="63.75">
      <c r="A136" s="329" t="str">
        <f>$A$3</f>
        <v>B/1.</v>
      </c>
      <c r="B136" s="209">
        <f>COUNT(B$19:B135)+1</f>
        <v>14</v>
      </c>
      <c r="C136" s="126" t="s">
        <v>3466</v>
      </c>
      <c r="D136" s="296" t="s">
        <v>31</v>
      </c>
      <c r="E136" s="297">
        <f>1.8*2+2.5</f>
        <v>6.1</v>
      </c>
      <c r="F136" s="310">
        <v>0</v>
      </c>
      <c r="G136" s="310">
        <f>F136*E136</f>
        <v>0</v>
      </c>
    </row>
    <row r="137" spans="1:23" s="58" customFormat="1" ht="12.75">
      <c r="A137" s="329"/>
      <c r="B137" s="209"/>
      <c r="C137" s="345"/>
      <c r="D137" s="296"/>
      <c r="E137" s="297"/>
      <c r="F137" s="310"/>
      <c r="G137" s="310"/>
    </row>
    <row r="138" spans="1:23" s="58" customFormat="1" ht="63.75">
      <c r="A138" s="329" t="str">
        <f>$A$3</f>
        <v>B/1.</v>
      </c>
      <c r="B138" s="209">
        <f>COUNT(B$19:B137)+1</f>
        <v>15</v>
      </c>
      <c r="C138" s="126" t="s">
        <v>3467</v>
      </c>
      <c r="D138" s="296" t="s">
        <v>31</v>
      </c>
      <c r="E138" s="297">
        <v>103</v>
      </c>
      <c r="F138" s="310">
        <v>0</v>
      </c>
      <c r="G138" s="310">
        <f>F138*E138</f>
        <v>0</v>
      </c>
    </row>
    <row r="139" spans="1:23" s="58" customFormat="1" ht="12.75">
      <c r="A139" s="329"/>
      <c r="B139" s="209"/>
      <c r="C139" s="345"/>
      <c r="D139" s="296"/>
      <c r="E139" s="297"/>
      <c r="F139" s="310"/>
      <c r="G139" s="310"/>
    </row>
    <row r="140" spans="1:23" s="58" customFormat="1" ht="63.75">
      <c r="A140" s="329" t="str">
        <f>$A$3</f>
        <v>B/1.</v>
      </c>
      <c r="B140" s="209">
        <f>COUNT(B$19:B139)+1</f>
        <v>16</v>
      </c>
      <c r="C140" s="126" t="s">
        <v>393</v>
      </c>
      <c r="D140" s="296" t="s">
        <v>31</v>
      </c>
      <c r="E140" s="297">
        <f>18.35+20.86+14.35+11.83</f>
        <v>65.39</v>
      </c>
      <c r="F140" s="310">
        <v>0</v>
      </c>
      <c r="G140" s="310">
        <f>F140*E140</f>
        <v>0</v>
      </c>
    </row>
    <row r="141" spans="1:23" s="58" customFormat="1" ht="12.75">
      <c r="A141" s="329"/>
      <c r="B141" s="209"/>
      <c r="C141" s="345"/>
      <c r="D141" s="296"/>
      <c r="E141" s="297"/>
      <c r="F141" s="310"/>
      <c r="G141" s="310"/>
    </row>
    <row r="142" spans="1:23" s="58" customFormat="1" ht="76.5">
      <c r="A142" s="329" t="str">
        <f>$A$3</f>
        <v>B/1.</v>
      </c>
      <c r="B142" s="209">
        <f>COUNT(B$19:B141)+1</f>
        <v>17</v>
      </c>
      <c r="C142" s="126" t="s">
        <v>948</v>
      </c>
      <c r="D142" s="296" t="s">
        <v>36</v>
      </c>
      <c r="E142" s="297">
        <v>214.26</v>
      </c>
      <c r="F142" s="310">
        <v>0</v>
      </c>
      <c r="G142" s="310">
        <f>F142*E142</f>
        <v>0</v>
      </c>
      <c r="W142" s="58" t="s">
        <v>242</v>
      </c>
    </row>
    <row r="143" spans="1:23" s="58" customFormat="1" ht="38.25">
      <c r="A143" s="329"/>
      <c r="B143" s="344" t="s">
        <v>148</v>
      </c>
      <c r="C143" s="345" t="s">
        <v>1046</v>
      </c>
      <c r="D143" s="296"/>
      <c r="E143" s="297"/>
      <c r="F143" s="310"/>
      <c r="G143" s="310"/>
    </row>
    <row r="144" spans="1:23" s="58" customFormat="1" ht="12.75">
      <c r="A144" s="329"/>
      <c r="B144" s="209"/>
      <c r="C144" s="345" t="s">
        <v>420</v>
      </c>
      <c r="D144" s="296"/>
      <c r="E144" s="297"/>
      <c r="F144" s="310"/>
      <c r="G144" s="310"/>
    </row>
    <row r="145" spans="1:7" s="58" customFormat="1" ht="25.5">
      <c r="A145" s="329"/>
      <c r="B145" s="344"/>
      <c r="C145" s="345" t="s">
        <v>423</v>
      </c>
      <c r="D145" s="296"/>
      <c r="E145" s="297"/>
      <c r="F145" s="310"/>
      <c r="G145" s="310"/>
    </row>
    <row r="146" spans="1:7" s="58" customFormat="1" ht="38.25">
      <c r="A146" s="329"/>
      <c r="B146" s="344"/>
      <c r="C146" s="345" t="s">
        <v>422</v>
      </c>
      <c r="D146" s="296"/>
      <c r="E146" s="297"/>
      <c r="F146" s="310"/>
      <c r="G146" s="310"/>
    </row>
    <row r="147" spans="1:7" s="58" customFormat="1" ht="25.5">
      <c r="A147" s="329"/>
      <c r="B147" s="344"/>
      <c r="C147" s="345" t="s">
        <v>421</v>
      </c>
      <c r="D147" s="296"/>
      <c r="E147" s="297"/>
      <c r="F147" s="310"/>
      <c r="G147" s="310"/>
    </row>
    <row r="148" spans="1:7" s="58" customFormat="1" ht="25.5">
      <c r="A148" s="329"/>
      <c r="B148" s="344" t="s">
        <v>148</v>
      </c>
      <c r="C148" s="345" t="s">
        <v>383</v>
      </c>
      <c r="D148" s="296"/>
      <c r="E148" s="297"/>
      <c r="F148" s="310"/>
      <c r="G148" s="310"/>
    </row>
    <row r="149" spans="1:7" s="58" customFormat="1" ht="12.75">
      <c r="A149" s="329"/>
      <c r="B149" s="209"/>
      <c r="C149" s="345"/>
      <c r="D149" s="296"/>
      <c r="E149" s="297"/>
      <c r="F149" s="310"/>
      <c r="G149" s="310"/>
    </row>
    <row r="150" spans="1:7" s="58" customFormat="1" ht="76.5">
      <c r="A150" s="329" t="str">
        <f>$A$3</f>
        <v>B/1.</v>
      </c>
      <c r="B150" s="209">
        <f>COUNT(B$19:B149)+1</f>
        <v>18</v>
      </c>
      <c r="C150" s="126" t="s">
        <v>231</v>
      </c>
      <c r="D150" s="296" t="s">
        <v>36</v>
      </c>
      <c r="E150" s="297">
        <f>9*((1.6+1.4)*2)*0.85</f>
        <v>45.9</v>
      </c>
      <c r="F150" s="310">
        <v>0</v>
      </c>
      <c r="G150" s="310">
        <f>F150*E150</f>
        <v>0</v>
      </c>
    </row>
    <row r="151" spans="1:7" s="58" customFormat="1" ht="12.75">
      <c r="A151" s="329"/>
      <c r="B151" s="312"/>
      <c r="C151" s="347" t="s">
        <v>940</v>
      </c>
      <c r="D151" s="296"/>
      <c r="E151" s="297"/>
      <c r="F151" s="310"/>
      <c r="G151" s="310"/>
    </row>
    <row r="152" spans="1:7" s="58" customFormat="1" ht="12.75">
      <c r="A152" s="329"/>
      <c r="B152" s="344"/>
      <c r="C152" s="347" t="s">
        <v>941</v>
      </c>
      <c r="D152" s="296"/>
      <c r="E152" s="297"/>
      <c r="F152" s="310"/>
      <c r="G152" s="310"/>
    </row>
    <row r="153" spans="1:7" s="58" customFormat="1" ht="12.75">
      <c r="A153" s="329"/>
      <c r="B153" s="344"/>
      <c r="C153" s="347" t="s">
        <v>942</v>
      </c>
      <c r="D153" s="296"/>
      <c r="E153" s="297"/>
      <c r="F153" s="310"/>
      <c r="G153" s="310"/>
    </row>
    <row r="154" spans="1:7" s="58" customFormat="1" ht="12.75">
      <c r="A154" s="329"/>
      <c r="B154" s="344"/>
      <c r="C154" s="347" t="s">
        <v>943</v>
      </c>
      <c r="D154" s="296"/>
      <c r="E154" s="297"/>
      <c r="F154" s="310"/>
      <c r="G154" s="310"/>
    </row>
    <row r="155" spans="1:7" s="58" customFormat="1" ht="25.5">
      <c r="A155" s="329"/>
      <c r="B155" s="165"/>
      <c r="C155" s="347" t="s">
        <v>944</v>
      </c>
      <c r="D155" s="296"/>
      <c r="E155" s="297"/>
      <c r="F155" s="310"/>
      <c r="G155" s="310"/>
    </row>
    <row r="156" spans="1:7" s="58" customFormat="1" ht="12.75">
      <c r="A156" s="329"/>
      <c r="B156" s="209"/>
      <c r="C156" s="347" t="s">
        <v>949</v>
      </c>
      <c r="D156" s="296"/>
      <c r="E156" s="297"/>
      <c r="F156" s="310"/>
      <c r="G156" s="310"/>
    </row>
    <row r="157" spans="1:7" s="58" customFormat="1" ht="25.5">
      <c r="A157" s="329"/>
      <c r="B157" s="344"/>
      <c r="C157" s="347" t="s">
        <v>946</v>
      </c>
      <c r="D157" s="296"/>
      <c r="E157" s="297"/>
      <c r="F157" s="310"/>
      <c r="G157" s="310"/>
    </row>
    <row r="158" spans="1:7" s="58" customFormat="1" ht="12.75">
      <c r="A158" s="329"/>
      <c r="B158" s="344"/>
      <c r="C158" s="345"/>
      <c r="D158" s="296"/>
      <c r="E158" s="297"/>
      <c r="F158" s="310"/>
      <c r="G158" s="310"/>
    </row>
    <row r="159" spans="1:7" s="58" customFormat="1" ht="72" customHeight="1">
      <c r="A159" s="329" t="str">
        <f>$A$3</f>
        <v>B/1.</v>
      </c>
      <c r="B159" s="209">
        <f>COUNT(B$19:B158)+1</f>
        <v>19</v>
      </c>
      <c r="C159" s="126" t="s">
        <v>3468</v>
      </c>
      <c r="D159" s="296" t="s">
        <v>43</v>
      </c>
      <c r="E159" s="297">
        <v>6</v>
      </c>
      <c r="F159" s="310">
        <v>0</v>
      </c>
      <c r="G159" s="310">
        <f>F159*E159</f>
        <v>0</v>
      </c>
    </row>
    <row r="160" spans="1:7" s="58" customFormat="1" ht="12.75">
      <c r="A160" s="329"/>
      <c r="B160" s="209"/>
      <c r="C160" s="126"/>
      <c r="D160" s="296"/>
      <c r="E160" s="297"/>
      <c r="F160" s="310"/>
      <c r="G160" s="310"/>
    </row>
    <row r="161" spans="1:7" s="58" customFormat="1" ht="63.75">
      <c r="A161" s="329" t="str">
        <f>$A$3</f>
        <v>B/1.</v>
      </c>
      <c r="B161" s="209">
        <f>COUNT(B$19:B160)+1</f>
        <v>20</v>
      </c>
      <c r="C161" s="126" t="s">
        <v>1052</v>
      </c>
      <c r="D161" s="296"/>
      <c r="E161" s="348"/>
      <c r="F161" s="310"/>
      <c r="G161" s="310"/>
    </row>
    <row r="162" spans="1:7" s="58" customFormat="1" ht="12.75">
      <c r="A162" s="329"/>
      <c r="B162" s="209"/>
      <c r="C162" s="126" t="s">
        <v>670</v>
      </c>
      <c r="D162" s="296" t="s">
        <v>31</v>
      </c>
      <c r="E162" s="297">
        <v>985</v>
      </c>
      <c r="F162" s="310">
        <v>0</v>
      </c>
      <c r="G162" s="310">
        <f t="shared" ref="G162:G167" si="0">F162*E162</f>
        <v>0</v>
      </c>
    </row>
    <row r="163" spans="1:7" s="58" customFormat="1" ht="12.75">
      <c r="A163" s="329"/>
      <c r="B163" s="209"/>
      <c r="C163" s="126" t="s">
        <v>671</v>
      </c>
      <c r="D163" s="296" t="s">
        <v>31</v>
      </c>
      <c r="E163" s="297">
        <v>117</v>
      </c>
      <c r="F163" s="310">
        <v>0</v>
      </c>
      <c r="G163" s="310">
        <f t="shared" si="0"/>
        <v>0</v>
      </c>
    </row>
    <row r="164" spans="1:7" s="58" customFormat="1" ht="25.5">
      <c r="A164" s="329"/>
      <c r="B164" s="209"/>
      <c r="C164" s="126" t="s">
        <v>672</v>
      </c>
      <c r="D164" s="296" t="s">
        <v>31</v>
      </c>
      <c r="E164" s="297">
        <v>107</v>
      </c>
      <c r="F164" s="310">
        <v>0</v>
      </c>
      <c r="G164" s="310">
        <f t="shared" si="0"/>
        <v>0</v>
      </c>
    </row>
    <row r="165" spans="1:7" s="58" customFormat="1" ht="25.5">
      <c r="A165" s="329"/>
      <c r="B165" s="209"/>
      <c r="C165" s="126" t="s">
        <v>673</v>
      </c>
      <c r="D165" s="296" t="s">
        <v>31</v>
      </c>
      <c r="E165" s="297">
        <v>10</v>
      </c>
      <c r="F165" s="310">
        <v>0</v>
      </c>
      <c r="G165" s="310">
        <f t="shared" si="0"/>
        <v>0</v>
      </c>
    </row>
    <row r="166" spans="1:7" s="58" customFormat="1" ht="25.5">
      <c r="A166" s="329"/>
      <c r="B166" s="209"/>
      <c r="C166" s="126" t="s">
        <v>674</v>
      </c>
      <c r="D166" s="296" t="s">
        <v>31</v>
      </c>
      <c r="E166" s="297">
        <v>20</v>
      </c>
      <c r="F166" s="310">
        <v>0</v>
      </c>
      <c r="G166" s="310">
        <f t="shared" si="0"/>
        <v>0</v>
      </c>
    </row>
    <row r="167" spans="1:7" s="58" customFormat="1" ht="25.5">
      <c r="A167" s="329"/>
      <c r="B167" s="209"/>
      <c r="C167" s="126" t="s">
        <v>675</v>
      </c>
      <c r="D167" s="296" t="s">
        <v>31</v>
      </c>
      <c r="E167" s="297">
        <v>110</v>
      </c>
      <c r="F167" s="310">
        <v>0</v>
      </c>
      <c r="G167" s="310">
        <f t="shared" si="0"/>
        <v>0</v>
      </c>
    </row>
    <row r="168" spans="1:7" s="58" customFormat="1" ht="12.75">
      <c r="A168" s="329"/>
      <c r="B168" s="209"/>
      <c r="C168" s="126"/>
      <c r="D168" s="296"/>
      <c r="E168" s="297"/>
      <c r="F168" s="310"/>
      <c r="G168" s="310"/>
    </row>
    <row r="169" spans="1:7" s="58" customFormat="1" ht="51">
      <c r="A169" s="329" t="str">
        <f>$A$3</f>
        <v>B/1.</v>
      </c>
      <c r="B169" s="209">
        <f>COUNT(B$19:B168)+1</f>
        <v>21</v>
      </c>
      <c r="C169" s="126" t="s">
        <v>676</v>
      </c>
      <c r="D169" s="296" t="s">
        <v>46</v>
      </c>
      <c r="E169" s="297">
        <v>132</v>
      </c>
      <c r="F169" s="310">
        <v>0</v>
      </c>
      <c r="G169" s="310">
        <f>F169*E169</f>
        <v>0</v>
      </c>
    </row>
    <row r="170" spans="1:7" s="58" customFormat="1" ht="12.75">
      <c r="A170" s="329"/>
      <c r="B170" s="209"/>
      <c r="C170" s="126"/>
      <c r="D170" s="296"/>
      <c r="E170" s="297"/>
      <c r="F170" s="310"/>
      <c r="G170" s="310"/>
    </row>
    <row r="171" spans="1:7" s="58" customFormat="1" ht="25.5">
      <c r="A171" s="329" t="str">
        <f>$A$3</f>
        <v>B/1.</v>
      </c>
      <c r="B171" s="209">
        <f>COUNT(B$19:B170)+1</f>
        <v>22</v>
      </c>
      <c r="C171" s="126" t="s">
        <v>1012</v>
      </c>
      <c r="D171" s="296" t="s">
        <v>36</v>
      </c>
      <c r="E171" s="297">
        <v>7.6</v>
      </c>
      <c r="F171" s="310">
        <v>0</v>
      </c>
      <c r="G171" s="310">
        <f>F171*E171</f>
        <v>0</v>
      </c>
    </row>
    <row r="172" spans="1:7" s="58" customFormat="1" ht="12.75">
      <c r="A172" s="329"/>
      <c r="B172" s="209"/>
      <c r="C172" s="126"/>
      <c r="D172" s="296"/>
      <c r="E172" s="297"/>
      <c r="F172" s="310"/>
      <c r="G172" s="310"/>
    </row>
    <row r="173" spans="1:7" s="58" customFormat="1" ht="165.75">
      <c r="A173" s="329" t="str">
        <f>$A$3</f>
        <v>B/1.</v>
      </c>
      <c r="B173" s="209">
        <f>COUNT(B$19:B172)+1</f>
        <v>23</v>
      </c>
      <c r="C173" s="126" t="s">
        <v>3362</v>
      </c>
      <c r="D173" s="296"/>
      <c r="E173" s="297"/>
      <c r="F173" s="310"/>
      <c r="G173" s="310"/>
    </row>
    <row r="174" spans="1:7" s="58" customFormat="1" ht="12.75">
      <c r="A174" s="329"/>
      <c r="B174" s="209"/>
      <c r="C174" s="126" t="s">
        <v>3363</v>
      </c>
      <c r="D174" s="296" t="s">
        <v>46</v>
      </c>
      <c r="E174" s="297">
        <v>13</v>
      </c>
      <c r="F174" s="310">
        <v>0</v>
      </c>
      <c r="G174" s="310">
        <f>F174*E174</f>
        <v>0</v>
      </c>
    </row>
    <row r="175" spans="1:7" s="58" customFormat="1" ht="12.75">
      <c r="A175" s="329"/>
      <c r="B175" s="209"/>
      <c r="C175" s="126" t="s">
        <v>3364</v>
      </c>
      <c r="D175" s="296" t="s">
        <v>46</v>
      </c>
      <c r="E175" s="297">
        <v>32</v>
      </c>
      <c r="F175" s="310">
        <v>0</v>
      </c>
      <c r="G175" s="310">
        <f>F175*E175</f>
        <v>0</v>
      </c>
    </row>
    <row r="176" spans="1:7" s="58" customFormat="1" ht="12.75">
      <c r="A176" s="329"/>
      <c r="B176" s="209"/>
      <c r="C176" s="126"/>
      <c r="D176" s="296"/>
      <c r="E176" s="297"/>
      <c r="F176" s="310"/>
      <c r="G176" s="310"/>
    </row>
    <row r="177" spans="1:7" s="58" customFormat="1" ht="165.75">
      <c r="A177" s="329" t="str">
        <f>$A$3</f>
        <v>B/1.</v>
      </c>
      <c r="B177" s="209">
        <f>COUNT(B$19:B176)+1</f>
        <v>24</v>
      </c>
      <c r="C177" s="126" t="s">
        <v>3365</v>
      </c>
      <c r="D177" s="296"/>
      <c r="E177" s="297"/>
      <c r="F177" s="310"/>
      <c r="G177" s="310"/>
    </row>
    <row r="178" spans="1:7" s="58" customFormat="1" ht="12.75">
      <c r="A178" s="329"/>
      <c r="B178" s="209"/>
      <c r="C178" s="126" t="s">
        <v>3363</v>
      </c>
      <c r="D178" s="296" t="s">
        <v>46</v>
      </c>
      <c r="E178" s="297">
        <v>10</v>
      </c>
      <c r="F178" s="310">
        <v>0</v>
      </c>
      <c r="G178" s="310">
        <f>F178*E178</f>
        <v>0</v>
      </c>
    </row>
    <row r="179" spans="1:7" s="58" customFormat="1" ht="13.5" thickBot="1">
      <c r="A179" s="329"/>
      <c r="B179" s="209"/>
      <c r="C179" s="126"/>
      <c r="D179" s="296"/>
      <c r="E179" s="297"/>
      <c r="F179" s="310"/>
      <c r="G179" s="310"/>
    </row>
    <row r="180" spans="1:7" s="3" customFormat="1" ht="17.25" thickBot="1">
      <c r="A180" s="213"/>
      <c r="B180" s="208" t="s">
        <v>148</v>
      </c>
      <c r="C180" s="1214" t="s">
        <v>183</v>
      </c>
      <c r="D180" s="1214"/>
      <c r="E180" s="1214"/>
      <c r="F180" s="1214"/>
      <c r="G180" s="193">
        <f>SUM(G20:G178)</f>
        <v>0</v>
      </c>
    </row>
    <row r="181" spans="1:7" s="14" customFormat="1" ht="13.5" thickTop="1">
      <c r="A181" s="123"/>
      <c r="B181" s="121"/>
      <c r="C181" s="119"/>
      <c r="D181" s="55"/>
      <c r="E181" s="55"/>
      <c r="F181" s="190"/>
      <c r="G181" s="190"/>
    </row>
    <row r="182" spans="1:7" s="14" customFormat="1" ht="12.75">
      <c r="A182" s="123"/>
      <c r="B182" s="121"/>
      <c r="C182" s="119"/>
      <c r="D182" s="55"/>
      <c r="E182" s="55"/>
      <c r="F182" s="190"/>
      <c r="G182" s="190"/>
    </row>
    <row r="184" spans="1:7">
      <c r="B184" s="209"/>
    </row>
    <row r="185" spans="1:7">
      <c r="B185" s="221"/>
    </row>
    <row r="186" spans="1:7">
      <c r="B186" s="221"/>
    </row>
    <row r="187" spans="1:7">
      <c r="B187" s="209"/>
    </row>
    <row r="188" spans="1:7">
      <c r="B188" s="221"/>
    </row>
    <row r="189" spans="1:7">
      <c r="A189" s="215"/>
      <c r="B189" s="119"/>
    </row>
    <row r="190" spans="1:7">
      <c r="A190" s="216"/>
      <c r="B190" s="197"/>
    </row>
    <row r="191" spans="1:7">
      <c r="A191" s="217"/>
      <c r="B191" s="197"/>
    </row>
    <row r="192" spans="1:7">
      <c r="A192" s="217"/>
      <c r="B192" s="197"/>
    </row>
    <row r="193" spans="1:2">
      <c r="A193" s="217"/>
      <c r="B193" s="197"/>
    </row>
    <row r="194" spans="1:2">
      <c r="A194" s="215"/>
      <c r="B194" s="119"/>
    </row>
    <row r="195" spans="1:2">
      <c r="A195" s="216"/>
      <c r="B195" s="197"/>
    </row>
    <row r="196" spans="1:2">
      <c r="A196" s="217"/>
      <c r="B196" s="197"/>
    </row>
    <row r="197" spans="1:2">
      <c r="A197" s="216"/>
      <c r="B197" s="197"/>
    </row>
    <row r="198" spans="1:2">
      <c r="A198" s="217"/>
      <c r="B198" s="197"/>
    </row>
    <row r="199" spans="1:2">
      <c r="A199" s="216"/>
      <c r="B199" s="197"/>
    </row>
    <row r="200" spans="1:2">
      <c r="A200" s="217"/>
      <c r="B200" s="197"/>
    </row>
    <row r="201" spans="1:2">
      <c r="A201" s="216"/>
      <c r="B201" s="197"/>
    </row>
    <row r="202" spans="1:2">
      <c r="A202" s="215"/>
      <c r="B202" s="119"/>
    </row>
    <row r="203" spans="1:2">
      <c r="A203" s="217"/>
      <c r="B203" s="207"/>
    </row>
    <row r="204" spans="1:2">
      <c r="A204" s="217"/>
      <c r="B204" s="207"/>
    </row>
    <row r="205" spans="1:2">
      <c r="A205" s="216"/>
      <c r="B205" s="207"/>
    </row>
    <row r="206" spans="1:2">
      <c r="A206" s="216"/>
      <c r="B206" s="207"/>
    </row>
    <row r="207" spans="1:2">
      <c r="A207" s="217"/>
      <c r="B207" s="207"/>
    </row>
    <row r="208" spans="1:2">
      <c r="A208" s="216"/>
      <c r="B208" s="207"/>
    </row>
    <row r="209" spans="1:2">
      <c r="A209" s="216"/>
      <c r="B209" s="207"/>
    </row>
    <row r="210" spans="1:2">
      <c r="A210" s="217"/>
      <c r="B210" s="207"/>
    </row>
    <row r="211" spans="1:2">
      <c r="A211" s="216"/>
      <c r="B211" s="207"/>
    </row>
    <row r="212" spans="1:2">
      <c r="A212" s="216"/>
      <c r="B212" s="207"/>
    </row>
    <row r="213" spans="1:2">
      <c r="A213" s="217"/>
      <c r="B213" s="207"/>
    </row>
    <row r="214" spans="1:2">
      <c r="A214" s="216"/>
      <c r="B214" s="207"/>
    </row>
    <row r="215" spans="1:2">
      <c r="A215" s="216"/>
      <c r="B215" s="207"/>
    </row>
    <row r="216" spans="1:2">
      <c r="A216" s="217"/>
      <c r="B216" s="207"/>
    </row>
    <row r="217" spans="1:2">
      <c r="A217" s="216"/>
      <c r="B217" s="207"/>
    </row>
    <row r="218" spans="1:2">
      <c r="A218" s="216"/>
      <c r="B218" s="207"/>
    </row>
    <row r="219" spans="1:2">
      <c r="A219" s="217"/>
      <c r="B219" s="207"/>
    </row>
    <row r="220" spans="1:2">
      <c r="A220" s="216"/>
      <c r="B220" s="207"/>
    </row>
    <row r="221" spans="1:2">
      <c r="A221" s="216"/>
      <c r="B221" s="207"/>
    </row>
    <row r="225" spans="1:2">
      <c r="A225" s="217"/>
      <c r="B225" s="207"/>
    </row>
    <row r="226" spans="1:2">
      <c r="A226" s="216"/>
      <c r="B226" s="207"/>
    </row>
    <row r="227" spans="1:2">
      <c r="A227" s="217"/>
      <c r="B227" s="207"/>
    </row>
    <row r="228" spans="1:2">
      <c r="A228" s="216"/>
      <c r="B228" s="207"/>
    </row>
    <row r="229" spans="1:2">
      <c r="A229" s="212"/>
      <c r="B229" s="197"/>
    </row>
    <row r="230" spans="1:2">
      <c r="A230" s="212"/>
      <c r="B230" s="197"/>
    </row>
    <row r="231" spans="1:2">
      <c r="A231" s="212"/>
      <c r="B231" s="197"/>
    </row>
    <row r="233" spans="1:2">
      <c r="A233" s="218"/>
      <c r="B233" s="223"/>
    </row>
    <row r="234" spans="1:2">
      <c r="A234" s="218"/>
      <c r="B234" s="223"/>
    </row>
  </sheetData>
  <sheetProtection selectLockedCells="1" selectUnlockedCells="1"/>
  <mergeCells count="13">
    <mergeCell ref="C180:F180"/>
    <mergeCell ref="A16:G16"/>
    <mergeCell ref="A10:G10"/>
    <mergeCell ref="A11:G11"/>
    <mergeCell ref="A12:G12"/>
    <mergeCell ref="A13:G13"/>
    <mergeCell ref="A14:G14"/>
    <mergeCell ref="A15:G15"/>
    <mergeCell ref="A5:G5"/>
    <mergeCell ref="A6:G6"/>
    <mergeCell ref="A7:G7"/>
    <mergeCell ref="A8:G8"/>
    <mergeCell ref="A9:G9"/>
  </mergeCells>
  <pageMargins left="0.78740157480314965" right="0.39370078740157483" top="0.98425196850393704" bottom="0.98425196850393704" header="0.51181102362204722" footer="0.51181102362204722"/>
  <pageSetup paperSize="9" scale="97" firstPageNumber="0" orientation="portrait" r:id="rId1"/>
  <headerFooter alignWithMargins="0">
    <oddFooter>&amp;R&amp;P</oddFooter>
  </headerFooter>
  <colBreaks count="1" manualBreakCount="1">
    <brk id="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6"/>
  <sheetViews>
    <sheetView view="pageBreakPreview" topLeftCell="A181" zoomScaleNormal="100" zoomScaleSheetLayoutView="100" workbookViewId="0">
      <selection activeCell="E8" sqref="E8"/>
    </sheetView>
  </sheetViews>
  <sheetFormatPr defaultColWidth="8.7109375" defaultRowHeight="12.75"/>
  <cols>
    <col min="1" max="1" width="3.5703125" style="123" bestFit="1" customWidth="1"/>
    <col min="2" max="2" width="2.42578125" style="121" bestFit="1" customWidth="1"/>
    <col min="3" max="3" width="2.42578125" style="121" customWidth="1"/>
    <col min="4" max="4" width="2.42578125" style="121" bestFit="1" customWidth="1"/>
    <col min="5" max="5" width="38.5703125" style="176" customWidth="1"/>
    <col min="6" max="6" width="3.7109375" style="145" bestFit="1" customWidth="1"/>
    <col min="7" max="7" width="6.42578125" style="146" bestFit="1" customWidth="1"/>
    <col min="8" max="8" width="8.140625" style="200" bestFit="1" customWidth="1"/>
    <col min="9" max="9" width="9.5703125" style="147" bestFit="1" customWidth="1"/>
    <col min="10" max="16384" width="8.7109375" style="174"/>
  </cols>
  <sheetData>
    <row r="1" spans="1:13">
      <c r="A1" s="210" t="s">
        <v>3383</v>
      </c>
      <c r="B1" s="219"/>
      <c r="C1" s="219"/>
      <c r="D1" s="219"/>
      <c r="E1" s="148" t="s">
        <v>207</v>
      </c>
    </row>
    <row r="2" spans="1:13" s="186" customFormat="1" ht="14.25">
      <c r="A2" s="137"/>
      <c r="B2" s="182"/>
      <c r="C2" s="183"/>
      <c r="D2" s="184"/>
      <c r="E2" s="172"/>
      <c r="F2" s="150"/>
      <c r="G2" s="185"/>
      <c r="H2" s="185"/>
    </row>
    <row r="3" spans="1:13" s="186" customFormat="1" ht="13.5">
      <c r="A3" s="1142" t="s">
        <v>529</v>
      </c>
      <c r="B3" s="1143"/>
      <c r="C3" s="1143"/>
      <c r="D3" s="1143"/>
      <c r="E3" s="1143"/>
      <c r="F3" s="1143"/>
      <c r="G3" s="1143"/>
      <c r="H3" s="1143"/>
      <c r="I3" s="1144"/>
    </row>
    <row r="4" spans="1:13" s="186" customFormat="1" ht="13.5">
      <c r="A4" s="1216" t="s">
        <v>530</v>
      </c>
      <c r="B4" s="1217"/>
      <c r="C4" s="1217"/>
      <c r="D4" s="1217"/>
      <c r="E4" s="1217"/>
      <c r="F4" s="1217"/>
      <c r="G4" s="1217"/>
      <c r="H4" s="1217"/>
      <c r="I4" s="1218"/>
      <c r="J4" s="187"/>
      <c r="K4" s="187"/>
      <c r="L4" s="187"/>
      <c r="M4" s="187"/>
    </row>
    <row r="5" spans="1:13">
      <c r="A5" s="177"/>
      <c r="B5" s="233"/>
      <c r="C5" s="233"/>
      <c r="D5" s="233"/>
    </row>
    <row r="6" spans="1:13" s="177" customFormat="1" ht="13.5" thickBot="1">
      <c r="A6" s="211"/>
      <c r="B6" s="220"/>
      <c r="C6" s="220"/>
      <c r="D6" s="220"/>
      <c r="E6" s="232" t="s">
        <v>26</v>
      </c>
      <c r="F6" s="178" t="s">
        <v>27</v>
      </c>
      <c r="G6" s="178" t="s">
        <v>28</v>
      </c>
      <c r="H6" s="231" t="s">
        <v>29</v>
      </c>
      <c r="I6" s="178" t="s">
        <v>30</v>
      </c>
    </row>
    <row r="7" spans="1:13" s="177" customFormat="1" ht="13.5" thickTop="1">
      <c r="A7" s="123"/>
      <c r="B7" s="121"/>
      <c r="C7" s="121"/>
      <c r="D7" s="121"/>
      <c r="E7" s="148"/>
      <c r="F7" s="145"/>
      <c r="G7" s="146"/>
      <c r="H7" s="200"/>
      <c r="I7" s="147"/>
    </row>
    <row r="8" spans="1:13">
      <c r="A8" s="210" t="str">
        <f>$A$1</f>
        <v>B/2.</v>
      </c>
      <c r="B8" s="234" t="s">
        <v>497</v>
      </c>
      <c r="C8" s="234"/>
      <c r="D8" s="233"/>
      <c r="E8" s="155" t="s">
        <v>524</v>
      </c>
    </row>
    <row r="9" spans="1:13">
      <c r="A9" s="210"/>
      <c r="B9" s="234"/>
      <c r="C9" s="234"/>
      <c r="D9" s="233"/>
      <c r="E9" s="155"/>
    </row>
    <row r="10" spans="1:13">
      <c r="A10" s="210" t="str">
        <f>$A$1</f>
        <v>B/2.</v>
      </c>
      <c r="B10" s="234" t="str">
        <f>$B8</f>
        <v>1.</v>
      </c>
      <c r="C10" s="234" t="s">
        <v>497</v>
      </c>
      <c r="D10" s="233"/>
      <c r="E10" s="155" t="s">
        <v>208</v>
      </c>
    </row>
    <row r="11" spans="1:13">
      <c r="B11" s="221"/>
      <c r="C11" s="221"/>
      <c r="D11" s="221"/>
      <c r="E11" s="129"/>
    </row>
    <row r="12" spans="1:13" s="122" customFormat="1" ht="38.25">
      <c r="A12" s="123" t="str">
        <f>$A$1</f>
        <v>B/2.</v>
      </c>
      <c r="B12" s="209" t="str">
        <f>$B8</f>
        <v>1.</v>
      </c>
      <c r="C12" s="209" t="str">
        <f>$C10</f>
        <v>1.</v>
      </c>
      <c r="D12" s="209">
        <f>COUNT(D$11:D11)+1</f>
        <v>1</v>
      </c>
      <c r="E12" s="129" t="s">
        <v>445</v>
      </c>
      <c r="F12" s="145" t="s">
        <v>43</v>
      </c>
      <c r="G12" s="146">
        <v>17</v>
      </c>
      <c r="H12" s="200">
        <v>0</v>
      </c>
      <c r="I12" s="147">
        <f>H12*G12</f>
        <v>0</v>
      </c>
    </row>
    <row r="13" spans="1:13">
      <c r="B13" s="209"/>
      <c r="C13" s="209"/>
      <c r="D13" s="209"/>
    </row>
    <row r="14" spans="1:13" ht="25.5">
      <c r="A14" s="123" t="str">
        <f>$A$1</f>
        <v>B/2.</v>
      </c>
      <c r="B14" s="209" t="str">
        <f>$B10</f>
        <v>1.</v>
      </c>
      <c r="C14" s="209" t="str">
        <f>$C12</f>
        <v>1.</v>
      </c>
      <c r="D14" s="209">
        <f>COUNT(D$7:D13)+1</f>
        <v>2</v>
      </c>
      <c r="E14" s="176" t="s">
        <v>446</v>
      </c>
      <c r="F14" s="145" t="s">
        <v>43</v>
      </c>
      <c r="G14" s="146">
        <v>1</v>
      </c>
      <c r="H14" s="200">
        <v>0</v>
      </c>
      <c r="I14" s="147">
        <f>H14*G14</f>
        <v>0</v>
      </c>
    </row>
    <row r="15" spans="1:13">
      <c r="B15" s="209"/>
      <c r="C15" s="209"/>
      <c r="D15" s="209"/>
    </row>
    <row r="16" spans="1:13" ht="25.5">
      <c r="A16" s="123" t="str">
        <f>$A$1</f>
        <v>B/2.</v>
      </c>
      <c r="B16" s="209" t="str">
        <f>$B10</f>
        <v>1.</v>
      </c>
      <c r="C16" s="209" t="str">
        <f>$C14</f>
        <v>1.</v>
      </c>
      <c r="D16" s="209">
        <f>COUNT(D$7:D15)+1</f>
        <v>3</v>
      </c>
      <c r="E16" s="176" t="s">
        <v>447</v>
      </c>
      <c r="F16" s="145" t="s">
        <v>43</v>
      </c>
      <c r="G16" s="146">
        <v>13</v>
      </c>
      <c r="H16" s="200">
        <v>0</v>
      </c>
      <c r="I16" s="147">
        <f>H16*G16</f>
        <v>0</v>
      </c>
    </row>
    <row r="17" spans="1:9">
      <c r="B17" s="209"/>
      <c r="C17" s="209"/>
      <c r="D17" s="209"/>
    </row>
    <row r="18" spans="1:9" s="122" customFormat="1" ht="25.5">
      <c r="A18" s="123" t="str">
        <f>$A$1</f>
        <v>B/2.</v>
      </c>
      <c r="B18" s="209" t="str">
        <f>$B10</f>
        <v>1.</v>
      </c>
      <c r="C18" s="209" t="str">
        <f>$C16</f>
        <v>1.</v>
      </c>
      <c r="D18" s="209">
        <f>COUNT(D$7:D17)+1</f>
        <v>4</v>
      </c>
      <c r="E18" s="129" t="s">
        <v>448</v>
      </c>
      <c r="F18" s="145" t="s">
        <v>43</v>
      </c>
      <c r="G18" s="146">
        <v>17</v>
      </c>
      <c r="H18" s="200">
        <v>0</v>
      </c>
      <c r="I18" s="147">
        <f>H18*G18</f>
        <v>0</v>
      </c>
    </row>
    <row r="20" spans="1:9">
      <c r="A20" s="210" t="str">
        <f>$A$1</f>
        <v>B/2.</v>
      </c>
      <c r="B20" s="234" t="str">
        <f>$B18</f>
        <v>1.</v>
      </c>
      <c r="C20" s="234" t="s">
        <v>498</v>
      </c>
      <c r="D20" s="233"/>
      <c r="E20" s="155" t="s">
        <v>209</v>
      </c>
    </row>
    <row r="21" spans="1:9">
      <c r="E21" s="129"/>
    </row>
    <row r="22" spans="1:9">
      <c r="A22" s="123" t="str">
        <f>$A$1</f>
        <v>B/2.</v>
      </c>
      <c r="B22" s="209" t="str">
        <f>$B20</f>
        <v>1.</v>
      </c>
      <c r="C22" s="209" t="str">
        <f>$C20</f>
        <v>2.</v>
      </c>
      <c r="D22" s="209">
        <f>COUNT(D$21:D21)+1</f>
        <v>1</v>
      </c>
      <c r="E22" s="129" t="s">
        <v>449</v>
      </c>
      <c r="F22" s="145" t="s">
        <v>210</v>
      </c>
      <c r="G22" s="146">
        <v>0.5</v>
      </c>
      <c r="H22" s="200">
        <v>0</v>
      </c>
      <c r="I22" s="147">
        <f>H22*G22</f>
        <v>0</v>
      </c>
    </row>
    <row r="24" spans="1:9">
      <c r="A24" s="123" t="str">
        <f>$A$1</f>
        <v>B/2.</v>
      </c>
      <c r="B24" s="209" t="str">
        <f>$B20</f>
        <v>1.</v>
      </c>
      <c r="C24" s="209" t="str">
        <f>$C22</f>
        <v>2.</v>
      </c>
      <c r="D24" s="209">
        <f>COUNT(D$19:D23)+1</f>
        <v>2</v>
      </c>
      <c r="E24" s="129" t="s">
        <v>450</v>
      </c>
      <c r="F24" s="145" t="s">
        <v>210</v>
      </c>
      <c r="G24" s="146">
        <v>2</v>
      </c>
      <c r="H24" s="200">
        <v>0</v>
      </c>
      <c r="I24" s="147">
        <f>H24*G24</f>
        <v>0</v>
      </c>
    </row>
    <row r="26" spans="1:9">
      <c r="A26" s="123" t="str">
        <f>$A$1</f>
        <v>B/2.</v>
      </c>
      <c r="B26" s="209" t="str">
        <f>$B22</f>
        <v>1.</v>
      </c>
      <c r="C26" s="209" t="str">
        <f>$C24</f>
        <v>2.</v>
      </c>
      <c r="D26" s="209">
        <f>COUNT(D$19:D25)+1</f>
        <v>3</v>
      </c>
      <c r="E26" s="129" t="s">
        <v>451</v>
      </c>
      <c r="F26" s="145" t="s">
        <v>210</v>
      </c>
      <c r="G26" s="146">
        <v>131.80000000000001</v>
      </c>
      <c r="H26" s="200">
        <v>0</v>
      </c>
      <c r="I26" s="147">
        <f>H26*G26</f>
        <v>0</v>
      </c>
    </row>
    <row r="27" spans="1:9" ht="12" customHeight="1">
      <c r="D27" s="221" t="s">
        <v>148</v>
      </c>
    </row>
    <row r="28" spans="1:9">
      <c r="A28" s="123" t="str">
        <f>$A$1</f>
        <v>B/2.</v>
      </c>
      <c r="B28" s="209" t="str">
        <f>$B20</f>
        <v>1.</v>
      </c>
      <c r="C28" s="209" t="str">
        <f>$C26</f>
        <v>2.</v>
      </c>
      <c r="D28" s="209">
        <f>COUNT(D$19:D27)+1</f>
        <v>4</v>
      </c>
      <c r="E28" s="129" t="s">
        <v>452</v>
      </c>
      <c r="F28" s="145" t="s">
        <v>210</v>
      </c>
      <c r="G28" s="146">
        <v>122.8</v>
      </c>
      <c r="H28" s="200">
        <v>0</v>
      </c>
      <c r="I28" s="147">
        <f>H28*G28</f>
        <v>0</v>
      </c>
    </row>
    <row r="29" spans="1:9">
      <c r="D29" s="209"/>
    </row>
    <row r="30" spans="1:9">
      <c r="A30" s="123" t="str">
        <f>$A$1</f>
        <v>B/2.</v>
      </c>
      <c r="B30" s="209" t="str">
        <f>$B20</f>
        <v>1.</v>
      </c>
      <c r="C30" s="209" t="str">
        <f>$C28</f>
        <v>2.</v>
      </c>
      <c r="D30" s="209">
        <f>COUNT(D$19:D29)+1</f>
        <v>5</v>
      </c>
      <c r="E30" s="129" t="s">
        <v>453</v>
      </c>
      <c r="F30" s="145" t="s">
        <v>210</v>
      </c>
      <c r="G30" s="146">
        <v>108.7</v>
      </c>
      <c r="H30" s="200">
        <v>0</v>
      </c>
      <c r="I30" s="147">
        <f>H30*G30</f>
        <v>0</v>
      </c>
    </row>
    <row r="32" spans="1:9">
      <c r="A32" s="123" t="str">
        <f>$A$1</f>
        <v>B/2.</v>
      </c>
      <c r="B32" s="209" t="str">
        <f>$B20</f>
        <v>1.</v>
      </c>
      <c r="C32" s="209" t="str">
        <f>$C30</f>
        <v>2.</v>
      </c>
      <c r="D32" s="209">
        <f>COUNT(D$19:D31)+1</f>
        <v>6</v>
      </c>
      <c r="E32" s="129" t="s">
        <v>454</v>
      </c>
      <c r="F32" s="145" t="s">
        <v>210</v>
      </c>
      <c r="G32" s="146">
        <v>50.7</v>
      </c>
      <c r="H32" s="200">
        <v>0</v>
      </c>
      <c r="I32" s="147">
        <f>H32*G32</f>
        <v>0</v>
      </c>
    </row>
    <row r="33" spans="1:9">
      <c r="D33" s="209"/>
      <c r="E33" s="129"/>
    </row>
    <row r="34" spans="1:9">
      <c r="A34" s="123" t="str">
        <f>$A$1</f>
        <v>B/2.</v>
      </c>
      <c r="B34" s="209" t="str">
        <f>$B20</f>
        <v>1.</v>
      </c>
      <c r="C34" s="209" t="str">
        <f>$C32</f>
        <v>2.</v>
      </c>
      <c r="D34" s="209">
        <f>COUNT(D$19:D33)+1</f>
        <v>7</v>
      </c>
      <c r="E34" s="129" t="s">
        <v>455</v>
      </c>
      <c r="F34" s="145" t="s">
        <v>210</v>
      </c>
      <c r="G34" s="146">
        <v>24</v>
      </c>
      <c r="H34" s="200">
        <v>0</v>
      </c>
      <c r="I34" s="147">
        <f>H34*G34</f>
        <v>0</v>
      </c>
    </row>
    <row r="36" spans="1:9">
      <c r="A36" s="123" t="str">
        <f>$A$1</f>
        <v>B/2.</v>
      </c>
      <c r="B36" s="209" t="str">
        <f>$B20</f>
        <v>1.</v>
      </c>
      <c r="C36" s="209" t="str">
        <f>$C34</f>
        <v>2.</v>
      </c>
      <c r="D36" s="209">
        <f>COUNT(D$19:D35)+1</f>
        <v>8</v>
      </c>
      <c r="E36" s="129" t="s">
        <v>456</v>
      </c>
      <c r="F36" s="145" t="s">
        <v>210</v>
      </c>
      <c r="G36" s="146">
        <v>2</v>
      </c>
      <c r="H36" s="200">
        <v>0</v>
      </c>
      <c r="I36" s="147">
        <f>H36*G36</f>
        <v>0</v>
      </c>
    </row>
    <row r="38" spans="1:9">
      <c r="A38" s="123" t="str">
        <f>$A$1</f>
        <v>B/2.</v>
      </c>
      <c r="B38" s="209" t="str">
        <f>$B20</f>
        <v>1.</v>
      </c>
      <c r="C38" s="209" t="str">
        <f>$C36</f>
        <v>2.</v>
      </c>
      <c r="D38" s="209">
        <f>COUNT(D$19:D37)+1</f>
        <v>9</v>
      </c>
      <c r="E38" s="129" t="s">
        <v>457</v>
      </c>
      <c r="F38" s="145" t="s">
        <v>210</v>
      </c>
      <c r="G38" s="146">
        <v>2</v>
      </c>
      <c r="H38" s="200">
        <v>0</v>
      </c>
      <c r="I38" s="147">
        <f>H38*G38</f>
        <v>0</v>
      </c>
    </row>
    <row r="39" spans="1:9" ht="12" customHeight="1">
      <c r="B39" s="209"/>
      <c r="C39" s="209"/>
      <c r="D39" s="221" t="s">
        <v>148</v>
      </c>
    </row>
    <row r="40" spans="1:9">
      <c r="A40" s="210" t="str">
        <f>$A$1</f>
        <v>B/2.</v>
      </c>
      <c r="B40" s="234" t="str">
        <f>$B38</f>
        <v>1.</v>
      </c>
      <c r="C40" s="234" t="s">
        <v>499</v>
      </c>
      <c r="D40" s="233"/>
      <c r="E40" s="155" t="s">
        <v>211</v>
      </c>
    </row>
    <row r="41" spans="1:9">
      <c r="B41" s="209"/>
      <c r="C41" s="209"/>
      <c r="D41" s="209"/>
      <c r="E41" s="129"/>
    </row>
    <row r="42" spans="1:9">
      <c r="A42" s="123" t="str">
        <f>$A$1</f>
        <v>B/2.</v>
      </c>
      <c r="B42" s="209" t="str">
        <f>$B40</f>
        <v>1.</v>
      </c>
      <c r="C42" s="209" t="str">
        <f>$C40</f>
        <v>3.</v>
      </c>
      <c r="D42" s="209">
        <f>COUNT(D$41:D41)+1</f>
        <v>1</v>
      </c>
      <c r="E42" s="129" t="s">
        <v>458</v>
      </c>
      <c r="F42" s="145" t="s">
        <v>43</v>
      </c>
      <c r="G42" s="146">
        <v>1</v>
      </c>
      <c r="H42" s="200">
        <v>0</v>
      </c>
      <c r="I42" s="147">
        <f>H42*G42</f>
        <v>0</v>
      </c>
    </row>
    <row r="43" spans="1:9">
      <c r="E43" s="129"/>
    </row>
    <row r="44" spans="1:9">
      <c r="A44" s="123" t="str">
        <f>$A$1</f>
        <v>B/2.</v>
      </c>
      <c r="B44" s="209" t="str">
        <f>$B42</f>
        <v>1.</v>
      </c>
      <c r="C44" s="209" t="str">
        <f>$C42</f>
        <v>3.</v>
      </c>
      <c r="D44" s="209">
        <f>COUNT(D$41:D43)+1</f>
        <v>2</v>
      </c>
      <c r="E44" s="129" t="s">
        <v>459</v>
      </c>
      <c r="F44" s="145" t="s">
        <v>43</v>
      </c>
      <c r="G44" s="146">
        <v>3</v>
      </c>
      <c r="H44" s="200">
        <v>0</v>
      </c>
      <c r="I44" s="147">
        <f>H44*G44</f>
        <v>0</v>
      </c>
    </row>
    <row r="45" spans="1:9">
      <c r="E45" s="129"/>
    </row>
    <row r="46" spans="1:9">
      <c r="A46" s="123" t="str">
        <f>$A$1</f>
        <v>B/2.</v>
      </c>
      <c r="B46" s="209" t="str">
        <f>$B44</f>
        <v>1.</v>
      </c>
      <c r="C46" s="209" t="str">
        <f>$C44</f>
        <v>3.</v>
      </c>
      <c r="D46" s="209">
        <f>COUNT(D$41:D45)+1</f>
        <v>3</v>
      </c>
      <c r="E46" s="129" t="s">
        <v>460</v>
      </c>
      <c r="F46" s="145" t="s">
        <v>43</v>
      </c>
      <c r="G46" s="146">
        <v>4</v>
      </c>
      <c r="H46" s="200">
        <v>0</v>
      </c>
      <c r="I46" s="147">
        <f>H46*G46</f>
        <v>0</v>
      </c>
    </row>
    <row r="47" spans="1:9">
      <c r="E47" s="129"/>
    </row>
    <row r="48" spans="1:9">
      <c r="A48" s="123" t="str">
        <f>$A$1</f>
        <v>B/2.</v>
      </c>
      <c r="B48" s="209" t="str">
        <f>$B46</f>
        <v>1.</v>
      </c>
      <c r="C48" s="209" t="str">
        <f>$C46</f>
        <v>3.</v>
      </c>
      <c r="D48" s="209">
        <f>COUNT(D$41:D47)+1</f>
        <v>4</v>
      </c>
      <c r="E48" s="129" t="s">
        <v>461</v>
      </c>
      <c r="F48" s="145" t="s">
        <v>43</v>
      </c>
      <c r="G48" s="146">
        <v>4</v>
      </c>
      <c r="H48" s="200">
        <v>0</v>
      </c>
      <c r="I48" s="147">
        <f>H48*G48</f>
        <v>0</v>
      </c>
    </row>
    <row r="49" spans="1:9">
      <c r="E49" s="129"/>
    </row>
    <row r="50" spans="1:9">
      <c r="A50" s="123" t="str">
        <f>$A$1</f>
        <v>B/2.</v>
      </c>
      <c r="B50" s="209" t="str">
        <f>$B48</f>
        <v>1.</v>
      </c>
      <c r="C50" s="209" t="str">
        <f>$C48</f>
        <v>3.</v>
      </c>
      <c r="D50" s="209">
        <f>COUNT(D$41:D49)+1</f>
        <v>5</v>
      </c>
      <c r="E50" s="129" t="s">
        <v>463</v>
      </c>
      <c r="F50" s="145" t="s">
        <v>43</v>
      </c>
      <c r="G50" s="146">
        <v>15</v>
      </c>
      <c r="H50" s="200">
        <v>0</v>
      </c>
      <c r="I50" s="147">
        <f>H50*G50</f>
        <v>0</v>
      </c>
    </row>
    <row r="51" spans="1:9">
      <c r="E51" s="129"/>
    </row>
    <row r="52" spans="1:9" ht="25.5">
      <c r="A52" s="123" t="str">
        <f>$A$1</f>
        <v>B/2.</v>
      </c>
      <c r="B52" s="209" t="str">
        <f>$B50</f>
        <v>1.</v>
      </c>
      <c r="C52" s="209" t="str">
        <f>$C50</f>
        <v>3.</v>
      </c>
      <c r="D52" s="209">
        <f>COUNT(D$41:D51)+1</f>
        <v>6</v>
      </c>
      <c r="E52" s="129" t="s">
        <v>462</v>
      </c>
      <c r="F52" s="145" t="s">
        <v>43</v>
      </c>
      <c r="G52" s="146">
        <v>1</v>
      </c>
      <c r="H52" s="200">
        <v>0</v>
      </c>
      <c r="I52" s="147">
        <f>H52*G52</f>
        <v>0</v>
      </c>
    </row>
    <row r="53" spans="1:9">
      <c r="E53" s="129"/>
    </row>
    <row r="54" spans="1:9" ht="25.5">
      <c r="A54" s="123" t="str">
        <f>$A$1</f>
        <v>B/2.</v>
      </c>
      <c r="B54" s="209" t="str">
        <f>$B52</f>
        <v>1.</v>
      </c>
      <c r="C54" s="209" t="str">
        <f>$C52</f>
        <v>3.</v>
      </c>
      <c r="D54" s="209">
        <f>COUNT(D$41:D53)+1</f>
        <v>7</v>
      </c>
      <c r="E54" s="129" t="s">
        <v>464</v>
      </c>
      <c r="F54" s="145" t="s">
        <v>43</v>
      </c>
      <c r="G54" s="146">
        <v>4</v>
      </c>
      <c r="H54" s="200">
        <v>0</v>
      </c>
      <c r="I54" s="147">
        <f>H54*G54</f>
        <v>0</v>
      </c>
    </row>
    <row r="55" spans="1:9">
      <c r="B55" s="209"/>
      <c r="C55" s="209"/>
      <c r="E55" s="129"/>
    </row>
    <row r="56" spans="1:9" ht="25.5">
      <c r="A56" s="123" t="str">
        <f>$A$1</f>
        <v>B/2.</v>
      </c>
      <c r="B56" s="209" t="str">
        <f>$B54</f>
        <v>1.</v>
      </c>
      <c r="C56" s="209" t="str">
        <f>$C54</f>
        <v>3.</v>
      </c>
      <c r="D56" s="209">
        <f>COUNT(D$41:D55)+1</f>
        <v>8</v>
      </c>
      <c r="E56" s="129" t="s">
        <v>465</v>
      </c>
      <c r="F56" s="145" t="s">
        <v>43</v>
      </c>
      <c r="G56" s="146">
        <v>8</v>
      </c>
      <c r="H56" s="200">
        <v>0</v>
      </c>
      <c r="I56" s="147">
        <f>H56*G56</f>
        <v>0</v>
      </c>
    </row>
    <row r="57" spans="1:9">
      <c r="E57" s="129"/>
    </row>
    <row r="58" spans="1:9">
      <c r="A58" s="123" t="str">
        <f>$A$1</f>
        <v>B/2.</v>
      </c>
      <c r="B58" s="209" t="str">
        <f>$B56</f>
        <v>1.</v>
      </c>
      <c r="C58" s="209" t="str">
        <f>$C56</f>
        <v>3.</v>
      </c>
      <c r="D58" s="209">
        <f>COUNT(D$41:D57)+1</f>
        <v>9</v>
      </c>
      <c r="E58" s="129" t="s">
        <v>466</v>
      </c>
      <c r="F58" s="145" t="s">
        <v>43</v>
      </c>
      <c r="G58" s="146">
        <v>45</v>
      </c>
      <c r="H58" s="200">
        <v>0</v>
      </c>
      <c r="I58" s="147">
        <f>H58*G58</f>
        <v>0</v>
      </c>
    </row>
    <row r="59" spans="1:9">
      <c r="B59" s="221" t="s">
        <v>148</v>
      </c>
      <c r="C59" s="221"/>
      <c r="E59" s="129"/>
    </row>
    <row r="60" spans="1:9">
      <c r="A60" s="123" t="str">
        <f>$A$1</f>
        <v>B/2.</v>
      </c>
      <c r="B60" s="209" t="str">
        <f>$B58</f>
        <v>1.</v>
      </c>
      <c r="C60" s="209" t="str">
        <f>$C58</f>
        <v>3.</v>
      </c>
      <c r="D60" s="209">
        <f>COUNT(D$41:D59)+1</f>
        <v>10</v>
      </c>
      <c r="E60" s="129" t="s">
        <v>468</v>
      </c>
      <c r="F60" s="145" t="s">
        <v>43</v>
      </c>
      <c r="G60" s="146">
        <v>30</v>
      </c>
      <c r="H60" s="200">
        <v>0</v>
      </c>
      <c r="I60" s="147">
        <f>H60*G60</f>
        <v>0</v>
      </c>
    </row>
    <row r="61" spans="1:9">
      <c r="B61" s="209"/>
      <c r="C61" s="209"/>
      <c r="E61" s="129"/>
    </row>
    <row r="62" spans="1:9" ht="25.5">
      <c r="A62" s="123" t="str">
        <f>$A$1</f>
        <v>B/2.</v>
      </c>
      <c r="B62" s="209" t="str">
        <f>$B60</f>
        <v>1.</v>
      </c>
      <c r="C62" s="209" t="str">
        <f>$C60</f>
        <v>3.</v>
      </c>
      <c r="D62" s="209">
        <f>COUNT(D$41:D61)+1</f>
        <v>11</v>
      </c>
      <c r="E62" s="129" t="s">
        <v>469</v>
      </c>
      <c r="F62" s="145" t="s">
        <v>43</v>
      </c>
      <c r="G62" s="146">
        <v>2</v>
      </c>
      <c r="H62" s="200">
        <v>0</v>
      </c>
      <c r="I62" s="147">
        <f>H62*G62</f>
        <v>0</v>
      </c>
    </row>
    <row r="63" spans="1:9">
      <c r="E63" s="129"/>
    </row>
    <row r="64" spans="1:9" ht="25.5">
      <c r="A64" s="123" t="str">
        <f>$A$1</f>
        <v>B/2.</v>
      </c>
      <c r="B64" s="209" t="str">
        <f>$B62</f>
        <v>1.</v>
      </c>
      <c r="C64" s="209" t="str">
        <f>$C62</f>
        <v>3.</v>
      </c>
      <c r="D64" s="209">
        <f>COUNT(D$41:D63)+1</f>
        <v>12</v>
      </c>
      <c r="E64" s="129" t="s">
        <v>470</v>
      </c>
      <c r="F64" s="145" t="s">
        <v>43</v>
      </c>
      <c r="G64" s="146">
        <v>9</v>
      </c>
      <c r="H64" s="200">
        <v>0</v>
      </c>
      <c r="I64" s="147">
        <f>H64*G64</f>
        <v>0</v>
      </c>
    </row>
    <row r="65" spans="1:9">
      <c r="B65" s="209"/>
      <c r="C65" s="209"/>
      <c r="E65" s="129"/>
    </row>
    <row r="66" spans="1:9" ht="25.5">
      <c r="A66" s="123" t="str">
        <f>$A$1</f>
        <v>B/2.</v>
      </c>
      <c r="B66" s="209" t="str">
        <f>$B64</f>
        <v>1.</v>
      </c>
      <c r="C66" s="209" t="str">
        <f>$C64</f>
        <v>3.</v>
      </c>
      <c r="D66" s="209">
        <f>COUNT(D$41:D65)+1</f>
        <v>13</v>
      </c>
      <c r="E66" s="129" t="s">
        <v>467</v>
      </c>
      <c r="F66" s="145" t="s">
        <v>43</v>
      </c>
      <c r="G66" s="146">
        <v>10</v>
      </c>
      <c r="H66" s="200">
        <v>0</v>
      </c>
      <c r="I66" s="147">
        <f>H66*G66</f>
        <v>0</v>
      </c>
    </row>
    <row r="67" spans="1:9">
      <c r="B67" s="209"/>
      <c r="C67" s="209"/>
      <c r="E67" s="129"/>
    </row>
    <row r="68" spans="1:9">
      <c r="A68" s="123" t="str">
        <f>$A$1</f>
        <v>B/2.</v>
      </c>
      <c r="B68" s="209" t="str">
        <f>$B66</f>
        <v>1.</v>
      </c>
      <c r="C68" s="209" t="str">
        <f>$C66</f>
        <v>3.</v>
      </c>
      <c r="D68" s="209">
        <f>COUNT(D$41:D67)+1</f>
        <v>14</v>
      </c>
      <c r="E68" s="129" t="s">
        <v>476</v>
      </c>
      <c r="F68" s="145" t="s">
        <v>43</v>
      </c>
      <c r="G68" s="146">
        <v>35</v>
      </c>
      <c r="H68" s="200">
        <v>0</v>
      </c>
      <c r="I68" s="147">
        <f>H68*G68</f>
        <v>0</v>
      </c>
    </row>
    <row r="69" spans="1:9">
      <c r="B69" s="221" t="s">
        <v>148</v>
      </c>
      <c r="C69" s="221"/>
      <c r="E69" s="129"/>
    </row>
    <row r="70" spans="1:9">
      <c r="A70" s="123" t="str">
        <f>$A$1</f>
        <v>B/2.</v>
      </c>
      <c r="B70" s="209" t="str">
        <f>$B68</f>
        <v>1.</v>
      </c>
      <c r="C70" s="209" t="str">
        <f>$C68</f>
        <v>3.</v>
      </c>
      <c r="D70" s="209">
        <f>COUNT(D$41:D69)+1</f>
        <v>15</v>
      </c>
      <c r="E70" s="129" t="s">
        <v>471</v>
      </c>
      <c r="F70" s="145" t="s">
        <v>43</v>
      </c>
      <c r="G70" s="146">
        <v>13</v>
      </c>
      <c r="H70" s="200">
        <v>0</v>
      </c>
      <c r="I70" s="147">
        <f>H70*G70</f>
        <v>0</v>
      </c>
    </row>
    <row r="71" spans="1:9">
      <c r="B71" s="209"/>
      <c r="C71" s="209"/>
      <c r="E71" s="129"/>
    </row>
    <row r="72" spans="1:9" ht="25.5">
      <c r="A72" s="123" t="str">
        <f>$A$1</f>
        <v>B/2.</v>
      </c>
      <c r="B72" s="209" t="str">
        <f>$B70</f>
        <v>1.</v>
      </c>
      <c r="C72" s="209" t="str">
        <f>$C70</f>
        <v>3.</v>
      </c>
      <c r="D72" s="209">
        <f>COUNT(D$41:D71)+1</f>
        <v>16</v>
      </c>
      <c r="E72" s="129" t="s">
        <v>472</v>
      </c>
      <c r="F72" s="145" t="s">
        <v>43</v>
      </c>
      <c r="G72" s="146">
        <v>1</v>
      </c>
      <c r="H72" s="200">
        <v>0</v>
      </c>
      <c r="I72" s="147">
        <f>H72*G72</f>
        <v>0</v>
      </c>
    </row>
    <row r="73" spans="1:9">
      <c r="E73" s="129"/>
    </row>
    <row r="74" spans="1:9" ht="25.5">
      <c r="A74" s="123" t="str">
        <f>$A$1</f>
        <v>B/2.</v>
      </c>
      <c r="B74" s="209" t="str">
        <f>$B72</f>
        <v>1.</v>
      </c>
      <c r="C74" s="209" t="str">
        <f>$C72</f>
        <v>3.</v>
      </c>
      <c r="D74" s="209">
        <f>COUNT(D$41:D73)+1</f>
        <v>17</v>
      </c>
      <c r="E74" s="129" t="s">
        <v>473</v>
      </c>
      <c r="F74" s="145" t="s">
        <v>43</v>
      </c>
      <c r="G74" s="146">
        <v>3</v>
      </c>
      <c r="H74" s="200">
        <v>0</v>
      </c>
      <c r="I74" s="147">
        <f>H74*G74</f>
        <v>0</v>
      </c>
    </row>
    <row r="75" spans="1:9">
      <c r="E75" s="129"/>
    </row>
    <row r="76" spans="1:9" ht="25.5">
      <c r="A76" s="123" t="str">
        <f>$A$1</f>
        <v>B/2.</v>
      </c>
      <c r="B76" s="209" t="str">
        <f>$B74</f>
        <v>1.</v>
      </c>
      <c r="C76" s="209" t="str">
        <f>$C74</f>
        <v>3.</v>
      </c>
      <c r="D76" s="209">
        <f>COUNT(D$41:D75)+1</f>
        <v>18</v>
      </c>
      <c r="E76" s="129" t="s">
        <v>474</v>
      </c>
      <c r="F76" s="145" t="s">
        <v>43</v>
      </c>
      <c r="G76" s="146">
        <v>5</v>
      </c>
      <c r="H76" s="200">
        <v>0</v>
      </c>
      <c r="I76" s="147">
        <f>H76*G76</f>
        <v>0</v>
      </c>
    </row>
    <row r="77" spans="1:9">
      <c r="E77" s="129"/>
    </row>
    <row r="78" spans="1:9" ht="25.5">
      <c r="A78" s="123" t="str">
        <f>$A$1</f>
        <v>B/2.</v>
      </c>
      <c r="B78" s="209" t="str">
        <f>$B76</f>
        <v>1.</v>
      </c>
      <c r="C78" s="209" t="str">
        <f>$C76</f>
        <v>3.</v>
      </c>
      <c r="D78" s="209">
        <f>COUNT(D$41:D77)+1</f>
        <v>19</v>
      </c>
      <c r="E78" s="129" t="s">
        <v>475</v>
      </c>
      <c r="F78" s="145" t="s">
        <v>43</v>
      </c>
      <c r="G78" s="146">
        <v>3</v>
      </c>
      <c r="H78" s="200">
        <v>0</v>
      </c>
      <c r="I78" s="147">
        <f>H78*G78</f>
        <v>0</v>
      </c>
    </row>
    <row r="79" spans="1:9">
      <c r="E79" s="129"/>
    </row>
    <row r="80" spans="1:9" ht="25.5">
      <c r="A80" s="123" t="str">
        <f>$A$1</f>
        <v>B/2.</v>
      </c>
      <c r="B80" s="209" t="str">
        <f>$B78</f>
        <v>1.</v>
      </c>
      <c r="C80" s="209" t="str">
        <f>$C78</f>
        <v>3.</v>
      </c>
      <c r="D80" s="209">
        <f>COUNT(D$41:D79)+1</f>
        <v>20</v>
      </c>
      <c r="E80" s="129" t="s">
        <v>477</v>
      </c>
      <c r="F80" s="145" t="s">
        <v>43</v>
      </c>
      <c r="G80" s="146">
        <v>5</v>
      </c>
      <c r="H80" s="200">
        <v>0</v>
      </c>
      <c r="I80" s="147">
        <f>H80*G80</f>
        <v>0</v>
      </c>
    </row>
    <row r="81" spans="1:9">
      <c r="B81" s="221" t="s">
        <v>148</v>
      </c>
      <c r="C81" s="221"/>
      <c r="E81" s="129"/>
    </row>
    <row r="82" spans="1:9">
      <c r="A82" s="123" t="str">
        <f>$A$1</f>
        <v>B/2.</v>
      </c>
      <c r="B82" s="209" t="str">
        <f>$B80</f>
        <v>1.</v>
      </c>
      <c r="C82" s="209" t="str">
        <f>$C80</f>
        <v>3.</v>
      </c>
      <c r="D82" s="209">
        <f>COUNT(D$41:D81)+1</f>
        <v>21</v>
      </c>
      <c r="E82" s="129" t="s">
        <v>478</v>
      </c>
      <c r="F82" s="145" t="s">
        <v>43</v>
      </c>
      <c r="G82" s="146">
        <v>25</v>
      </c>
      <c r="H82" s="200">
        <v>0</v>
      </c>
      <c r="I82" s="147">
        <f>H82*G82</f>
        <v>0</v>
      </c>
    </row>
    <row r="83" spans="1:9">
      <c r="A83" s="212"/>
      <c r="B83" s="222"/>
      <c r="C83" s="209"/>
      <c r="E83" s="129"/>
    </row>
    <row r="84" spans="1:9">
      <c r="A84" s="123" t="str">
        <f>$A$1</f>
        <v>B/2.</v>
      </c>
      <c r="B84" s="209" t="str">
        <f>$B82</f>
        <v>1.</v>
      </c>
      <c r="C84" s="209" t="str">
        <f>$C82</f>
        <v>3.</v>
      </c>
      <c r="D84" s="209">
        <f>COUNT(D$41:D83)+1</f>
        <v>22</v>
      </c>
      <c r="E84" s="129" t="s">
        <v>479</v>
      </c>
      <c r="F84" s="145" t="s">
        <v>43</v>
      </c>
      <c r="G84" s="146">
        <v>9</v>
      </c>
      <c r="H84" s="200">
        <v>0</v>
      </c>
      <c r="I84" s="147">
        <f>H84*G84</f>
        <v>0</v>
      </c>
    </row>
    <row r="85" spans="1:9">
      <c r="B85" s="209"/>
      <c r="C85" s="209"/>
      <c r="E85" s="129"/>
    </row>
    <row r="86" spans="1:9" ht="25.5">
      <c r="A86" s="123" t="str">
        <f>$A$1</f>
        <v>B/2.</v>
      </c>
      <c r="B86" s="209" t="str">
        <f>$B84</f>
        <v>1.</v>
      </c>
      <c r="C86" s="209" t="str">
        <f>$C84</f>
        <v>3.</v>
      </c>
      <c r="D86" s="209">
        <f>COUNT(D$41:D85)+1</f>
        <v>23</v>
      </c>
      <c r="E86" s="129" t="s">
        <v>480</v>
      </c>
      <c r="F86" s="145" t="s">
        <v>43</v>
      </c>
      <c r="G86" s="146">
        <v>2</v>
      </c>
      <c r="H86" s="200">
        <v>0</v>
      </c>
      <c r="I86" s="147">
        <f>H86*G86</f>
        <v>0</v>
      </c>
    </row>
    <row r="87" spans="1:9">
      <c r="E87" s="129"/>
    </row>
    <row r="88" spans="1:9" ht="25.5">
      <c r="A88" s="123" t="str">
        <f>$A$1</f>
        <v>B/2.</v>
      </c>
      <c r="B88" s="209" t="str">
        <f>$B86</f>
        <v>1.</v>
      </c>
      <c r="C88" s="209" t="str">
        <f>$C86</f>
        <v>3.</v>
      </c>
      <c r="D88" s="209">
        <f>COUNT(D$41:D87)+1</f>
        <v>24</v>
      </c>
      <c r="E88" s="129" t="s">
        <v>481</v>
      </c>
      <c r="F88" s="145" t="s">
        <v>43</v>
      </c>
      <c r="G88" s="146">
        <v>2</v>
      </c>
      <c r="H88" s="200">
        <v>0</v>
      </c>
      <c r="I88" s="147">
        <f>H88*G88</f>
        <v>0</v>
      </c>
    </row>
    <row r="89" spans="1:9">
      <c r="E89" s="129"/>
    </row>
    <row r="90" spans="1:9" ht="25.5">
      <c r="A90" s="123" t="str">
        <f>$A$1</f>
        <v>B/2.</v>
      </c>
      <c r="B90" s="209" t="str">
        <f>$B88</f>
        <v>1.</v>
      </c>
      <c r="C90" s="209" t="str">
        <f>$C88</f>
        <v>3.</v>
      </c>
      <c r="D90" s="209">
        <f>COUNT(D$41:D89)+1</f>
        <v>25</v>
      </c>
      <c r="E90" s="129" t="s">
        <v>482</v>
      </c>
      <c r="F90" s="145" t="s">
        <v>43</v>
      </c>
      <c r="G90" s="146">
        <v>3</v>
      </c>
      <c r="H90" s="200">
        <v>0</v>
      </c>
      <c r="I90" s="147">
        <f>H90*G90</f>
        <v>0</v>
      </c>
    </row>
    <row r="91" spans="1:9">
      <c r="E91" s="129"/>
    </row>
    <row r="92" spans="1:9" ht="25.5">
      <c r="A92" s="123" t="str">
        <f>$A$1</f>
        <v>B/2.</v>
      </c>
      <c r="B92" s="209" t="str">
        <f>$B90</f>
        <v>1.</v>
      </c>
      <c r="C92" s="209" t="str">
        <f>$C90</f>
        <v>3.</v>
      </c>
      <c r="D92" s="209">
        <f>COUNT(D$41:D91)+1</f>
        <v>26</v>
      </c>
      <c r="E92" s="129" t="s">
        <v>483</v>
      </c>
      <c r="F92" s="145" t="s">
        <v>43</v>
      </c>
      <c r="G92" s="146">
        <v>1</v>
      </c>
      <c r="H92" s="200">
        <v>0</v>
      </c>
      <c r="I92" s="147">
        <f>H92*G92</f>
        <v>0</v>
      </c>
    </row>
    <row r="93" spans="1:9">
      <c r="B93" s="221" t="s">
        <v>148</v>
      </c>
      <c r="C93" s="221"/>
      <c r="E93" s="129"/>
    </row>
    <row r="94" spans="1:9">
      <c r="A94" s="123" t="str">
        <f>$A$1</f>
        <v>B/2.</v>
      </c>
      <c r="B94" s="209" t="str">
        <f>$B92</f>
        <v>1.</v>
      </c>
      <c r="C94" s="209" t="str">
        <f>$C92</f>
        <v>3.</v>
      </c>
      <c r="D94" s="209">
        <f>COUNT(D$41:D93)+1</f>
        <v>27</v>
      </c>
      <c r="E94" s="129" t="s">
        <v>484</v>
      </c>
      <c r="F94" s="145" t="s">
        <v>43</v>
      </c>
      <c r="G94" s="146">
        <v>12</v>
      </c>
      <c r="H94" s="200">
        <v>0</v>
      </c>
      <c r="I94" s="147">
        <f>H94*G94</f>
        <v>0</v>
      </c>
    </row>
    <row r="95" spans="1:9">
      <c r="A95" s="212"/>
      <c r="B95" s="222"/>
      <c r="C95" s="222"/>
      <c r="E95" s="129"/>
    </row>
    <row r="96" spans="1:9">
      <c r="A96" s="123" t="str">
        <f>$A$1</f>
        <v>B/2.</v>
      </c>
      <c r="B96" s="209" t="str">
        <f>$B94</f>
        <v>1.</v>
      </c>
      <c r="C96" s="209" t="str">
        <f>$C94</f>
        <v>3.</v>
      </c>
      <c r="D96" s="209">
        <f>COUNT(D$41:D95)+1</f>
        <v>28</v>
      </c>
      <c r="E96" s="129" t="s">
        <v>485</v>
      </c>
      <c r="F96" s="145" t="s">
        <v>43</v>
      </c>
      <c r="G96" s="146">
        <v>6</v>
      </c>
      <c r="H96" s="200">
        <v>0</v>
      </c>
      <c r="I96" s="147">
        <f>H96*G96</f>
        <v>0</v>
      </c>
    </row>
    <row r="97" spans="1:9">
      <c r="B97" s="209"/>
      <c r="C97" s="209"/>
      <c r="E97" s="129"/>
    </row>
    <row r="98" spans="1:9" ht="25.5">
      <c r="A98" s="123" t="str">
        <f>$A$1</f>
        <v>B/2.</v>
      </c>
      <c r="B98" s="209" t="str">
        <f>$B96</f>
        <v>1.</v>
      </c>
      <c r="C98" s="209" t="str">
        <f>$C96</f>
        <v>3.</v>
      </c>
      <c r="D98" s="209">
        <f>COUNT(D$41:D97)+1</f>
        <v>29</v>
      </c>
      <c r="E98" s="129" t="s">
        <v>486</v>
      </c>
      <c r="F98" s="145" t="s">
        <v>43</v>
      </c>
      <c r="G98" s="146">
        <v>1</v>
      </c>
      <c r="H98" s="200">
        <v>0</v>
      </c>
      <c r="I98" s="147">
        <f>H98*G98</f>
        <v>0</v>
      </c>
    </row>
    <row r="99" spans="1:9">
      <c r="E99" s="129"/>
    </row>
    <row r="100" spans="1:9" ht="25.5">
      <c r="A100" s="123" t="str">
        <f>$A$1</f>
        <v>B/2.</v>
      </c>
      <c r="B100" s="209" t="str">
        <f>$B98</f>
        <v>1.</v>
      </c>
      <c r="C100" s="209" t="str">
        <f>$C98</f>
        <v>3.</v>
      </c>
      <c r="D100" s="209">
        <f>COUNT(D$41:D99)+1</f>
        <v>30</v>
      </c>
      <c r="E100" s="129" t="s">
        <v>487</v>
      </c>
      <c r="F100" s="145" t="s">
        <v>43</v>
      </c>
      <c r="G100" s="146">
        <v>4</v>
      </c>
      <c r="H100" s="200">
        <v>0</v>
      </c>
      <c r="I100" s="147">
        <f>H100*G100</f>
        <v>0</v>
      </c>
    </row>
    <row r="101" spans="1:9">
      <c r="E101" s="129"/>
    </row>
    <row r="102" spans="1:9" ht="25.5">
      <c r="A102" s="123" t="str">
        <f>$A$1</f>
        <v>B/2.</v>
      </c>
      <c r="B102" s="209" t="str">
        <f>$B100</f>
        <v>1.</v>
      </c>
      <c r="C102" s="209" t="str">
        <f>$C100</f>
        <v>3.</v>
      </c>
      <c r="D102" s="209">
        <f>COUNT(D$41:D101)+1</f>
        <v>31</v>
      </c>
      <c r="E102" s="129" t="s">
        <v>488</v>
      </c>
      <c r="F102" s="145" t="s">
        <v>43</v>
      </c>
      <c r="G102" s="146">
        <v>2</v>
      </c>
      <c r="H102" s="200">
        <v>0</v>
      </c>
      <c r="I102" s="147">
        <f>H102*G102</f>
        <v>0</v>
      </c>
    </row>
    <row r="103" spans="1:9">
      <c r="E103" s="129"/>
    </row>
    <row r="104" spans="1:9" ht="25.5">
      <c r="A104" s="123" t="str">
        <f>$A$1</f>
        <v>B/2.</v>
      </c>
      <c r="B104" s="209" t="str">
        <f>$B102</f>
        <v>1.</v>
      </c>
      <c r="C104" s="209" t="str">
        <f>$C102</f>
        <v>3.</v>
      </c>
      <c r="D104" s="209">
        <f>COUNT(D$41:D103)+1</f>
        <v>32</v>
      </c>
      <c r="E104" s="129" t="s">
        <v>489</v>
      </c>
      <c r="F104" s="145" t="s">
        <v>43</v>
      </c>
      <c r="G104" s="146">
        <v>1</v>
      </c>
      <c r="H104" s="200">
        <v>0</v>
      </c>
      <c r="I104" s="147">
        <f>H104*G104</f>
        <v>0</v>
      </c>
    </row>
    <row r="105" spans="1:9">
      <c r="E105" s="129"/>
    </row>
    <row r="106" spans="1:9">
      <c r="A106" s="123" t="str">
        <f>$A$1</f>
        <v>B/2.</v>
      </c>
      <c r="B106" s="209" t="str">
        <f>$B104</f>
        <v>1.</v>
      </c>
      <c r="C106" s="209" t="str">
        <f>$C104</f>
        <v>3.</v>
      </c>
      <c r="D106" s="209">
        <f>COUNT(D$41:D105)+1</f>
        <v>33</v>
      </c>
      <c r="E106" s="129" t="s">
        <v>490</v>
      </c>
      <c r="F106" s="145" t="s">
        <v>43</v>
      </c>
      <c r="G106" s="146">
        <v>9</v>
      </c>
      <c r="H106" s="200">
        <v>0</v>
      </c>
      <c r="I106" s="147">
        <f>H106*G106</f>
        <v>0</v>
      </c>
    </row>
    <row r="107" spans="1:9">
      <c r="A107" s="212"/>
      <c r="B107" s="222"/>
      <c r="C107" s="222"/>
      <c r="E107" s="129"/>
    </row>
    <row r="108" spans="1:9">
      <c r="A108" s="123" t="str">
        <f>$A$1</f>
        <v>B/2.</v>
      </c>
      <c r="B108" s="209" t="str">
        <f>$B106</f>
        <v>1.</v>
      </c>
      <c r="C108" s="209" t="str">
        <f>$C106</f>
        <v>3.</v>
      </c>
      <c r="D108" s="209">
        <f>COUNT(D$41:D107)+1</f>
        <v>34</v>
      </c>
      <c r="E108" s="129" t="s">
        <v>491</v>
      </c>
      <c r="F108" s="145" t="s">
        <v>43</v>
      </c>
      <c r="G108" s="146">
        <v>2</v>
      </c>
      <c r="H108" s="200">
        <v>0</v>
      </c>
      <c r="I108" s="147">
        <f>H108*G108</f>
        <v>0</v>
      </c>
    </row>
    <row r="109" spans="1:9">
      <c r="A109" s="212"/>
      <c r="B109" s="222" t="s">
        <v>148</v>
      </c>
      <c r="C109" s="222"/>
      <c r="E109" s="129"/>
    </row>
    <row r="110" spans="1:9" ht="25.5">
      <c r="A110" s="123" t="str">
        <f>$A$1</f>
        <v>B/2.</v>
      </c>
      <c r="B110" s="209" t="str">
        <f>$B108</f>
        <v>1.</v>
      </c>
      <c r="C110" s="209" t="str">
        <f>$C108</f>
        <v>3.</v>
      </c>
      <c r="D110" s="209">
        <f>COUNT(D$41:D109)+1</f>
        <v>35</v>
      </c>
      <c r="E110" s="129" t="s">
        <v>492</v>
      </c>
      <c r="F110" s="145" t="s">
        <v>43</v>
      </c>
      <c r="G110" s="146">
        <v>1</v>
      </c>
      <c r="H110" s="200">
        <v>0</v>
      </c>
      <c r="I110" s="147">
        <f>H110*G110</f>
        <v>0</v>
      </c>
    </row>
    <row r="111" spans="1:9">
      <c r="A111" s="212"/>
      <c r="B111" s="207"/>
      <c r="C111" s="207"/>
      <c r="E111" s="129"/>
    </row>
    <row r="112" spans="1:9">
      <c r="A112" s="123" t="str">
        <f>$A$1</f>
        <v>B/2.</v>
      </c>
      <c r="B112" s="209" t="str">
        <f>$B110</f>
        <v>1.</v>
      </c>
      <c r="C112" s="209" t="str">
        <f>$C110</f>
        <v>3.</v>
      </c>
      <c r="D112" s="209">
        <f>COUNT(D$41:D111)+1</f>
        <v>36</v>
      </c>
      <c r="E112" s="129" t="s">
        <v>493</v>
      </c>
      <c r="F112" s="145" t="s">
        <v>43</v>
      </c>
      <c r="G112" s="146">
        <v>2</v>
      </c>
      <c r="H112" s="200">
        <v>0</v>
      </c>
      <c r="I112" s="147">
        <f>H112*G112</f>
        <v>0</v>
      </c>
    </row>
    <row r="114" spans="1:9">
      <c r="A114" s="123" t="str">
        <f>$A$1</f>
        <v>B/2.</v>
      </c>
      <c r="B114" s="209" t="str">
        <f>$B112</f>
        <v>1.</v>
      </c>
      <c r="C114" s="209" t="str">
        <f>$C112</f>
        <v>3.</v>
      </c>
      <c r="D114" s="209">
        <f>COUNT(D$41:D113)+1</f>
        <v>37</v>
      </c>
      <c r="E114" s="129" t="s">
        <v>494</v>
      </c>
      <c r="F114" s="145" t="s">
        <v>43</v>
      </c>
      <c r="G114" s="146">
        <v>2</v>
      </c>
      <c r="H114" s="200">
        <v>0</v>
      </c>
      <c r="I114" s="147">
        <f>H114*G114</f>
        <v>0</v>
      </c>
    </row>
    <row r="115" spans="1:9">
      <c r="A115" s="212"/>
      <c r="B115" s="222" t="s">
        <v>148</v>
      </c>
      <c r="C115" s="222"/>
      <c r="E115" s="129"/>
    </row>
    <row r="116" spans="1:9" ht="25.5">
      <c r="A116" s="123" t="str">
        <f>$A$1</f>
        <v>B/2.</v>
      </c>
      <c r="B116" s="209" t="str">
        <f>$B114</f>
        <v>1.</v>
      </c>
      <c r="C116" s="209" t="str">
        <f>$C114</f>
        <v>3.</v>
      </c>
      <c r="D116" s="209">
        <f>COUNT(D$41:D115)+1</f>
        <v>38</v>
      </c>
      <c r="E116" s="129" t="s">
        <v>495</v>
      </c>
      <c r="F116" s="145" t="s">
        <v>43</v>
      </c>
      <c r="G116" s="146">
        <v>1</v>
      </c>
      <c r="H116" s="200">
        <v>0</v>
      </c>
      <c r="I116" s="147">
        <f>H116*G116</f>
        <v>0</v>
      </c>
    </row>
    <row r="117" spans="1:9">
      <c r="A117" s="212"/>
      <c r="B117" s="207"/>
      <c r="C117" s="207"/>
      <c r="E117" s="129"/>
    </row>
    <row r="118" spans="1:9" ht="25.5">
      <c r="A118" s="123" t="str">
        <f>$A$1</f>
        <v>B/2.</v>
      </c>
      <c r="B118" s="209" t="str">
        <f>$B116</f>
        <v>1.</v>
      </c>
      <c r="C118" s="209" t="str">
        <f>$C116</f>
        <v>3.</v>
      </c>
      <c r="D118" s="209">
        <f>COUNT(D$41:D117)+1</f>
        <v>39</v>
      </c>
      <c r="E118" s="129" t="s">
        <v>496</v>
      </c>
      <c r="F118" s="145" t="s">
        <v>43</v>
      </c>
      <c r="G118" s="146">
        <v>2</v>
      </c>
      <c r="H118" s="200">
        <v>0</v>
      </c>
      <c r="I118" s="147">
        <f>H118*G118</f>
        <v>0</v>
      </c>
    </row>
    <row r="120" spans="1:9">
      <c r="A120" s="210" t="str">
        <f>$A$1</f>
        <v>B/2.</v>
      </c>
      <c r="B120" s="234" t="str">
        <f>$B118</f>
        <v>1.</v>
      </c>
      <c r="C120" s="234" t="s">
        <v>500</v>
      </c>
      <c r="D120" s="233"/>
      <c r="E120" s="155" t="s">
        <v>212</v>
      </c>
    </row>
    <row r="121" spans="1:9">
      <c r="B121" s="209"/>
      <c r="C121" s="209"/>
      <c r="D121" s="209"/>
      <c r="E121" s="129"/>
    </row>
    <row r="122" spans="1:9" ht="25.5">
      <c r="A122" s="123" t="str">
        <f>$A$1</f>
        <v>B/2.</v>
      </c>
      <c r="B122" s="209" t="str">
        <f>$B120</f>
        <v>1.</v>
      </c>
      <c r="C122" s="209" t="str">
        <f>$C120</f>
        <v>4.</v>
      </c>
      <c r="D122" s="209">
        <f>COUNT(D$121:D121)+1</f>
        <v>1</v>
      </c>
      <c r="E122" s="129" t="s">
        <v>501</v>
      </c>
      <c r="F122" s="145" t="s">
        <v>43</v>
      </c>
      <c r="G122" s="146">
        <v>1</v>
      </c>
      <c r="H122" s="200">
        <v>0</v>
      </c>
      <c r="I122" s="147">
        <f>H122*G122</f>
        <v>0</v>
      </c>
    </row>
    <row r="123" spans="1:9">
      <c r="B123" s="221"/>
      <c r="C123" s="221"/>
      <c r="D123" s="221"/>
      <c r="E123" s="129"/>
    </row>
    <row r="124" spans="1:9" ht="25.5">
      <c r="A124" s="123" t="str">
        <f>$A$1</f>
        <v>B/2.</v>
      </c>
      <c r="B124" s="209" t="str">
        <f>$B122</f>
        <v>1.</v>
      </c>
      <c r="C124" s="209" t="str">
        <f>$C122</f>
        <v>4.</v>
      </c>
      <c r="D124" s="209">
        <f>COUNT(D$121:D123)+1</f>
        <v>2</v>
      </c>
      <c r="E124" s="129" t="s">
        <v>502</v>
      </c>
      <c r="F124" s="145" t="s">
        <v>43</v>
      </c>
      <c r="G124" s="146">
        <v>4</v>
      </c>
      <c r="H124" s="200">
        <v>0</v>
      </c>
      <c r="I124" s="147">
        <f>H124*G124</f>
        <v>0</v>
      </c>
    </row>
    <row r="125" spans="1:9">
      <c r="B125" s="221"/>
      <c r="C125" s="221"/>
      <c r="D125" s="221"/>
      <c r="E125" s="129"/>
    </row>
    <row r="126" spans="1:9" ht="38.25">
      <c r="A126" s="123" t="str">
        <f>$A$1</f>
        <v>B/2.</v>
      </c>
      <c r="B126" s="209" t="str">
        <f>$B124</f>
        <v>1.</v>
      </c>
      <c r="C126" s="209" t="str">
        <f>$C124</f>
        <v>4.</v>
      </c>
      <c r="D126" s="209">
        <f>COUNT(D$121:D125)+1</f>
        <v>3</v>
      </c>
      <c r="E126" s="129" t="s">
        <v>503</v>
      </c>
      <c r="F126" s="145" t="s">
        <v>43</v>
      </c>
      <c r="G126" s="146">
        <v>352</v>
      </c>
      <c r="H126" s="200">
        <v>0</v>
      </c>
      <c r="I126" s="147">
        <f>H126*G126</f>
        <v>0</v>
      </c>
    </row>
    <row r="127" spans="1:9">
      <c r="B127" s="221"/>
      <c r="C127" s="221"/>
      <c r="D127" s="221"/>
      <c r="E127" s="129"/>
    </row>
    <row r="128" spans="1:9" ht="38.25">
      <c r="A128" s="123" t="str">
        <f>$A$1</f>
        <v>B/2.</v>
      </c>
      <c r="B128" s="209" t="str">
        <f>$B126</f>
        <v>1.</v>
      </c>
      <c r="C128" s="209" t="str">
        <f>$C126</f>
        <v>4.</v>
      </c>
      <c r="D128" s="209">
        <f>COUNT(D$121:D127)+1</f>
        <v>4</v>
      </c>
      <c r="E128" s="129" t="s">
        <v>504</v>
      </c>
      <c r="F128" s="145" t="s">
        <v>43</v>
      </c>
      <c r="G128" s="146">
        <v>73</v>
      </c>
      <c r="H128" s="200">
        <v>0</v>
      </c>
      <c r="I128" s="147">
        <f>H128*G128</f>
        <v>0</v>
      </c>
    </row>
    <row r="129" spans="1:9">
      <c r="B129" s="221"/>
      <c r="C129" s="221"/>
      <c r="D129" s="221"/>
      <c r="E129" s="129"/>
    </row>
    <row r="130" spans="1:9">
      <c r="A130" s="123" t="str">
        <f>$A$1</f>
        <v>B/2.</v>
      </c>
      <c r="B130" s="209" t="str">
        <f>$B128</f>
        <v>1.</v>
      </c>
      <c r="C130" s="209" t="str">
        <f>$C128</f>
        <v>4.</v>
      </c>
      <c r="D130" s="209">
        <f>COUNT(D$121:D129)+1</f>
        <v>5</v>
      </c>
      <c r="E130" s="129" t="s">
        <v>505</v>
      </c>
      <c r="F130" s="145" t="s">
        <v>43</v>
      </c>
      <c r="G130" s="146">
        <v>7.11</v>
      </c>
      <c r="H130" s="200">
        <v>0</v>
      </c>
      <c r="I130" s="147">
        <f>H130*G130</f>
        <v>0</v>
      </c>
    </row>
    <row r="131" spans="1:9">
      <c r="B131" s="221"/>
      <c r="C131" s="221"/>
      <c r="D131" s="221"/>
      <c r="E131" s="129"/>
    </row>
    <row r="132" spans="1:9" ht="38.25">
      <c r="A132" s="123" t="str">
        <f>$A$1</f>
        <v>B/2.</v>
      </c>
      <c r="B132" s="209" t="str">
        <f>$B130</f>
        <v>1.</v>
      </c>
      <c r="C132" s="209" t="str">
        <f>$C130</f>
        <v>4.</v>
      </c>
      <c r="D132" s="209">
        <f>COUNT(D$121:D131)+1</f>
        <v>6</v>
      </c>
      <c r="E132" s="129" t="s">
        <v>506</v>
      </c>
      <c r="F132" s="145" t="s">
        <v>43</v>
      </c>
      <c r="G132" s="146">
        <v>91</v>
      </c>
      <c r="H132" s="200">
        <v>0</v>
      </c>
      <c r="I132" s="147">
        <f>H132*G132</f>
        <v>0</v>
      </c>
    </row>
    <row r="133" spans="1:9">
      <c r="B133" s="221"/>
      <c r="C133" s="221"/>
      <c r="D133" s="221"/>
      <c r="E133" s="129"/>
    </row>
    <row r="134" spans="1:9">
      <c r="A134" s="123" t="str">
        <f>$A$1</f>
        <v>B/2.</v>
      </c>
      <c r="B134" s="209" t="str">
        <f>$B132</f>
        <v>1.</v>
      </c>
      <c r="C134" s="209" t="str">
        <f>$C132</f>
        <v>4.</v>
      </c>
      <c r="D134" s="209">
        <f>COUNT(D$121:D133)+1</f>
        <v>7</v>
      </c>
      <c r="E134" s="129" t="s">
        <v>507</v>
      </c>
      <c r="F134" s="145" t="s">
        <v>43</v>
      </c>
      <c r="G134" s="146">
        <v>11.53</v>
      </c>
      <c r="H134" s="200">
        <v>0</v>
      </c>
      <c r="I134" s="147">
        <f>H134*G134</f>
        <v>0</v>
      </c>
    </row>
    <row r="135" spans="1:9">
      <c r="B135" s="221"/>
      <c r="C135" s="221"/>
      <c r="D135" s="221"/>
      <c r="E135" s="129"/>
    </row>
    <row r="136" spans="1:9">
      <c r="A136" s="123" t="str">
        <f>$A$1</f>
        <v>B/2.</v>
      </c>
      <c r="B136" s="209" t="str">
        <f>$B134</f>
        <v>1.</v>
      </c>
      <c r="C136" s="209" t="str">
        <f>$C134</f>
        <v>4.</v>
      </c>
      <c r="D136" s="209">
        <f>COUNT(D$121:D135)+1</f>
        <v>8</v>
      </c>
      <c r="E136" s="129" t="s">
        <v>508</v>
      </c>
      <c r="F136" s="145" t="s">
        <v>43</v>
      </c>
      <c r="G136" s="146">
        <v>1.49</v>
      </c>
      <c r="H136" s="200">
        <v>0</v>
      </c>
      <c r="I136" s="147">
        <f>H136*G136</f>
        <v>0</v>
      </c>
    </row>
    <row r="137" spans="1:9">
      <c r="B137" s="209"/>
      <c r="C137" s="221"/>
      <c r="D137" s="209"/>
      <c r="E137" s="129"/>
    </row>
    <row r="138" spans="1:9" ht="25.5">
      <c r="A138" s="123" t="str">
        <f>$A$1</f>
        <v>B/2.</v>
      </c>
      <c r="B138" s="209" t="str">
        <f>$B136</f>
        <v>1.</v>
      </c>
      <c r="C138" s="209" t="str">
        <f>$C136</f>
        <v>4.</v>
      </c>
      <c r="D138" s="209">
        <f>COUNT(D$121:D137)+1</f>
        <v>9</v>
      </c>
      <c r="E138" s="129" t="s">
        <v>509</v>
      </c>
      <c r="F138" s="145" t="s">
        <v>43</v>
      </c>
      <c r="G138" s="146">
        <v>22</v>
      </c>
      <c r="H138" s="200">
        <v>0</v>
      </c>
      <c r="I138" s="147">
        <f>H138*G138</f>
        <v>0</v>
      </c>
    </row>
    <row r="139" spans="1:9">
      <c r="B139" s="209"/>
      <c r="C139" s="221"/>
      <c r="D139" s="209"/>
      <c r="E139" s="129"/>
    </row>
    <row r="140" spans="1:9" ht="25.5">
      <c r="A140" s="123" t="str">
        <f>$A$1</f>
        <v>B/2.</v>
      </c>
      <c r="B140" s="209" t="str">
        <f>$B138</f>
        <v>1.</v>
      </c>
      <c r="C140" s="209" t="str">
        <f>$C138</f>
        <v>4.</v>
      </c>
      <c r="D140" s="209">
        <f>COUNT(D$121:D139)+1</f>
        <v>10</v>
      </c>
      <c r="E140" s="129" t="s">
        <v>510</v>
      </c>
      <c r="F140" s="145" t="s">
        <v>43</v>
      </c>
      <c r="G140" s="146">
        <v>136</v>
      </c>
      <c r="H140" s="200">
        <v>0</v>
      </c>
      <c r="I140" s="147">
        <f>H140*G140</f>
        <v>0</v>
      </c>
    </row>
    <row r="141" spans="1:9">
      <c r="B141" s="209"/>
      <c r="C141" s="221"/>
      <c r="D141" s="209"/>
      <c r="E141" s="129"/>
    </row>
    <row r="142" spans="1:9" ht="25.5">
      <c r="A142" s="123" t="str">
        <f>$A$1</f>
        <v>B/2.</v>
      </c>
      <c r="B142" s="209" t="str">
        <f>$B140</f>
        <v>1.</v>
      </c>
      <c r="C142" s="209" t="str">
        <f>$C140</f>
        <v>4.</v>
      </c>
      <c r="D142" s="209">
        <f>COUNT(D$121:D141)+1</f>
        <v>11</v>
      </c>
      <c r="E142" s="129" t="s">
        <v>511</v>
      </c>
      <c r="F142" s="145" t="s">
        <v>43</v>
      </c>
      <c r="G142" s="146">
        <v>33</v>
      </c>
      <c r="H142" s="200">
        <v>0</v>
      </c>
      <c r="I142" s="147">
        <f>H142*G142</f>
        <v>0</v>
      </c>
    </row>
    <row r="143" spans="1:9">
      <c r="B143" s="209"/>
      <c r="C143" s="221"/>
      <c r="D143" s="209"/>
      <c r="E143" s="129"/>
    </row>
    <row r="144" spans="1:9" ht="25.5">
      <c r="A144" s="123" t="str">
        <f>$A$1</f>
        <v>B/2.</v>
      </c>
      <c r="B144" s="209" t="str">
        <f>$B142</f>
        <v>1.</v>
      </c>
      <c r="C144" s="209" t="str">
        <f>$C142</f>
        <v>4.</v>
      </c>
      <c r="D144" s="209">
        <f>COUNT(D$121:D143)+1</f>
        <v>12</v>
      </c>
      <c r="E144" s="129" t="s">
        <v>512</v>
      </c>
      <c r="F144" s="145" t="s">
        <v>43</v>
      </c>
      <c r="G144" s="146">
        <v>27</v>
      </c>
      <c r="H144" s="200">
        <v>0</v>
      </c>
      <c r="I144" s="147">
        <f>H144*G144</f>
        <v>0</v>
      </c>
    </row>
    <row r="145" spans="1:9">
      <c r="B145" s="209"/>
      <c r="C145" s="221"/>
      <c r="D145" s="209"/>
      <c r="E145" s="129"/>
    </row>
    <row r="146" spans="1:9" ht="25.5">
      <c r="A146" s="123" t="str">
        <f>$A$1</f>
        <v>B/2.</v>
      </c>
      <c r="B146" s="209" t="str">
        <f>$B144</f>
        <v>1.</v>
      </c>
      <c r="C146" s="209" t="str">
        <f>$C144</f>
        <v>4.</v>
      </c>
      <c r="D146" s="209">
        <f>COUNT(D$121:D145)+1</f>
        <v>13</v>
      </c>
      <c r="E146" s="129" t="s">
        <v>513</v>
      </c>
      <c r="F146" s="145" t="s">
        <v>43</v>
      </c>
      <c r="G146" s="146">
        <v>91</v>
      </c>
      <c r="H146" s="200">
        <v>0</v>
      </c>
      <c r="I146" s="147">
        <f>H146*G146</f>
        <v>0</v>
      </c>
    </row>
    <row r="147" spans="1:9">
      <c r="B147" s="209"/>
      <c r="C147" s="221"/>
      <c r="D147" s="209"/>
      <c r="E147" s="129"/>
    </row>
    <row r="148" spans="1:9" ht="25.5">
      <c r="A148" s="123" t="str">
        <f>$A$1</f>
        <v>B/2.</v>
      </c>
      <c r="B148" s="209" t="str">
        <f>$B146</f>
        <v>1.</v>
      </c>
      <c r="C148" s="209" t="str">
        <f>$C146</f>
        <v>4.</v>
      </c>
      <c r="D148" s="209">
        <f>COUNT(D$121:D147)+1</f>
        <v>14</v>
      </c>
      <c r="E148" s="129" t="s">
        <v>514</v>
      </c>
      <c r="F148" s="145" t="s">
        <v>43</v>
      </c>
      <c r="G148" s="146">
        <v>40</v>
      </c>
      <c r="H148" s="200">
        <v>0</v>
      </c>
      <c r="I148" s="147">
        <f>H148*G148</f>
        <v>0</v>
      </c>
    </row>
    <row r="149" spans="1:9">
      <c r="B149" s="209"/>
      <c r="C149" s="221"/>
      <c r="D149" s="209"/>
      <c r="E149" s="129"/>
    </row>
    <row r="150" spans="1:9" ht="25.5">
      <c r="A150" s="123" t="str">
        <f>$A$1</f>
        <v>B/2.</v>
      </c>
      <c r="B150" s="209" t="str">
        <f>$B148</f>
        <v>1.</v>
      </c>
      <c r="C150" s="209" t="str">
        <f>$C148</f>
        <v>4.</v>
      </c>
      <c r="D150" s="209">
        <f>COUNT(D$121:D149)+1</f>
        <v>15</v>
      </c>
      <c r="E150" s="129" t="s">
        <v>515</v>
      </c>
      <c r="F150" s="145" t="s">
        <v>43</v>
      </c>
      <c r="G150" s="146">
        <v>14</v>
      </c>
      <c r="H150" s="200">
        <v>0</v>
      </c>
      <c r="I150" s="147">
        <f>H150*G150</f>
        <v>0</v>
      </c>
    </row>
    <row r="151" spans="1:9" s="122" customFormat="1">
      <c r="A151" s="123"/>
      <c r="B151" s="209"/>
      <c r="C151" s="221"/>
      <c r="D151" s="209"/>
      <c r="E151" s="129"/>
      <c r="F151" s="145"/>
      <c r="G151" s="146"/>
      <c r="H151" s="200"/>
      <c r="I151" s="147"/>
    </row>
    <row r="152" spans="1:9" ht="25.5">
      <c r="A152" s="123" t="str">
        <f>$A$1</f>
        <v>B/2.</v>
      </c>
      <c r="B152" s="209" t="str">
        <f>$B150</f>
        <v>1.</v>
      </c>
      <c r="C152" s="209" t="str">
        <f>$C150</f>
        <v>4.</v>
      </c>
      <c r="D152" s="209">
        <f>COUNT(D$121:D151)+1</f>
        <v>16</v>
      </c>
      <c r="E152" s="129" t="s">
        <v>516</v>
      </c>
      <c r="F152" s="145" t="s">
        <v>43</v>
      </c>
      <c r="G152" s="146">
        <v>119</v>
      </c>
      <c r="H152" s="200">
        <v>0</v>
      </c>
      <c r="I152" s="147">
        <f>H152*G152</f>
        <v>0</v>
      </c>
    </row>
    <row r="153" spans="1:9">
      <c r="B153" s="221"/>
      <c r="C153" s="221"/>
      <c r="D153" s="221"/>
      <c r="E153" s="129"/>
    </row>
    <row r="154" spans="1:9" ht="25.5">
      <c r="A154" s="123" t="str">
        <f>$A$1</f>
        <v>B/2.</v>
      </c>
      <c r="B154" s="209" t="str">
        <f>$B152</f>
        <v>1.</v>
      </c>
      <c r="C154" s="209" t="str">
        <f>$C152</f>
        <v>4.</v>
      </c>
      <c r="D154" s="209">
        <f>COUNT(D$121:D153)+1</f>
        <v>17</v>
      </c>
      <c r="E154" s="129" t="s">
        <v>517</v>
      </c>
      <c r="F154" s="145" t="s">
        <v>43</v>
      </c>
      <c r="G154" s="146">
        <v>17</v>
      </c>
      <c r="H154" s="200">
        <v>0</v>
      </c>
      <c r="I154" s="147">
        <f>H154*G154</f>
        <v>0</v>
      </c>
    </row>
    <row r="155" spans="1:9">
      <c r="B155" s="221"/>
      <c r="C155" s="221"/>
      <c r="D155" s="221"/>
      <c r="E155" s="129"/>
    </row>
    <row r="156" spans="1:9" ht="25.5">
      <c r="A156" s="123" t="str">
        <f>$A$1</f>
        <v>B/2.</v>
      </c>
      <c r="B156" s="209" t="str">
        <f>$B154</f>
        <v>1.</v>
      </c>
      <c r="C156" s="209" t="str">
        <f>$C154</f>
        <v>4.</v>
      </c>
      <c r="D156" s="209">
        <f>COUNT(D$121:D155)+1</f>
        <v>18</v>
      </c>
      <c r="E156" s="129" t="s">
        <v>518</v>
      </c>
      <c r="F156" s="145" t="s">
        <v>43</v>
      </c>
      <c r="G156" s="146">
        <v>6</v>
      </c>
      <c r="H156" s="200">
        <v>0</v>
      </c>
      <c r="I156" s="147">
        <f>H156*G156</f>
        <v>0</v>
      </c>
    </row>
    <row r="157" spans="1:9" s="122" customFormat="1">
      <c r="A157" s="123"/>
      <c r="B157" s="221"/>
      <c r="C157" s="221"/>
      <c r="D157" s="221"/>
      <c r="E157" s="129"/>
      <c r="F157" s="145"/>
      <c r="G157" s="146"/>
      <c r="H157" s="200"/>
      <c r="I157" s="147"/>
    </row>
    <row r="158" spans="1:9" ht="25.5">
      <c r="A158" s="123" t="str">
        <f>$A$1</f>
        <v>B/2.</v>
      </c>
      <c r="B158" s="209" t="str">
        <f>$B156</f>
        <v>1.</v>
      </c>
      <c r="C158" s="209" t="str">
        <f>$C156</f>
        <v>4.</v>
      </c>
      <c r="D158" s="209">
        <f>COUNT(D$121:D157)+1</f>
        <v>19</v>
      </c>
      <c r="E158" s="129" t="s">
        <v>519</v>
      </c>
      <c r="F158" s="145" t="s">
        <v>43</v>
      </c>
      <c r="G158" s="146">
        <v>1</v>
      </c>
      <c r="H158" s="200">
        <v>0</v>
      </c>
      <c r="I158" s="147">
        <f>H158*G158</f>
        <v>0</v>
      </c>
    </row>
    <row r="159" spans="1:9">
      <c r="B159" s="221"/>
      <c r="C159" s="221"/>
      <c r="D159" s="221"/>
      <c r="E159" s="129"/>
    </row>
    <row r="160" spans="1:9" ht="25.5">
      <c r="A160" s="123" t="str">
        <f>$A$1</f>
        <v>B/2.</v>
      </c>
      <c r="B160" s="209" t="str">
        <f>$B158</f>
        <v>1.</v>
      </c>
      <c r="C160" s="209" t="str">
        <f>$C158</f>
        <v>4.</v>
      </c>
      <c r="D160" s="209">
        <f>COUNT(D$121:D159)+1</f>
        <v>20</v>
      </c>
      <c r="E160" s="129" t="s">
        <v>520</v>
      </c>
      <c r="F160" s="145" t="s">
        <v>43</v>
      </c>
      <c r="G160" s="146">
        <v>57</v>
      </c>
      <c r="H160" s="200">
        <v>0</v>
      </c>
      <c r="I160" s="147">
        <f>H160*G160</f>
        <v>0</v>
      </c>
    </row>
    <row r="161" spans="1:9">
      <c r="B161" s="221"/>
      <c r="C161" s="221"/>
      <c r="D161" s="221"/>
      <c r="E161" s="129"/>
    </row>
    <row r="162" spans="1:9" ht="25.5">
      <c r="A162" s="123" t="str">
        <f>$A$1</f>
        <v>B/2.</v>
      </c>
      <c r="B162" s="209" t="str">
        <f>$B160</f>
        <v>1.</v>
      </c>
      <c r="C162" s="209" t="str">
        <f>$C160</f>
        <v>4.</v>
      </c>
      <c r="D162" s="209">
        <f>COUNT(D$121:D161)+1</f>
        <v>21</v>
      </c>
      <c r="E162" s="129" t="s">
        <v>521</v>
      </c>
      <c r="F162" s="145" t="s">
        <v>43</v>
      </c>
      <c r="G162" s="146">
        <v>1</v>
      </c>
      <c r="H162" s="200">
        <v>0</v>
      </c>
      <c r="I162" s="147">
        <f>H162*G162</f>
        <v>0</v>
      </c>
    </row>
    <row r="163" spans="1:9">
      <c r="B163" s="221"/>
      <c r="C163" s="221"/>
      <c r="D163" s="221"/>
      <c r="E163" s="129"/>
    </row>
    <row r="164" spans="1:9" ht="25.5">
      <c r="A164" s="123" t="str">
        <f>$A$1</f>
        <v>B/2.</v>
      </c>
      <c r="B164" s="209" t="str">
        <f>$B162</f>
        <v>1.</v>
      </c>
      <c r="C164" s="209" t="str">
        <f>$C162</f>
        <v>4.</v>
      </c>
      <c r="D164" s="209">
        <f>COUNT(D$121:D163)+1</f>
        <v>22</v>
      </c>
      <c r="E164" s="129" t="s">
        <v>522</v>
      </c>
      <c r="F164" s="145" t="s">
        <v>43</v>
      </c>
      <c r="G164" s="146">
        <v>2</v>
      </c>
      <c r="H164" s="200">
        <v>0</v>
      </c>
      <c r="I164" s="147">
        <f>H164*G164</f>
        <v>0</v>
      </c>
    </row>
    <row r="165" spans="1:9" s="122" customFormat="1">
      <c r="A165" s="123"/>
      <c r="B165" s="221"/>
      <c r="C165" s="221"/>
      <c r="D165" s="221"/>
      <c r="E165" s="129"/>
      <c r="F165" s="145"/>
      <c r="G165" s="146"/>
      <c r="H165" s="200"/>
      <c r="I165" s="147"/>
    </row>
    <row r="166" spans="1:9" ht="25.5">
      <c r="A166" s="123" t="str">
        <f>$A$1</f>
        <v>B/2.</v>
      </c>
      <c r="B166" s="209" t="str">
        <f>$B164</f>
        <v>1.</v>
      </c>
      <c r="C166" s="209" t="str">
        <f>$C164</f>
        <v>4.</v>
      </c>
      <c r="D166" s="209">
        <f>COUNT(D$121:D165)+1</f>
        <v>23</v>
      </c>
      <c r="E166" s="129" t="s">
        <v>523</v>
      </c>
      <c r="F166" s="145" t="s">
        <v>43</v>
      </c>
      <c r="G166" s="146">
        <v>16</v>
      </c>
      <c r="H166" s="200">
        <v>0</v>
      </c>
      <c r="I166" s="147">
        <f>H166*G166</f>
        <v>0</v>
      </c>
    </row>
    <row r="167" spans="1:9" s="122" customFormat="1">
      <c r="A167" s="123"/>
      <c r="B167" s="121"/>
      <c r="C167" s="121"/>
      <c r="D167" s="121"/>
      <c r="E167" s="129"/>
      <c r="F167" s="145"/>
      <c r="G167" s="146"/>
      <c r="H167" s="200"/>
      <c r="I167" s="147"/>
    </row>
    <row r="168" spans="1:9">
      <c r="A168" s="210" t="str">
        <f>$A$1</f>
        <v>B/2.</v>
      </c>
      <c r="B168" s="234" t="s">
        <v>498</v>
      </c>
      <c r="C168" s="234"/>
      <c r="D168" s="233"/>
      <c r="E168" s="155" t="s">
        <v>525</v>
      </c>
    </row>
    <row r="169" spans="1:9">
      <c r="A169" s="210"/>
      <c r="B169" s="234"/>
      <c r="C169" s="234"/>
      <c r="D169" s="233"/>
      <c r="E169" s="155"/>
    </row>
    <row r="170" spans="1:9" ht="38.25">
      <c r="A170" s="123" t="str">
        <f>$A$1</f>
        <v>B/2.</v>
      </c>
      <c r="B170" s="209" t="str">
        <f>$B168</f>
        <v>2.</v>
      </c>
      <c r="C170" s="209">
        <f>COUNT(C$169:C169)+1</f>
        <v>1</v>
      </c>
      <c r="D170" s="209"/>
      <c r="E170" s="129" t="s">
        <v>526</v>
      </c>
      <c r="F170" s="145" t="s">
        <v>43</v>
      </c>
      <c r="G170" s="146">
        <v>6</v>
      </c>
      <c r="H170" s="200">
        <v>0</v>
      </c>
      <c r="I170" s="147">
        <f>H170*G170</f>
        <v>0</v>
      </c>
    </row>
    <row r="171" spans="1:9">
      <c r="E171" s="129"/>
    </row>
    <row r="172" spans="1:9" ht="38.25">
      <c r="A172" s="123" t="str">
        <f>$A$1</f>
        <v>B/2.</v>
      </c>
      <c r="B172" s="209" t="str">
        <f>$B170</f>
        <v>2.</v>
      </c>
      <c r="C172" s="209">
        <f>COUNT(C$169:C171)+1</f>
        <v>2</v>
      </c>
      <c r="D172" s="209"/>
      <c r="E172" s="129" t="s">
        <v>527</v>
      </c>
      <c r="F172" s="145" t="s">
        <v>43</v>
      </c>
      <c r="G172" s="146">
        <v>6</v>
      </c>
      <c r="H172" s="200">
        <v>0</v>
      </c>
      <c r="I172" s="147">
        <f>H172*G172</f>
        <v>0</v>
      </c>
    </row>
    <row r="173" spans="1:9">
      <c r="E173" s="129"/>
    </row>
    <row r="174" spans="1:9" ht="63.75">
      <c r="A174" s="123" t="str">
        <f>$A$1</f>
        <v>B/2.</v>
      </c>
      <c r="B174" s="209" t="str">
        <f>$B172</f>
        <v>2.</v>
      </c>
      <c r="C174" s="209">
        <f>COUNT(C$169:C173)+1</f>
        <v>3</v>
      </c>
      <c r="D174" s="209"/>
      <c r="E174" s="129" t="s">
        <v>528</v>
      </c>
      <c r="F174" s="145" t="s">
        <v>210</v>
      </c>
      <c r="G174" s="146">
        <f>5.121*2+7.463*2+9.317+4.23</f>
        <v>38.715000000000003</v>
      </c>
      <c r="H174" s="200">
        <v>0</v>
      </c>
      <c r="I174" s="147">
        <f>H174*G174</f>
        <v>0</v>
      </c>
    </row>
    <row r="175" spans="1:9">
      <c r="A175" s="210"/>
      <c r="B175" s="234"/>
      <c r="C175" s="234"/>
      <c r="D175" s="233"/>
      <c r="E175" s="155"/>
    </row>
    <row r="176" spans="1:9" ht="102">
      <c r="A176" s="123" t="str">
        <f>$A$1</f>
        <v>B/2.</v>
      </c>
      <c r="B176" s="209" t="str">
        <f>$B174</f>
        <v>2.</v>
      </c>
      <c r="C176" s="209">
        <f>COUNT(C$169:C175)+1</f>
        <v>4</v>
      </c>
      <c r="D176" s="209"/>
      <c r="E176" s="129" t="s">
        <v>1053</v>
      </c>
      <c r="F176" s="145" t="s">
        <v>43</v>
      </c>
      <c r="G176" s="146">
        <v>8</v>
      </c>
      <c r="H176" s="200">
        <v>0</v>
      </c>
      <c r="I176" s="147">
        <f>H176*G176</f>
        <v>0</v>
      </c>
    </row>
    <row r="177" spans="1:9">
      <c r="E177" s="129"/>
    </row>
    <row r="178" spans="1:9" ht="63.75">
      <c r="A178" s="123" t="str">
        <f>$A$1</f>
        <v>B/2.</v>
      </c>
      <c r="B178" s="209" t="str">
        <f>$B176</f>
        <v>2.</v>
      </c>
      <c r="C178" s="209">
        <f>COUNT(C$169:C177)+1</f>
        <v>5</v>
      </c>
      <c r="D178" s="209"/>
      <c r="E178" s="129" t="s">
        <v>1054</v>
      </c>
      <c r="F178" s="145" t="s">
        <v>210</v>
      </c>
      <c r="G178" s="146">
        <f>5.121*2+7.463*2+9.317+4.23</f>
        <v>38.715000000000003</v>
      </c>
      <c r="H178" s="200">
        <v>0</v>
      </c>
      <c r="I178" s="147">
        <f>H178*G178</f>
        <v>0</v>
      </c>
    </row>
    <row r="179" spans="1:9">
      <c r="A179" s="210"/>
      <c r="B179" s="234"/>
      <c r="C179" s="234"/>
      <c r="D179" s="233"/>
      <c r="E179" s="155"/>
    </row>
    <row r="180" spans="1:9">
      <c r="A180" s="210" t="str">
        <f>$A$1</f>
        <v>B/2.</v>
      </c>
      <c r="B180" s="234" t="s">
        <v>499</v>
      </c>
      <c r="C180" s="234"/>
      <c r="D180" s="233"/>
      <c r="E180" s="155" t="s">
        <v>239</v>
      </c>
    </row>
    <row r="181" spans="1:9">
      <c r="A181" s="210"/>
      <c r="B181" s="234"/>
      <c r="C181" s="234"/>
      <c r="D181" s="233"/>
      <c r="E181" s="129"/>
    </row>
    <row r="182" spans="1:9" ht="76.5">
      <c r="A182" s="123" t="str">
        <f>$A$1</f>
        <v>B/2.</v>
      </c>
      <c r="B182" s="209" t="str">
        <f>$B180</f>
        <v>3.</v>
      </c>
      <c r="C182" s="209">
        <f>COUNT(C$181:C181)+1</f>
        <v>1</v>
      </c>
      <c r="D182" s="209"/>
      <c r="E182" s="129" t="s">
        <v>1044</v>
      </c>
      <c r="F182" s="145" t="s">
        <v>43</v>
      </c>
      <c r="G182" s="146">
        <v>18</v>
      </c>
      <c r="H182" s="200">
        <v>0</v>
      </c>
      <c r="I182" s="147">
        <f>H182*G182</f>
        <v>0</v>
      </c>
    </row>
    <row r="183" spans="1:9">
      <c r="B183" s="221" t="s">
        <v>148</v>
      </c>
      <c r="C183" s="221"/>
      <c r="D183" s="221" t="s">
        <v>148</v>
      </c>
      <c r="E183" s="129"/>
    </row>
    <row r="184" spans="1:9" ht="76.5">
      <c r="A184" s="123" t="str">
        <f>$A$1</f>
        <v>B/2.</v>
      </c>
      <c r="B184" s="209" t="str">
        <f>$B182</f>
        <v>3.</v>
      </c>
      <c r="C184" s="209">
        <f>COUNT(C$181:C183)+1</f>
        <v>2</v>
      </c>
      <c r="D184" s="209"/>
      <c r="E184" s="129" t="s">
        <v>1045</v>
      </c>
      <c r="F184" s="145" t="s">
        <v>43</v>
      </c>
      <c r="G184" s="146">
        <v>10</v>
      </c>
      <c r="H184" s="200">
        <v>0</v>
      </c>
      <c r="I184" s="147">
        <f>H184*G184</f>
        <v>0</v>
      </c>
    </row>
    <row r="185" spans="1:9">
      <c r="A185" s="210"/>
      <c r="B185" s="234"/>
      <c r="C185" s="234"/>
      <c r="D185" s="233"/>
      <c r="E185" s="155"/>
    </row>
    <row r="186" spans="1:9">
      <c r="A186" s="1080" t="str">
        <f>$A$1</f>
        <v>B/2.</v>
      </c>
      <c r="B186" s="1081" t="s">
        <v>500</v>
      </c>
      <c r="C186" s="1081"/>
      <c r="D186" s="1082"/>
      <c r="E186" s="1083" t="s">
        <v>3802</v>
      </c>
      <c r="F186" s="1084"/>
      <c r="G186" s="1085"/>
      <c r="H186" s="1086"/>
      <c r="I186" s="1087"/>
    </row>
    <row r="187" spans="1:9">
      <c r="A187" s="1080"/>
      <c r="B187" s="1081"/>
      <c r="C187" s="1081"/>
      <c r="D187" s="1082"/>
      <c r="E187" s="1088"/>
      <c r="F187" s="1084"/>
      <c r="G187" s="1085"/>
      <c r="H187" s="1086"/>
      <c r="I187" s="1087"/>
    </row>
    <row r="188" spans="1:9" ht="38.25">
      <c r="A188" s="238" t="str">
        <f>$A$1</f>
        <v>B/2.</v>
      </c>
      <c r="B188" s="1089" t="str">
        <f>$B186</f>
        <v>4.</v>
      </c>
      <c r="C188" s="1089">
        <v>1</v>
      </c>
      <c r="D188" s="1089"/>
      <c r="E188" s="1088" t="s">
        <v>3804</v>
      </c>
      <c r="F188" s="1084" t="s">
        <v>43</v>
      </c>
      <c r="G188" s="1085">
        <v>150</v>
      </c>
      <c r="H188" s="1086">
        <v>0</v>
      </c>
      <c r="I188" s="1087">
        <f>H188*G188</f>
        <v>0</v>
      </c>
    </row>
    <row r="189" spans="1:9">
      <c r="A189" s="210"/>
      <c r="B189" s="234"/>
      <c r="C189" s="234"/>
      <c r="D189" s="233"/>
      <c r="E189" s="155"/>
    </row>
    <row r="190" spans="1:9">
      <c r="A190" s="1080" t="str">
        <f>$A$1</f>
        <v>B/2.</v>
      </c>
      <c r="B190" s="1081">
        <v>5</v>
      </c>
      <c r="C190" s="1081"/>
      <c r="D190" s="1082"/>
      <c r="E190" s="1083" t="s">
        <v>3803</v>
      </c>
      <c r="F190" s="1084"/>
      <c r="G190" s="1085"/>
      <c r="H190" s="1086"/>
      <c r="I190" s="1087"/>
    </row>
    <row r="191" spans="1:9">
      <c r="A191" s="238"/>
      <c r="B191" s="252" t="s">
        <v>148</v>
      </c>
      <c r="C191" s="252"/>
      <c r="D191" s="252" t="s">
        <v>148</v>
      </c>
      <c r="E191" s="1088"/>
      <c r="F191" s="1084"/>
      <c r="G191" s="1085"/>
      <c r="H191" s="1086"/>
      <c r="I191" s="1087"/>
    </row>
    <row r="192" spans="1:9" ht="38.25">
      <c r="A192" s="238" t="str">
        <f>$A$1</f>
        <v>B/2.</v>
      </c>
      <c r="B192" s="1089">
        <v>5</v>
      </c>
      <c r="C192" s="1089">
        <v>1</v>
      </c>
      <c r="D192" s="1089"/>
      <c r="E192" s="1088" t="s">
        <v>3805</v>
      </c>
      <c r="F192" s="1084" t="s">
        <v>43</v>
      </c>
      <c r="G192" s="1085">
        <v>267</v>
      </c>
      <c r="H192" s="1086">
        <v>0</v>
      </c>
      <c r="I192" s="1087">
        <f>H192*G192</f>
        <v>0</v>
      </c>
    </row>
    <row r="193" spans="1:9" ht="13.5" thickBot="1">
      <c r="B193" s="221" t="s">
        <v>148</v>
      </c>
      <c r="C193" s="221"/>
      <c r="D193" s="221" t="s">
        <v>148</v>
      </c>
      <c r="E193" s="129"/>
    </row>
    <row r="194" spans="1:9" ht="17.25" thickBot="1">
      <c r="A194" s="213"/>
      <c r="B194" s="208" t="s">
        <v>148</v>
      </c>
      <c r="C194" s="208"/>
      <c r="D194" s="208" t="s">
        <v>148</v>
      </c>
      <c r="E194" s="1215" t="s">
        <v>213</v>
      </c>
      <c r="F194" s="1215"/>
      <c r="G194" s="1215"/>
      <c r="H194" s="1215"/>
      <c r="I194" s="179">
        <f>SUM(I12:I184)</f>
        <v>0</v>
      </c>
    </row>
    <row r="195" spans="1:9" ht="13.5" thickTop="1">
      <c r="B195" s="221"/>
      <c r="C195" s="221"/>
      <c r="D195" s="221"/>
    </row>
    <row r="196" spans="1:9">
      <c r="B196" s="221"/>
      <c r="C196" s="221"/>
      <c r="D196" s="221"/>
    </row>
    <row r="198" spans="1:9">
      <c r="B198" s="209"/>
      <c r="C198" s="209"/>
      <c r="D198" s="209"/>
    </row>
    <row r="199" spans="1:9">
      <c r="B199" s="221"/>
      <c r="C199" s="221"/>
      <c r="D199" s="221"/>
    </row>
    <row r="200" spans="1:9">
      <c r="B200" s="221"/>
      <c r="C200" s="221"/>
      <c r="D200" s="221"/>
    </row>
    <row r="202" spans="1:9">
      <c r="B202" s="221"/>
      <c r="C202" s="221"/>
      <c r="D202" s="221"/>
    </row>
    <row r="204" spans="1:9">
      <c r="B204" s="209"/>
      <c r="C204" s="209"/>
      <c r="D204" s="209"/>
    </row>
    <row r="205" spans="1:9">
      <c r="B205" s="209"/>
      <c r="C205" s="209"/>
      <c r="D205" s="209"/>
    </row>
    <row r="206" spans="1:9">
      <c r="B206" s="221"/>
      <c r="C206" s="221"/>
      <c r="D206" s="221"/>
    </row>
    <row r="207" spans="1:9">
      <c r="B207" s="209"/>
      <c r="C207" s="209"/>
      <c r="D207" s="209"/>
    </row>
    <row r="208" spans="1:9">
      <c r="B208" s="209"/>
      <c r="C208" s="209"/>
      <c r="D208" s="209"/>
    </row>
    <row r="209" spans="2:4">
      <c r="B209" s="221"/>
      <c r="C209" s="221"/>
      <c r="D209" s="221"/>
    </row>
    <row r="210" spans="2:4">
      <c r="B210" s="209"/>
      <c r="C210" s="209"/>
      <c r="D210" s="209"/>
    </row>
    <row r="211" spans="2:4">
      <c r="B211" s="209"/>
      <c r="C211" s="209"/>
      <c r="D211" s="209"/>
    </row>
    <row r="212" spans="2:4">
      <c r="B212" s="209"/>
      <c r="C212" s="209"/>
      <c r="D212" s="209"/>
    </row>
    <row r="213" spans="2:4">
      <c r="B213" s="221"/>
      <c r="C213" s="221"/>
      <c r="D213" s="221"/>
    </row>
    <row r="214" spans="2:4">
      <c r="B214" s="209"/>
      <c r="C214" s="209"/>
      <c r="D214" s="209"/>
    </row>
    <row r="215" spans="2:4">
      <c r="B215" s="209"/>
      <c r="C215" s="209"/>
      <c r="D215" s="209"/>
    </row>
    <row r="216" spans="2:4">
      <c r="B216" s="209"/>
      <c r="C216" s="209"/>
      <c r="D216" s="209"/>
    </row>
    <row r="217" spans="2:4">
      <c r="B217" s="221"/>
      <c r="C217" s="221"/>
      <c r="D217" s="221"/>
    </row>
    <row r="218" spans="2:4">
      <c r="B218" s="209"/>
      <c r="C218" s="209"/>
      <c r="D218" s="209"/>
    </row>
    <row r="219" spans="2:4">
      <c r="B219" s="221"/>
      <c r="C219" s="221"/>
      <c r="D219" s="221"/>
    </row>
    <row r="220" spans="2:4">
      <c r="B220" s="221"/>
      <c r="C220" s="221"/>
      <c r="D220" s="221"/>
    </row>
    <row r="221" spans="2:4">
      <c r="B221" s="209"/>
      <c r="C221" s="209"/>
      <c r="D221" s="209"/>
    </row>
    <row r="222" spans="2:4">
      <c r="B222" s="209"/>
      <c r="C222" s="209"/>
      <c r="D222" s="209"/>
    </row>
    <row r="223" spans="2:4">
      <c r="B223" s="209"/>
      <c r="C223" s="209"/>
      <c r="D223" s="209"/>
    </row>
    <row r="224" spans="2:4">
      <c r="B224" s="209"/>
      <c r="C224" s="209"/>
      <c r="D224" s="209"/>
    </row>
    <row r="225" spans="2:4">
      <c r="B225" s="209"/>
      <c r="C225" s="209"/>
      <c r="D225" s="209"/>
    </row>
    <row r="226" spans="2:4">
      <c r="B226" s="221"/>
      <c r="C226" s="221"/>
      <c r="D226" s="221"/>
    </row>
    <row r="227" spans="2:4">
      <c r="B227" s="209"/>
      <c r="C227" s="209"/>
      <c r="D227" s="209"/>
    </row>
    <row r="228" spans="2:4">
      <c r="B228" s="209"/>
      <c r="C228" s="209"/>
      <c r="D228" s="209"/>
    </row>
    <row r="229" spans="2:4">
      <c r="B229" s="221"/>
      <c r="C229" s="221"/>
      <c r="D229" s="221"/>
    </row>
    <row r="230" spans="2:4">
      <c r="B230" s="209"/>
      <c r="C230" s="209"/>
      <c r="D230" s="209"/>
    </row>
    <row r="231" spans="2:4">
      <c r="B231" s="221"/>
      <c r="C231" s="221"/>
      <c r="D231" s="221"/>
    </row>
    <row r="232" spans="2:4">
      <c r="B232" s="221"/>
      <c r="C232" s="221"/>
      <c r="D232" s="221"/>
    </row>
    <row r="233" spans="2:4">
      <c r="B233" s="221"/>
      <c r="C233" s="221"/>
      <c r="D233" s="221"/>
    </row>
    <row r="234" spans="2:4">
      <c r="B234" s="221"/>
      <c r="C234" s="221"/>
      <c r="D234" s="221"/>
    </row>
    <row r="235" spans="2:4">
      <c r="B235" s="209"/>
      <c r="C235" s="209"/>
      <c r="D235" s="209"/>
    </row>
    <row r="236" spans="2:4">
      <c r="B236" s="221"/>
      <c r="C236" s="221"/>
      <c r="D236" s="221"/>
    </row>
    <row r="237" spans="2:4">
      <c r="B237" s="119"/>
      <c r="C237" s="119"/>
      <c r="D237" s="119"/>
    </row>
    <row r="238" spans="2:4">
      <c r="B238" s="119"/>
      <c r="C238" s="119"/>
      <c r="D238" s="119"/>
    </row>
    <row r="239" spans="2:4">
      <c r="B239" s="221"/>
      <c r="C239" s="221"/>
      <c r="D239" s="221"/>
    </row>
    <row r="240" spans="2:4">
      <c r="B240" s="221"/>
      <c r="C240" s="221"/>
      <c r="D240" s="221"/>
    </row>
    <row r="241" spans="2:4">
      <c r="B241" s="221"/>
      <c r="C241" s="221"/>
      <c r="D241" s="221"/>
    </row>
    <row r="243" spans="2:4">
      <c r="B243" s="209"/>
      <c r="C243" s="209"/>
      <c r="D243" s="209"/>
    </row>
    <row r="244" spans="2:4">
      <c r="B244" s="221"/>
      <c r="C244" s="221"/>
      <c r="D244" s="221"/>
    </row>
    <row r="245" spans="2:4">
      <c r="B245" s="221"/>
      <c r="C245" s="221"/>
      <c r="D245" s="221"/>
    </row>
    <row r="246" spans="2:4">
      <c r="B246" s="209"/>
      <c r="C246" s="209"/>
      <c r="D246" s="209"/>
    </row>
    <row r="247" spans="2:4">
      <c r="B247" s="221"/>
      <c r="C247" s="221"/>
      <c r="D247" s="221"/>
    </row>
    <row r="252" spans="2:4">
      <c r="B252" s="209"/>
      <c r="C252" s="209"/>
      <c r="D252" s="209"/>
    </row>
    <row r="253" spans="2:4">
      <c r="B253" s="221"/>
      <c r="C253" s="221"/>
      <c r="D253" s="221"/>
    </row>
    <row r="254" spans="2:4">
      <c r="B254" s="221"/>
      <c r="C254" s="221"/>
      <c r="D254" s="221"/>
    </row>
    <row r="255" spans="2:4">
      <c r="B255" s="209"/>
      <c r="C255" s="209"/>
      <c r="D255" s="209"/>
    </row>
    <row r="256" spans="2:4">
      <c r="B256" s="221"/>
      <c r="C256" s="221"/>
      <c r="D256" s="221"/>
    </row>
    <row r="257" spans="1:4">
      <c r="A257" s="215"/>
      <c r="B257" s="119"/>
      <c r="C257" s="119"/>
      <c r="D257" s="119"/>
    </row>
    <row r="258" spans="1:4">
      <c r="A258" s="216"/>
      <c r="B258" s="197"/>
      <c r="C258" s="197"/>
      <c r="D258" s="197"/>
    </row>
    <row r="259" spans="1:4">
      <c r="A259" s="217"/>
      <c r="B259" s="197"/>
      <c r="C259" s="197"/>
      <c r="D259" s="197"/>
    </row>
    <row r="260" spans="1:4">
      <c r="A260" s="217"/>
      <c r="B260" s="197"/>
      <c r="C260" s="197"/>
      <c r="D260" s="197"/>
    </row>
    <row r="261" spans="1:4">
      <c r="A261" s="217"/>
      <c r="B261" s="197"/>
      <c r="C261" s="197"/>
      <c r="D261" s="197"/>
    </row>
    <row r="262" spans="1:4">
      <c r="A262" s="215"/>
      <c r="B262" s="119"/>
      <c r="C262" s="119"/>
      <c r="D262" s="119"/>
    </row>
    <row r="263" spans="1:4">
      <c r="A263" s="216"/>
      <c r="B263" s="197"/>
      <c r="C263" s="197"/>
      <c r="D263" s="197"/>
    </row>
    <row r="264" spans="1:4">
      <c r="A264" s="217"/>
      <c r="B264" s="197"/>
      <c r="C264" s="197"/>
      <c r="D264" s="197"/>
    </row>
    <row r="265" spans="1:4">
      <c r="A265" s="216"/>
      <c r="B265" s="197"/>
      <c r="C265" s="197"/>
      <c r="D265" s="197"/>
    </row>
    <row r="266" spans="1:4">
      <c r="A266" s="217"/>
      <c r="B266" s="197"/>
      <c r="C266" s="197"/>
      <c r="D266" s="197"/>
    </row>
    <row r="267" spans="1:4">
      <c r="A267" s="216"/>
      <c r="B267" s="197"/>
      <c r="C267" s="197"/>
      <c r="D267" s="197"/>
    </row>
    <row r="268" spans="1:4">
      <c r="A268" s="217"/>
      <c r="B268" s="197"/>
      <c r="C268" s="197"/>
      <c r="D268" s="197"/>
    </row>
    <row r="269" spans="1:4">
      <c r="A269" s="216"/>
      <c r="B269" s="197"/>
      <c r="C269" s="197"/>
      <c r="D269" s="197"/>
    </row>
    <row r="270" spans="1:4">
      <c r="A270" s="215"/>
      <c r="B270" s="119"/>
      <c r="C270" s="119"/>
      <c r="D270" s="119"/>
    </row>
    <row r="271" spans="1:4">
      <c r="A271" s="217"/>
      <c r="B271" s="207"/>
      <c r="C271" s="207"/>
      <c r="D271" s="207"/>
    </row>
    <row r="272" spans="1:4">
      <c r="A272" s="217"/>
      <c r="B272" s="207"/>
      <c r="C272" s="207"/>
      <c r="D272" s="207"/>
    </row>
    <row r="273" spans="1:4">
      <c r="A273" s="216"/>
      <c r="B273" s="207"/>
      <c r="C273" s="207"/>
      <c r="D273" s="207"/>
    </row>
    <row r="274" spans="1:4">
      <c r="A274" s="216"/>
      <c r="B274" s="207"/>
      <c r="C274" s="207"/>
      <c r="D274" s="207"/>
    </row>
    <row r="275" spans="1:4">
      <c r="A275" s="217"/>
      <c r="B275" s="207"/>
      <c r="C275" s="207"/>
      <c r="D275" s="207"/>
    </row>
    <row r="276" spans="1:4">
      <c r="A276" s="216"/>
      <c r="B276" s="207"/>
      <c r="C276" s="207"/>
      <c r="D276" s="207"/>
    </row>
    <row r="277" spans="1:4">
      <c r="A277" s="216"/>
      <c r="B277" s="207"/>
      <c r="C277" s="207"/>
      <c r="D277" s="207"/>
    </row>
    <row r="278" spans="1:4">
      <c r="A278" s="217"/>
      <c r="B278" s="207"/>
      <c r="C278" s="207"/>
      <c r="D278" s="207"/>
    </row>
    <row r="291" spans="1:4">
      <c r="A291" s="216"/>
      <c r="B291" s="207"/>
      <c r="C291" s="207"/>
      <c r="D291" s="207"/>
    </row>
    <row r="292" spans="1:4">
      <c r="A292" s="216"/>
      <c r="B292" s="207"/>
      <c r="C292" s="207"/>
      <c r="D292" s="207"/>
    </row>
    <row r="295" spans="1:4">
      <c r="A295" s="217"/>
      <c r="B295" s="207"/>
      <c r="C295" s="207"/>
      <c r="D295" s="207"/>
    </row>
    <row r="296" spans="1:4">
      <c r="A296" s="216"/>
      <c r="B296" s="207"/>
      <c r="C296" s="207"/>
      <c r="D296" s="207"/>
    </row>
    <row r="297" spans="1:4">
      <c r="A297" s="216"/>
      <c r="B297" s="207"/>
      <c r="C297" s="207"/>
      <c r="D297" s="207"/>
    </row>
    <row r="298" spans="1:4">
      <c r="A298" s="217"/>
      <c r="B298" s="207"/>
      <c r="C298" s="207"/>
      <c r="D298" s="207"/>
    </row>
    <row r="299" spans="1:4">
      <c r="A299" s="216"/>
      <c r="B299" s="207"/>
      <c r="C299" s="207"/>
      <c r="D299" s="207"/>
    </row>
    <row r="300" spans="1:4">
      <c r="A300" s="216"/>
      <c r="B300" s="207"/>
      <c r="C300" s="207"/>
      <c r="D300" s="207"/>
    </row>
    <row r="301" spans="1:4">
      <c r="A301" s="217"/>
      <c r="B301" s="207"/>
      <c r="C301" s="207"/>
      <c r="D301" s="207"/>
    </row>
    <row r="302" spans="1:4">
      <c r="A302" s="216"/>
      <c r="B302" s="207"/>
      <c r="C302" s="207"/>
      <c r="D302" s="207"/>
    </row>
    <row r="303" spans="1:4">
      <c r="A303" s="216"/>
      <c r="B303" s="207"/>
      <c r="C303" s="207"/>
      <c r="D303" s="207"/>
    </row>
    <row r="307" spans="1:4">
      <c r="A307" s="217"/>
      <c r="B307" s="207"/>
      <c r="C307" s="207"/>
      <c r="D307" s="207"/>
    </row>
    <row r="308" spans="1:4">
      <c r="A308" s="216"/>
      <c r="B308" s="207"/>
      <c r="C308" s="207"/>
      <c r="D308" s="207"/>
    </row>
    <row r="309" spans="1:4">
      <c r="A309" s="217"/>
      <c r="B309" s="207"/>
      <c r="C309" s="207"/>
      <c r="D309" s="207"/>
    </row>
    <row r="310" spans="1:4">
      <c r="A310" s="216"/>
      <c r="B310" s="207"/>
      <c r="C310" s="207"/>
      <c r="D310" s="207"/>
    </row>
    <row r="311" spans="1:4">
      <c r="A311" s="212"/>
      <c r="B311" s="197"/>
      <c r="C311" s="197"/>
      <c r="D311" s="197"/>
    </row>
    <row r="312" spans="1:4">
      <c r="A312" s="212"/>
      <c r="B312" s="197"/>
      <c r="C312" s="197"/>
      <c r="D312" s="197"/>
    </row>
    <row r="313" spans="1:4">
      <c r="A313" s="212"/>
      <c r="B313" s="197"/>
      <c r="C313" s="197"/>
      <c r="D313" s="197"/>
    </row>
    <row r="315" spans="1:4">
      <c r="A315" s="218"/>
      <c r="B315" s="223"/>
      <c r="C315" s="223"/>
      <c r="D315" s="223"/>
    </row>
    <row r="316" spans="1:4">
      <c r="A316" s="218"/>
      <c r="B316" s="223"/>
      <c r="C316" s="223"/>
      <c r="D316" s="223"/>
    </row>
  </sheetData>
  <mergeCells count="3">
    <mergeCell ref="E194:H194"/>
    <mergeCell ref="A4:I4"/>
    <mergeCell ref="A3:I3"/>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8"/>
  <sheetViews>
    <sheetView view="pageBreakPreview" zoomScaleNormal="100" zoomScaleSheetLayoutView="100" workbookViewId="0">
      <selection activeCell="L16" sqref="L16"/>
    </sheetView>
  </sheetViews>
  <sheetFormatPr defaultColWidth="9.140625" defaultRowHeight="16.5"/>
  <cols>
    <col min="1" max="1" width="3.5703125" style="123" bestFit="1" customWidth="1"/>
    <col min="2" max="2" width="3.28515625" style="121" bestFit="1" customWidth="1"/>
    <col min="3" max="3" width="39.42578125" style="12" customWidth="1"/>
    <col min="4" max="4" width="8.28515625" style="6" customWidth="1"/>
    <col min="5" max="5" width="11" style="6" customWidth="1"/>
    <col min="6" max="7" width="12.140625" style="191" customWidth="1"/>
    <col min="8" max="12" width="9.140625" style="1"/>
    <col min="13" max="13" width="7.140625" style="1" customWidth="1"/>
    <col min="14" max="16384" width="9.140625" style="1"/>
  </cols>
  <sheetData>
    <row r="1" spans="1:7">
      <c r="A1" s="210" t="s">
        <v>982</v>
      </c>
      <c r="B1" s="134"/>
      <c r="C1" s="64" t="s">
        <v>47</v>
      </c>
    </row>
    <row r="2" spans="1:7">
      <c r="B2" s="134"/>
      <c r="C2" s="64"/>
    </row>
    <row r="3" spans="1:7" s="16" customFormat="1">
      <c r="A3" s="1142" t="s">
        <v>255</v>
      </c>
      <c r="B3" s="1143"/>
      <c r="C3" s="1143"/>
      <c r="D3" s="1143"/>
      <c r="E3" s="1143"/>
      <c r="F3" s="1143"/>
      <c r="G3" s="1144"/>
    </row>
    <row r="4" spans="1:7" s="82" customFormat="1" ht="14.25" customHeight="1">
      <c r="A4" s="1222" t="s">
        <v>110</v>
      </c>
      <c r="B4" s="1223"/>
      <c r="C4" s="1223"/>
      <c r="D4" s="1223"/>
      <c r="E4" s="1223"/>
      <c r="F4" s="1223"/>
      <c r="G4" s="1224"/>
    </row>
    <row r="5" spans="1:7" s="82" customFormat="1" ht="27" customHeight="1">
      <c r="A5" s="1225" t="s">
        <v>256</v>
      </c>
      <c r="B5" s="1226"/>
      <c r="C5" s="1226"/>
      <c r="D5" s="1226"/>
      <c r="E5" s="1226"/>
      <c r="F5" s="1226"/>
      <c r="G5" s="1227"/>
    </row>
    <row r="6" spans="1:7" s="82" customFormat="1" ht="12" customHeight="1">
      <c r="A6" s="1225" t="s">
        <v>252</v>
      </c>
      <c r="B6" s="1226"/>
      <c r="C6" s="1226"/>
      <c r="D6" s="1226"/>
      <c r="E6" s="1226"/>
      <c r="F6" s="1226"/>
      <c r="G6" s="1227"/>
    </row>
    <row r="7" spans="1:7" s="82" customFormat="1" ht="12" customHeight="1">
      <c r="A7" s="1228" t="s">
        <v>257</v>
      </c>
      <c r="B7" s="1229"/>
      <c r="C7" s="1229"/>
      <c r="D7" s="1229"/>
      <c r="E7" s="1229"/>
      <c r="F7" s="1229"/>
      <c r="G7" s="1230"/>
    </row>
    <row r="8" spans="1:7" s="82" customFormat="1" ht="14.25" customHeight="1">
      <c r="A8" s="1219" t="s">
        <v>258</v>
      </c>
      <c r="B8" s="1220"/>
      <c r="C8" s="1220"/>
      <c r="D8" s="1220"/>
      <c r="E8" s="1220"/>
      <c r="F8" s="1220"/>
      <c r="G8" s="1221"/>
    </row>
    <row r="9" spans="1:7">
      <c r="A9" s="1"/>
      <c r="B9" s="1"/>
      <c r="C9" s="64"/>
    </row>
    <row r="10" spans="1:7" s="3" customFormat="1" ht="17.25" thickBot="1">
      <c r="A10" s="211"/>
      <c r="B10" s="220"/>
      <c r="C10" s="149" t="s">
        <v>26</v>
      </c>
      <c r="D10" s="143" t="s">
        <v>27</v>
      </c>
      <c r="E10" s="143" t="s">
        <v>28</v>
      </c>
      <c r="F10" s="192" t="s">
        <v>29</v>
      </c>
      <c r="G10" s="192" t="s">
        <v>30</v>
      </c>
    </row>
    <row r="11" spans="1:7" s="3" customFormat="1" ht="17.25" thickTop="1">
      <c r="A11" s="210"/>
      <c r="B11" s="219"/>
      <c r="C11" s="64"/>
      <c r="D11" s="13"/>
      <c r="E11" s="13"/>
      <c r="F11" s="622"/>
      <c r="G11" s="622"/>
    </row>
    <row r="12" spans="1:7" s="3" customFormat="1">
      <c r="A12" s="210"/>
      <c r="B12" s="219"/>
      <c r="C12" s="120" t="s">
        <v>629</v>
      </c>
      <c r="D12" s="13"/>
      <c r="E12" s="13"/>
      <c r="F12" s="622"/>
      <c r="G12" s="622"/>
    </row>
    <row r="13" spans="1:7" s="14" customFormat="1" ht="12.75">
      <c r="A13" s="329"/>
      <c r="B13" s="312"/>
      <c r="C13" s="126"/>
      <c r="D13" s="55"/>
      <c r="E13" s="56"/>
      <c r="F13" s="190"/>
      <c r="G13" s="190"/>
    </row>
    <row r="14" spans="1:7" s="58" customFormat="1" ht="89.25">
      <c r="A14" s="329" t="str">
        <f>$A$1</f>
        <v>B/3.</v>
      </c>
      <c r="B14" s="330">
        <f>COUNT(B$13:B13)+1</f>
        <v>1</v>
      </c>
      <c r="C14" s="328" t="s">
        <v>3481</v>
      </c>
      <c r="D14" s="296" t="s">
        <v>43</v>
      </c>
      <c r="E14" s="297">
        <v>9</v>
      </c>
      <c r="F14" s="310">
        <v>0</v>
      </c>
      <c r="G14" s="310">
        <f>F14*E14</f>
        <v>0</v>
      </c>
    </row>
    <row r="15" spans="1:7" s="58" customFormat="1" ht="12.75">
      <c r="A15" s="329"/>
      <c r="B15" s="331"/>
      <c r="C15" s="328"/>
      <c r="D15" s="296"/>
      <c r="E15" s="297"/>
      <c r="F15" s="310"/>
      <c r="G15" s="310"/>
    </row>
    <row r="16" spans="1:7" s="58" customFormat="1" ht="89.25">
      <c r="A16" s="329" t="str">
        <f>$A$1</f>
        <v>B/3.</v>
      </c>
      <c r="B16" s="330">
        <f>COUNT(B$13:B15)+1</f>
        <v>2</v>
      </c>
      <c r="C16" s="328" t="s">
        <v>3480</v>
      </c>
      <c r="D16" s="296" t="s">
        <v>43</v>
      </c>
      <c r="E16" s="297">
        <v>1</v>
      </c>
      <c r="F16" s="310">
        <v>0</v>
      </c>
      <c r="G16" s="310">
        <f>F16*E16</f>
        <v>0</v>
      </c>
    </row>
    <row r="17" spans="1:7" s="58" customFormat="1" ht="12.75">
      <c r="A17" s="329"/>
      <c r="B17" s="331"/>
      <c r="C17" s="328"/>
      <c r="D17" s="296"/>
      <c r="E17" s="297"/>
      <c r="F17" s="310"/>
      <c r="G17" s="310"/>
    </row>
    <row r="18" spans="1:7" s="58" customFormat="1" ht="51">
      <c r="A18" s="329" t="str">
        <f>$A$1</f>
        <v>B/3.</v>
      </c>
      <c r="B18" s="330">
        <f>COUNT(B$13:B17)+1</f>
        <v>3</v>
      </c>
      <c r="C18" s="328" t="s">
        <v>3473</v>
      </c>
      <c r="D18" s="296" t="s">
        <v>31</v>
      </c>
      <c r="E18" s="297">
        <v>41.1</v>
      </c>
      <c r="F18" s="310">
        <v>0</v>
      </c>
      <c r="G18" s="310">
        <f>F18*E18</f>
        <v>0</v>
      </c>
    </row>
    <row r="19" spans="1:7" s="58" customFormat="1" ht="12.75">
      <c r="A19" s="329"/>
      <c r="B19" s="330"/>
      <c r="C19" s="328"/>
      <c r="D19" s="296"/>
      <c r="E19" s="297"/>
      <c r="F19" s="310"/>
      <c r="G19" s="310"/>
    </row>
    <row r="20" spans="1:7" s="58" customFormat="1" ht="38.25">
      <c r="A20" s="329" t="str">
        <f>$A$1</f>
        <v>B/3.</v>
      </c>
      <c r="B20" s="330">
        <f>COUNT(B$13:B19)+1</f>
        <v>4</v>
      </c>
      <c r="C20" s="328" t="s">
        <v>3472</v>
      </c>
      <c r="D20" s="296" t="s">
        <v>31</v>
      </c>
      <c r="E20" s="297">
        <v>43.23</v>
      </c>
      <c r="F20" s="310">
        <v>0</v>
      </c>
      <c r="G20" s="310">
        <f>F20*E20</f>
        <v>0</v>
      </c>
    </row>
    <row r="21" spans="1:7" s="58" customFormat="1" ht="12.75">
      <c r="A21" s="329"/>
      <c r="B21" s="331"/>
      <c r="C21" s="328"/>
      <c r="D21" s="296"/>
      <c r="E21" s="297"/>
      <c r="F21" s="310"/>
      <c r="G21" s="310"/>
    </row>
    <row r="22" spans="1:7" s="3" customFormat="1">
      <c r="A22" s="329"/>
      <c r="B22" s="330"/>
      <c r="C22" s="339" t="s">
        <v>630</v>
      </c>
      <c r="D22" s="349"/>
      <c r="E22" s="349"/>
      <c r="F22" s="980"/>
      <c r="G22" s="980"/>
    </row>
    <row r="23" spans="1:7" s="14" customFormat="1" ht="12.75">
      <c r="A23" s="329"/>
      <c r="B23" s="331"/>
      <c r="C23" s="126"/>
      <c r="D23" s="296"/>
      <c r="E23" s="297"/>
      <c r="F23" s="310"/>
      <c r="G23" s="310"/>
    </row>
    <row r="24" spans="1:7" s="58" customFormat="1" ht="89.25">
      <c r="A24" s="329" t="str">
        <f>$A$1</f>
        <v>B/3.</v>
      </c>
      <c r="B24" s="330">
        <f>COUNT(B$13:B23)+1</f>
        <v>5</v>
      </c>
      <c r="C24" s="328" t="s">
        <v>3479</v>
      </c>
      <c r="D24" s="296" t="s">
        <v>43</v>
      </c>
      <c r="E24" s="297">
        <v>3</v>
      </c>
      <c r="F24" s="310">
        <v>0</v>
      </c>
      <c r="G24" s="310">
        <f>F24*E24</f>
        <v>0</v>
      </c>
    </row>
    <row r="25" spans="1:7" s="58" customFormat="1" ht="12.75">
      <c r="A25" s="329"/>
      <c r="B25" s="330"/>
      <c r="C25" s="328"/>
      <c r="D25" s="296"/>
      <c r="E25" s="297"/>
      <c r="F25" s="310"/>
      <c r="G25" s="310"/>
    </row>
    <row r="26" spans="1:7" s="58" customFormat="1" ht="89.25">
      <c r="A26" s="329" t="str">
        <f>$A$1</f>
        <v>B/3.</v>
      </c>
      <c r="B26" s="330">
        <f>COUNT(B$13:B25)+1</f>
        <v>6</v>
      </c>
      <c r="C26" s="328" t="s">
        <v>3478</v>
      </c>
      <c r="D26" s="296" t="s">
        <v>43</v>
      </c>
      <c r="E26" s="297">
        <v>7</v>
      </c>
      <c r="F26" s="310">
        <v>0</v>
      </c>
      <c r="G26" s="310">
        <f>F26*E26</f>
        <v>0</v>
      </c>
    </row>
    <row r="27" spans="1:7" s="58" customFormat="1" ht="12.75">
      <c r="A27" s="329"/>
      <c r="B27" s="330"/>
      <c r="C27" s="328"/>
      <c r="D27" s="296"/>
      <c r="E27" s="297"/>
      <c r="F27" s="310"/>
      <c r="G27" s="310"/>
    </row>
    <row r="28" spans="1:7" s="58" customFormat="1" ht="102">
      <c r="A28" s="329" t="str">
        <f>$A$1</f>
        <v>B/3.</v>
      </c>
      <c r="B28" s="330">
        <f>COUNT(B$13:B27)+1</f>
        <v>7</v>
      </c>
      <c r="C28" s="328" t="s">
        <v>3477</v>
      </c>
      <c r="D28" s="296" t="s">
        <v>43</v>
      </c>
      <c r="E28" s="297">
        <v>2</v>
      </c>
      <c r="F28" s="310">
        <v>0</v>
      </c>
      <c r="G28" s="310">
        <f>F28*E28</f>
        <v>0</v>
      </c>
    </row>
    <row r="29" spans="1:7" s="58" customFormat="1" ht="12.75">
      <c r="A29" s="329"/>
      <c r="B29" s="331"/>
      <c r="C29" s="328"/>
      <c r="D29" s="296"/>
      <c r="E29" s="297"/>
      <c r="F29" s="310"/>
      <c r="G29" s="310"/>
    </row>
    <row r="30" spans="1:7" s="58" customFormat="1" ht="102">
      <c r="A30" s="329" t="str">
        <f>$A$1</f>
        <v>B/3.</v>
      </c>
      <c r="B30" s="330">
        <f>COUNT(B$13:B29)+1</f>
        <v>8</v>
      </c>
      <c r="C30" s="328" t="s">
        <v>3476</v>
      </c>
      <c r="D30" s="296" t="s">
        <v>43</v>
      </c>
      <c r="E30" s="297">
        <v>1</v>
      </c>
      <c r="F30" s="310">
        <v>0</v>
      </c>
      <c r="G30" s="310">
        <f>F30*E30</f>
        <v>0</v>
      </c>
    </row>
    <row r="31" spans="1:7" s="58" customFormat="1" ht="12.75">
      <c r="A31" s="329"/>
      <c r="B31" s="331"/>
      <c r="C31" s="328"/>
      <c r="D31" s="296"/>
      <c r="E31" s="297"/>
      <c r="F31" s="310"/>
      <c r="G31" s="310"/>
    </row>
    <row r="32" spans="1:7" s="58" customFormat="1" ht="89.25">
      <c r="A32" s="329" t="str">
        <f>$A$1</f>
        <v>B/3.</v>
      </c>
      <c r="B32" s="330">
        <f>COUNT(B$13:B31)+1</f>
        <v>9</v>
      </c>
      <c r="C32" s="328" t="s">
        <v>3475</v>
      </c>
      <c r="D32" s="296" t="s">
        <v>43</v>
      </c>
      <c r="E32" s="297">
        <v>2</v>
      </c>
      <c r="F32" s="310">
        <v>0</v>
      </c>
      <c r="G32" s="310">
        <f>F32*E32</f>
        <v>0</v>
      </c>
    </row>
    <row r="33" spans="1:7" s="58" customFormat="1" ht="12.75">
      <c r="A33" s="329"/>
      <c r="B33" s="330"/>
      <c r="C33" s="328"/>
      <c r="D33" s="296"/>
      <c r="E33" s="297"/>
      <c r="F33" s="310"/>
      <c r="G33" s="310"/>
    </row>
    <row r="34" spans="1:7" s="58" customFormat="1" ht="102">
      <c r="A34" s="329" t="str">
        <f>$A$1</f>
        <v>B/3.</v>
      </c>
      <c r="B34" s="330">
        <f>COUNT(B$13:B33)+1</f>
        <v>10</v>
      </c>
      <c r="C34" s="328" t="s">
        <v>3474</v>
      </c>
      <c r="D34" s="296" t="s">
        <v>43</v>
      </c>
      <c r="E34" s="297">
        <v>1</v>
      </c>
      <c r="F34" s="310">
        <v>0</v>
      </c>
      <c r="G34" s="310">
        <f>F34*E34</f>
        <v>0</v>
      </c>
    </row>
    <row r="35" spans="1:7" s="58" customFormat="1" ht="12.75">
      <c r="A35" s="329"/>
      <c r="B35" s="330"/>
      <c r="C35" s="328"/>
      <c r="D35" s="296"/>
      <c r="E35" s="297"/>
      <c r="F35" s="310"/>
      <c r="G35" s="310"/>
    </row>
    <row r="36" spans="1:7" s="58" customFormat="1" ht="51">
      <c r="A36" s="329" t="str">
        <f>$A$1</f>
        <v>B/3.</v>
      </c>
      <c r="B36" s="330">
        <f>COUNT(B$13:B35)+1</f>
        <v>11</v>
      </c>
      <c r="C36" s="328" t="s">
        <v>3473</v>
      </c>
      <c r="D36" s="296" t="s">
        <v>31</v>
      </c>
      <c r="E36" s="297">
        <v>14.6</v>
      </c>
      <c r="F36" s="310">
        <f>F18</f>
        <v>0</v>
      </c>
      <c r="G36" s="310">
        <f>F36*E36</f>
        <v>0</v>
      </c>
    </row>
    <row r="37" spans="1:7" s="58" customFormat="1" ht="12.75">
      <c r="A37" s="329"/>
      <c r="B37" s="330"/>
      <c r="C37" s="328"/>
      <c r="D37" s="296"/>
      <c r="E37" s="297"/>
      <c r="F37" s="310"/>
      <c r="G37" s="310"/>
    </row>
    <row r="38" spans="1:7" s="58" customFormat="1" ht="38.25">
      <c r="A38" s="329" t="str">
        <f>$A$1</f>
        <v>B/3.</v>
      </c>
      <c r="B38" s="330">
        <f>COUNT(B$13:B37)+1</f>
        <v>12</v>
      </c>
      <c r="C38" s="328" t="s">
        <v>3472</v>
      </c>
      <c r="D38" s="296" t="s">
        <v>31</v>
      </c>
      <c r="E38" s="297">
        <v>39.72</v>
      </c>
      <c r="F38" s="310">
        <f>F20</f>
        <v>0</v>
      </c>
      <c r="G38" s="310">
        <f>F38*E38</f>
        <v>0</v>
      </c>
    </row>
    <row r="39" spans="1:7" s="58" customFormat="1" ht="12.75">
      <c r="A39" s="329"/>
      <c r="B39" s="330"/>
      <c r="C39" s="328"/>
      <c r="D39" s="296"/>
      <c r="E39" s="297"/>
      <c r="F39" s="310"/>
      <c r="G39" s="310"/>
    </row>
    <row r="40" spans="1:7" s="3" customFormat="1">
      <c r="A40" s="329"/>
      <c r="B40" s="330"/>
      <c r="C40" s="339" t="s">
        <v>630</v>
      </c>
      <c r="D40" s="349"/>
      <c r="E40" s="349"/>
      <c r="F40" s="980"/>
      <c r="G40" s="980"/>
    </row>
    <row r="41" spans="1:7" s="14" customFormat="1" ht="12.75">
      <c r="C41" s="126"/>
      <c r="D41" s="296"/>
      <c r="E41" s="297"/>
      <c r="F41" s="310"/>
      <c r="G41" s="310"/>
    </row>
    <row r="42" spans="1:7" s="58" customFormat="1" ht="51">
      <c r="A42" s="329" t="str">
        <f>$A$1</f>
        <v>B/3.</v>
      </c>
      <c r="B42" s="330">
        <f>COUNT(B$13:B41)+1</f>
        <v>13</v>
      </c>
      <c r="C42" s="328" t="s">
        <v>3470</v>
      </c>
      <c r="D42" s="296" t="s">
        <v>31</v>
      </c>
      <c r="E42" s="297">
        <v>6.99</v>
      </c>
      <c r="F42" s="310">
        <f>F36</f>
        <v>0</v>
      </c>
      <c r="G42" s="310">
        <f>F42*E42</f>
        <v>0</v>
      </c>
    </row>
    <row r="43" spans="1:7" s="58" customFormat="1" ht="12.75">
      <c r="A43" s="123"/>
      <c r="B43" s="121"/>
      <c r="C43" s="328"/>
      <c r="D43" s="296"/>
      <c r="E43" s="297"/>
      <c r="F43" s="310"/>
      <c r="G43" s="310"/>
    </row>
    <row r="44" spans="1:7" s="58" customFormat="1" ht="38.25">
      <c r="A44" s="329" t="str">
        <f>$A$1</f>
        <v>B/3.</v>
      </c>
      <c r="B44" s="330">
        <f>COUNT(B$13:B43)+1</f>
        <v>14</v>
      </c>
      <c r="C44" s="328" t="s">
        <v>3471</v>
      </c>
      <c r="D44" s="296" t="s">
        <v>31</v>
      </c>
      <c r="E44" s="297">
        <v>7.39</v>
      </c>
      <c r="F44" s="310">
        <f>F38</f>
        <v>0</v>
      </c>
      <c r="G44" s="310">
        <f>F44*E44</f>
        <v>0</v>
      </c>
    </row>
    <row r="45" spans="1:7" s="58" customFormat="1" ht="12.75">
      <c r="A45" s="123"/>
      <c r="B45" s="121"/>
      <c r="C45" s="328"/>
      <c r="D45" s="296"/>
      <c r="E45" s="297"/>
      <c r="F45" s="310"/>
      <c r="G45" s="310"/>
    </row>
    <row r="46" spans="1:7" s="204" customFormat="1" ht="76.5">
      <c r="A46" s="329" t="str">
        <f>$A$1</f>
        <v>B/3.</v>
      </c>
      <c r="B46" s="330">
        <f>COUNT(B$13:B45)+1</f>
        <v>15</v>
      </c>
      <c r="C46" s="328" t="s">
        <v>3469</v>
      </c>
      <c r="D46" s="296" t="s">
        <v>43</v>
      </c>
      <c r="E46" s="297">
        <v>11</v>
      </c>
      <c r="F46" s="310">
        <v>0</v>
      </c>
      <c r="G46" s="310">
        <f>F46*E46</f>
        <v>0</v>
      </c>
    </row>
    <row r="47" spans="1:7" s="58" customFormat="1" ht="12.75">
      <c r="A47" s="123"/>
      <c r="B47" s="121"/>
      <c r="C47" s="328"/>
      <c r="D47" s="296"/>
      <c r="E47" s="297"/>
      <c r="F47" s="310"/>
      <c r="G47" s="310"/>
    </row>
    <row r="48" spans="1:7" s="204" customFormat="1" ht="38.25">
      <c r="A48" s="329" t="str">
        <f>$A$1</f>
        <v>B/3.</v>
      </c>
      <c r="B48" s="330">
        <f>COUNT(B$13:B47)+1</f>
        <v>16</v>
      </c>
      <c r="C48" s="328" t="s">
        <v>997</v>
      </c>
      <c r="D48" s="296" t="s">
        <v>43</v>
      </c>
      <c r="E48" s="297">
        <v>1</v>
      </c>
      <c r="F48" s="310">
        <v>0</v>
      </c>
      <c r="G48" s="310">
        <f>F48*E48</f>
        <v>0</v>
      </c>
    </row>
    <row r="49" spans="1:7" s="204" customFormat="1" ht="12.75">
      <c r="A49" s="123"/>
      <c r="B49" s="121"/>
      <c r="C49" s="328"/>
      <c r="D49" s="296"/>
      <c r="E49" s="297"/>
      <c r="F49" s="310"/>
      <c r="G49" s="310"/>
    </row>
    <row r="50" spans="1:7" s="204" customFormat="1" ht="30" customHeight="1">
      <c r="A50" s="329" t="str">
        <f>$A$1</f>
        <v>B/3.</v>
      </c>
      <c r="B50" s="330">
        <f>COUNT(B$13:B49)+1</f>
        <v>17</v>
      </c>
      <c r="C50" s="328" t="s">
        <v>998</v>
      </c>
      <c r="D50" s="296" t="s">
        <v>43</v>
      </c>
      <c r="E50" s="297">
        <v>1</v>
      </c>
      <c r="F50" s="310">
        <v>0</v>
      </c>
      <c r="G50" s="310">
        <f>F50*E50</f>
        <v>0</v>
      </c>
    </row>
    <row r="51" spans="1:7" s="204" customFormat="1" ht="20.25" customHeight="1">
      <c r="A51" s="123"/>
      <c r="B51" s="121"/>
      <c r="C51" s="126"/>
      <c r="D51" s="296"/>
      <c r="E51" s="297"/>
      <c r="F51" s="310"/>
      <c r="G51" s="310"/>
    </row>
    <row r="52" spans="1:7" s="204" customFormat="1" ht="276.60000000000002" customHeight="1">
      <c r="A52" s="329" t="str">
        <f>$A$1</f>
        <v>B/3.</v>
      </c>
      <c r="B52" s="330">
        <f>COUNT(B$13:B51)+1</f>
        <v>18</v>
      </c>
      <c r="C52" s="328" t="s">
        <v>950</v>
      </c>
      <c r="D52" s="296" t="s">
        <v>32</v>
      </c>
      <c r="E52" s="297">
        <v>9</v>
      </c>
      <c r="F52" s="310">
        <v>0</v>
      </c>
      <c r="G52" s="310">
        <f>F52*E52</f>
        <v>0</v>
      </c>
    </row>
    <row r="53" spans="1:7" s="204" customFormat="1" ht="12.75">
      <c r="A53" s="329"/>
      <c r="B53" s="330"/>
      <c r="C53" s="328"/>
      <c r="D53" s="296"/>
      <c r="E53" s="297"/>
      <c r="F53" s="310"/>
      <c r="G53" s="310"/>
    </row>
    <row r="54" spans="1:7" s="3" customFormat="1">
      <c r="A54" s="329"/>
      <c r="B54" s="330"/>
      <c r="C54" s="339" t="s">
        <v>999</v>
      </c>
      <c r="D54" s="349"/>
      <c r="E54" s="349"/>
      <c r="F54" s="980"/>
      <c r="G54" s="980"/>
    </row>
    <row r="55" spans="1:7" s="14" customFormat="1" ht="12.75">
      <c r="A55" s="329"/>
      <c r="B55" s="331"/>
      <c r="C55" s="126"/>
      <c r="D55" s="296"/>
      <c r="E55" s="297"/>
      <c r="F55" s="310"/>
      <c r="G55" s="310"/>
    </row>
    <row r="56" spans="1:7" s="58" customFormat="1" ht="408">
      <c r="A56" s="329" t="str">
        <f>$A$1</f>
        <v>B/3.</v>
      </c>
      <c r="B56" s="330">
        <f>COUNT(B$13:B55)+1</f>
        <v>19</v>
      </c>
      <c r="C56" s="328" t="s">
        <v>3461</v>
      </c>
      <c r="D56" s="296"/>
      <c r="E56" s="297"/>
      <c r="F56" s="310"/>
      <c r="G56" s="310"/>
    </row>
    <row r="57" spans="1:7" s="58" customFormat="1" ht="146.44999999999999" customHeight="1">
      <c r="A57" s="329"/>
      <c r="B57" s="330"/>
      <c r="C57" s="328" t="s">
        <v>3462</v>
      </c>
      <c r="D57" s="296" t="s">
        <v>32</v>
      </c>
      <c r="E57" s="297">
        <v>1</v>
      </c>
      <c r="F57" s="310">
        <v>0</v>
      </c>
      <c r="G57" s="310">
        <f>F57*E57</f>
        <v>0</v>
      </c>
    </row>
    <row r="58" spans="1:7" s="58" customFormat="1" ht="12.75">
      <c r="A58" s="329"/>
      <c r="B58" s="330"/>
      <c r="C58" s="328"/>
      <c r="D58" s="296"/>
      <c r="E58" s="297"/>
      <c r="F58" s="310"/>
      <c r="G58" s="310"/>
    </row>
    <row r="59" spans="1:7" s="58" customFormat="1" ht="89.25">
      <c r="A59" s="329" t="str">
        <f>$A$1</f>
        <v>B/3.</v>
      </c>
      <c r="B59" s="330">
        <f>COUNT(B$13:B57)+1</f>
        <v>20</v>
      </c>
      <c r="C59" s="328" t="s">
        <v>1005</v>
      </c>
      <c r="D59" s="296"/>
      <c r="E59" s="297"/>
      <c r="F59" s="310"/>
      <c r="G59" s="310"/>
    </row>
    <row r="60" spans="1:7" s="204" customFormat="1" ht="12.75">
      <c r="A60" s="329"/>
      <c r="B60" s="331" t="s">
        <v>148</v>
      </c>
      <c r="C60" s="126" t="s">
        <v>1010</v>
      </c>
      <c r="D60" s="296" t="s">
        <v>32</v>
      </c>
      <c r="E60" s="297">
        <v>1</v>
      </c>
      <c r="F60" s="310">
        <v>0</v>
      </c>
      <c r="G60" s="310">
        <f>F60*E60</f>
        <v>0</v>
      </c>
    </row>
    <row r="61" spans="1:7" s="204" customFormat="1" ht="12.75">
      <c r="A61" s="329"/>
      <c r="B61" s="331" t="s">
        <v>148</v>
      </c>
      <c r="C61" s="126" t="s">
        <v>1009</v>
      </c>
      <c r="D61" s="296" t="s">
        <v>32</v>
      </c>
      <c r="E61" s="297">
        <v>1</v>
      </c>
      <c r="F61" s="310">
        <v>0</v>
      </c>
      <c r="G61" s="310">
        <f>F61*E61</f>
        <v>0</v>
      </c>
    </row>
    <row r="62" spans="1:7" s="204" customFormat="1" ht="12.75">
      <c r="A62" s="329"/>
      <c r="B62" s="312"/>
      <c r="C62" s="126" t="s">
        <v>1008</v>
      </c>
      <c r="D62" s="296" t="s">
        <v>32</v>
      </c>
      <c r="E62" s="297">
        <v>1</v>
      </c>
      <c r="F62" s="310">
        <v>0</v>
      </c>
      <c r="G62" s="310">
        <f>F62*E62</f>
        <v>0</v>
      </c>
    </row>
    <row r="63" spans="1:7" s="204" customFormat="1" ht="12.75">
      <c r="A63" s="329"/>
      <c r="B63" s="331" t="s">
        <v>148</v>
      </c>
      <c r="C63" s="126" t="s">
        <v>1006</v>
      </c>
      <c r="D63" s="296" t="s">
        <v>32</v>
      </c>
      <c r="E63" s="297">
        <v>1</v>
      </c>
      <c r="F63" s="310">
        <v>0</v>
      </c>
      <c r="G63" s="310">
        <f>F63*E63</f>
        <v>0</v>
      </c>
    </row>
    <row r="64" spans="1:7" s="58" customFormat="1" ht="12.75">
      <c r="A64" s="329"/>
      <c r="B64" s="330"/>
      <c r="C64" s="126" t="s">
        <v>1007</v>
      </c>
      <c r="D64" s="296" t="s">
        <v>32</v>
      </c>
      <c r="E64" s="297">
        <v>1</v>
      </c>
      <c r="F64" s="310">
        <v>0</v>
      </c>
      <c r="G64" s="310">
        <f>F64*E64</f>
        <v>0</v>
      </c>
    </row>
    <row r="65" spans="1:7" s="204" customFormat="1" ht="12.75">
      <c r="A65" s="123"/>
      <c r="B65" s="121"/>
      <c r="C65" s="224"/>
      <c r="D65" s="195"/>
      <c r="E65" s="196"/>
      <c r="F65" s="981"/>
      <c r="G65" s="981"/>
    </row>
    <row r="66" spans="1:7" s="58" customFormat="1" ht="76.5">
      <c r="A66" s="329" t="str">
        <f>$A$1</f>
        <v>B/3.</v>
      </c>
      <c r="B66" s="330">
        <f>COUNT(B$13:B65)+1</f>
        <v>21</v>
      </c>
      <c r="C66" s="328" t="s">
        <v>3515</v>
      </c>
      <c r="D66" s="296" t="s">
        <v>39</v>
      </c>
      <c r="E66" s="297">
        <f>3.15*2*6.6</f>
        <v>41.58</v>
      </c>
      <c r="F66" s="310">
        <v>0</v>
      </c>
      <c r="G66" s="310">
        <f>F66*E66</f>
        <v>0</v>
      </c>
    </row>
    <row r="67" spans="1:7" s="204" customFormat="1" ht="13.5" thickBot="1">
      <c r="A67" s="123"/>
      <c r="B67" s="121"/>
      <c r="C67" s="224"/>
      <c r="D67" s="195"/>
      <c r="E67" s="196"/>
      <c r="F67" s="981"/>
      <c r="G67" s="981"/>
    </row>
    <row r="68" spans="1:7" s="3" customFormat="1" ht="17.25" thickBot="1">
      <c r="A68" s="53"/>
      <c r="B68" s="53"/>
      <c r="C68" s="72" t="s">
        <v>48</v>
      </c>
      <c r="D68" s="52"/>
      <c r="E68" s="53"/>
      <c r="F68" s="193"/>
      <c r="G68" s="193">
        <f>SUM(G13:G66)</f>
        <v>0</v>
      </c>
    </row>
    <row r="69" spans="1:7" ht="17.25" thickTop="1"/>
    <row r="70" spans="1:7">
      <c r="B70" s="209"/>
    </row>
    <row r="71" spans="1:7">
      <c r="B71" s="221"/>
    </row>
    <row r="72" spans="1:7">
      <c r="B72" s="209"/>
    </row>
    <row r="73" spans="1:7">
      <c r="B73" s="221"/>
    </row>
    <row r="74" spans="1:7">
      <c r="B74" s="209"/>
    </row>
    <row r="75" spans="1:7">
      <c r="B75" s="221"/>
    </row>
    <row r="76" spans="1:7">
      <c r="B76" s="209"/>
    </row>
    <row r="77" spans="1:7">
      <c r="B77" s="221"/>
    </row>
    <row r="78" spans="1:7">
      <c r="B78" s="209"/>
    </row>
    <row r="79" spans="1:7">
      <c r="B79" s="209"/>
    </row>
    <row r="80" spans="1:7">
      <c r="B80" s="209"/>
    </row>
    <row r="82" spans="2:2">
      <c r="B82" s="209"/>
    </row>
    <row r="84" spans="2:2">
      <c r="B84" s="209"/>
    </row>
    <row r="86" spans="2:2">
      <c r="B86" s="209"/>
    </row>
    <row r="88" spans="2:2">
      <c r="B88" s="209"/>
    </row>
    <row r="90" spans="2:2">
      <c r="B90" s="209"/>
    </row>
    <row r="92" spans="2:2">
      <c r="B92" s="209"/>
    </row>
    <row r="94" spans="2:2">
      <c r="B94" s="209"/>
    </row>
    <row r="96" spans="2:2">
      <c r="B96" s="209"/>
    </row>
    <row r="98" spans="2:2">
      <c r="B98" s="209"/>
    </row>
    <row r="100" spans="2:2">
      <c r="B100" s="209"/>
    </row>
    <row r="101" spans="2:2">
      <c r="B101" s="221"/>
    </row>
    <row r="102" spans="2:2">
      <c r="B102" s="209"/>
    </row>
    <row r="103" spans="2:2">
      <c r="B103" s="221"/>
    </row>
    <row r="104" spans="2:2">
      <c r="B104" s="209"/>
    </row>
    <row r="105" spans="2:2">
      <c r="B105" s="221"/>
    </row>
    <row r="106" spans="2:2">
      <c r="B106" s="209"/>
    </row>
    <row r="107" spans="2:2">
      <c r="B107" s="221"/>
    </row>
    <row r="108" spans="2:2">
      <c r="B108" s="209"/>
    </row>
    <row r="109" spans="2:2">
      <c r="B109" s="221"/>
    </row>
    <row r="110" spans="2:2">
      <c r="B110" s="209"/>
    </row>
    <row r="111" spans="2:2">
      <c r="B111" s="221"/>
    </row>
    <row r="112" spans="2:2">
      <c r="B112" s="209"/>
    </row>
    <row r="113" spans="2:2">
      <c r="B113" s="221"/>
    </row>
    <row r="114" spans="2:2">
      <c r="B114" s="209"/>
    </row>
    <row r="115" spans="2:2">
      <c r="B115" s="221"/>
    </row>
    <row r="116" spans="2:2">
      <c r="B116" s="209"/>
    </row>
    <row r="117" spans="2:2">
      <c r="B117" s="221"/>
    </row>
    <row r="118" spans="2:2">
      <c r="B118" s="209"/>
    </row>
    <row r="119" spans="2:2">
      <c r="B119" s="221"/>
    </row>
    <row r="120" spans="2:2">
      <c r="B120" s="209"/>
    </row>
    <row r="121" spans="2:2">
      <c r="B121" s="221"/>
    </row>
    <row r="122" spans="2:2">
      <c r="B122" s="209"/>
    </row>
    <row r="123" spans="2:2">
      <c r="B123" s="221"/>
    </row>
    <row r="124" spans="2:2">
      <c r="B124" s="209"/>
    </row>
    <row r="125" spans="2:2">
      <c r="B125" s="221"/>
    </row>
    <row r="126" spans="2:2">
      <c r="B126" s="209"/>
    </row>
    <row r="127" spans="2:2">
      <c r="B127" s="221"/>
    </row>
    <row r="128" spans="2:2">
      <c r="B128" s="209"/>
    </row>
    <row r="129" spans="2:2">
      <c r="B129" s="221"/>
    </row>
    <row r="130" spans="2:2">
      <c r="B130" s="209"/>
    </row>
    <row r="131" spans="2:2">
      <c r="B131" s="221"/>
    </row>
    <row r="132" spans="2:2">
      <c r="B132" s="209"/>
    </row>
    <row r="133" spans="2:2">
      <c r="B133" s="221"/>
    </row>
    <row r="134" spans="2:2">
      <c r="B134" s="209"/>
    </row>
    <row r="135" spans="2:2">
      <c r="B135" s="221"/>
    </row>
    <row r="136" spans="2:2">
      <c r="B136" s="209"/>
    </row>
    <row r="137" spans="2:2">
      <c r="B137" s="221"/>
    </row>
    <row r="138" spans="2:2">
      <c r="B138" s="209"/>
    </row>
    <row r="139" spans="2:2">
      <c r="B139" s="221"/>
    </row>
    <row r="140" spans="2:2">
      <c r="B140" s="209"/>
    </row>
    <row r="141" spans="2:2">
      <c r="B141" s="221"/>
    </row>
    <row r="142" spans="2:2">
      <c r="B142" s="209"/>
    </row>
    <row r="143" spans="2:2">
      <c r="B143" s="221"/>
    </row>
    <row r="144" spans="2:2">
      <c r="B144" s="209"/>
    </row>
    <row r="145" spans="2:2">
      <c r="B145" s="221"/>
    </row>
    <row r="146" spans="2:2">
      <c r="B146" s="209"/>
    </row>
    <row r="147" spans="2:2">
      <c r="B147" s="221"/>
    </row>
    <row r="148" spans="2:2">
      <c r="B148" s="209"/>
    </row>
    <row r="149" spans="2:2">
      <c r="B149" s="221"/>
    </row>
    <row r="150" spans="2:2">
      <c r="B150" s="209"/>
    </row>
    <row r="151" spans="2:2">
      <c r="B151" s="221"/>
    </row>
    <row r="152" spans="2:2">
      <c r="B152" s="209"/>
    </row>
    <row r="153" spans="2:2">
      <c r="B153" s="221"/>
    </row>
    <row r="154" spans="2:2">
      <c r="B154" s="209"/>
    </row>
    <row r="155" spans="2:2">
      <c r="B155" s="221"/>
    </row>
    <row r="156" spans="2:2">
      <c r="B156" s="209"/>
    </row>
    <row r="157" spans="2:2">
      <c r="B157" s="221"/>
    </row>
    <row r="158" spans="2:2">
      <c r="B158" s="209"/>
    </row>
    <row r="159" spans="2:2">
      <c r="B159" s="221"/>
    </row>
    <row r="160" spans="2:2">
      <c r="B160" s="209"/>
    </row>
    <row r="161" spans="2:2">
      <c r="B161" s="221"/>
    </row>
    <row r="162" spans="2:2">
      <c r="B162" s="209"/>
    </row>
    <row r="163" spans="2:2">
      <c r="B163" s="221"/>
    </row>
    <row r="164" spans="2:2">
      <c r="B164" s="209"/>
    </row>
    <row r="165" spans="2:2">
      <c r="B165" s="221"/>
    </row>
    <row r="166" spans="2:2">
      <c r="B166" s="209"/>
    </row>
    <row r="167" spans="2:2">
      <c r="B167" s="221"/>
    </row>
    <row r="168" spans="2:2">
      <c r="B168" s="209"/>
    </row>
    <row r="169" spans="2:2">
      <c r="B169" s="221"/>
    </row>
    <row r="170" spans="2:2">
      <c r="B170" s="209"/>
    </row>
    <row r="171" spans="2:2">
      <c r="B171" s="221"/>
    </row>
    <row r="172" spans="2:2">
      <c r="B172" s="209"/>
    </row>
    <row r="173" spans="2:2">
      <c r="B173" s="221"/>
    </row>
    <row r="174" spans="2:2">
      <c r="B174" s="209"/>
    </row>
    <row r="175" spans="2:2">
      <c r="B175" s="221"/>
    </row>
    <row r="176" spans="2:2">
      <c r="B176" s="209"/>
    </row>
    <row r="177" spans="2:2">
      <c r="B177" s="221"/>
    </row>
    <row r="178" spans="2:2">
      <c r="B178" s="209"/>
    </row>
    <row r="179" spans="2:2">
      <c r="B179" s="221"/>
    </row>
    <row r="180" spans="2:2">
      <c r="B180" s="209"/>
    </row>
    <row r="181" spans="2:2">
      <c r="B181" s="221"/>
    </row>
    <row r="182" spans="2:2">
      <c r="B182" s="209"/>
    </row>
    <row r="183" spans="2:2">
      <c r="B183" s="221"/>
    </row>
    <row r="184" spans="2:2">
      <c r="B184" s="209"/>
    </row>
    <row r="185" spans="2:2">
      <c r="B185" s="221"/>
    </row>
    <row r="186" spans="2:2">
      <c r="B186" s="209"/>
    </row>
    <row r="187" spans="2:2">
      <c r="B187" s="221"/>
    </row>
    <row r="188" spans="2:2">
      <c r="B188" s="209"/>
    </row>
    <row r="189" spans="2:2">
      <c r="B189" s="221"/>
    </row>
    <row r="190" spans="2:2">
      <c r="B190" s="209"/>
    </row>
    <row r="191" spans="2:2">
      <c r="B191" s="221"/>
    </row>
    <row r="192" spans="2:2">
      <c r="B192" s="209"/>
    </row>
    <row r="193" spans="2:2">
      <c r="B193" s="221"/>
    </row>
    <row r="194" spans="2:2">
      <c r="B194" s="209"/>
    </row>
    <row r="195" spans="2:2">
      <c r="B195" s="221"/>
    </row>
    <row r="196" spans="2:2">
      <c r="B196" s="209"/>
    </row>
    <row r="197" spans="2:2">
      <c r="B197" s="221"/>
    </row>
    <row r="198" spans="2:2">
      <c r="B198" s="209"/>
    </row>
    <row r="199" spans="2:2">
      <c r="B199" s="221"/>
    </row>
    <row r="200" spans="2:2">
      <c r="B200" s="209"/>
    </row>
    <row r="201" spans="2:2">
      <c r="B201" s="221"/>
    </row>
    <row r="202" spans="2:2">
      <c r="B202" s="209"/>
    </row>
    <row r="203" spans="2:2">
      <c r="B203" s="221"/>
    </row>
    <row r="204" spans="2:2">
      <c r="B204" s="209"/>
    </row>
    <row r="205" spans="2:2">
      <c r="B205" s="221"/>
    </row>
    <row r="206" spans="2:2">
      <c r="B206" s="209"/>
    </row>
    <row r="207" spans="2:2">
      <c r="B207" s="221"/>
    </row>
    <row r="208" spans="2:2">
      <c r="B208" s="209"/>
    </row>
    <row r="209" spans="2:2">
      <c r="B209" s="221"/>
    </row>
    <row r="210" spans="2:2">
      <c r="B210" s="209"/>
    </row>
    <row r="211" spans="2:2">
      <c r="B211" s="221"/>
    </row>
    <row r="212" spans="2:2">
      <c r="B212" s="209"/>
    </row>
    <row r="213" spans="2:2">
      <c r="B213" s="221"/>
    </row>
    <row r="214" spans="2:2">
      <c r="B214" s="209"/>
    </row>
    <row r="215" spans="2:2">
      <c r="B215" s="221"/>
    </row>
    <row r="216" spans="2:2">
      <c r="B216" s="209"/>
    </row>
    <row r="217" spans="2:2">
      <c r="B217" s="221"/>
    </row>
    <row r="218" spans="2:2">
      <c r="B218" s="209"/>
    </row>
    <row r="219" spans="2:2">
      <c r="B219" s="221"/>
    </row>
    <row r="220" spans="2:2">
      <c r="B220" s="209"/>
    </row>
    <row r="221" spans="2:2">
      <c r="B221" s="221"/>
    </row>
    <row r="222" spans="2:2">
      <c r="B222" s="209"/>
    </row>
    <row r="223" spans="2:2">
      <c r="B223" s="221"/>
    </row>
    <row r="224" spans="2:2">
      <c r="B224" s="209"/>
    </row>
    <row r="225" spans="2:2">
      <c r="B225" s="221"/>
    </row>
    <row r="226" spans="2:2">
      <c r="B226" s="209"/>
    </row>
    <row r="227" spans="2:2">
      <c r="B227" s="221"/>
    </row>
    <row r="228" spans="2:2">
      <c r="B228" s="209"/>
    </row>
    <row r="229" spans="2:2">
      <c r="B229" s="221"/>
    </row>
    <row r="230" spans="2:2">
      <c r="B230" s="209"/>
    </row>
    <row r="231" spans="2:2">
      <c r="B231" s="221"/>
    </row>
    <row r="232" spans="2:2">
      <c r="B232" s="209"/>
    </row>
    <row r="233" spans="2:2">
      <c r="B233" s="221"/>
    </row>
    <row r="234" spans="2:2">
      <c r="B234" s="209"/>
    </row>
    <row r="235" spans="2:2">
      <c r="B235" s="221"/>
    </row>
    <row r="236" spans="2:2">
      <c r="B236" s="209"/>
    </row>
    <row r="237" spans="2:2">
      <c r="B237" s="221"/>
    </row>
    <row r="238" spans="2:2">
      <c r="B238" s="209"/>
    </row>
    <row r="239" spans="2:2">
      <c r="B239" s="221"/>
    </row>
    <row r="240" spans="2:2">
      <c r="B240" s="209"/>
    </row>
    <row r="241" spans="2:2">
      <c r="B241" s="221"/>
    </row>
    <row r="250" spans="2:2">
      <c r="B250" s="209"/>
    </row>
    <row r="251" spans="2:2">
      <c r="B251" s="221"/>
    </row>
    <row r="252" spans="2:2">
      <c r="B252" s="209"/>
    </row>
    <row r="253" spans="2:2">
      <c r="B253" s="221"/>
    </row>
    <row r="254" spans="2:2">
      <c r="B254" s="209"/>
    </row>
    <row r="255" spans="2:2">
      <c r="B255" s="221"/>
    </row>
    <row r="256" spans="2:2">
      <c r="B256" s="209"/>
    </row>
    <row r="257" spans="2:2">
      <c r="B257" s="221"/>
    </row>
    <row r="258" spans="2:2">
      <c r="B258" s="209"/>
    </row>
    <row r="259" spans="2:2">
      <c r="B259" s="221"/>
    </row>
    <row r="260" spans="2:2">
      <c r="B260" s="209"/>
    </row>
    <row r="261" spans="2:2">
      <c r="B261" s="221"/>
    </row>
    <row r="262" spans="2:2">
      <c r="B262" s="209"/>
    </row>
    <row r="263" spans="2:2">
      <c r="B263" s="221"/>
    </row>
    <row r="264" spans="2:2">
      <c r="B264" s="209"/>
    </row>
    <row r="265" spans="2:2">
      <c r="B265" s="221"/>
    </row>
    <row r="266" spans="2:2">
      <c r="B266" s="209"/>
    </row>
    <row r="267" spans="2:2">
      <c r="B267" s="221"/>
    </row>
    <row r="268" spans="2:2">
      <c r="B268" s="209"/>
    </row>
    <row r="269" spans="2:2">
      <c r="B269" s="221"/>
    </row>
    <row r="270" spans="2:2">
      <c r="B270" s="209"/>
    </row>
    <row r="271" spans="2:2">
      <c r="B271" s="221"/>
    </row>
    <row r="272" spans="2:2">
      <c r="B272" s="209"/>
    </row>
    <row r="273" spans="2:2">
      <c r="B273" s="221"/>
    </row>
    <row r="274" spans="2:2">
      <c r="B274" s="209"/>
    </row>
    <row r="275" spans="2:2">
      <c r="B275" s="221"/>
    </row>
    <row r="276" spans="2:2">
      <c r="B276" s="209"/>
    </row>
    <row r="277" spans="2:2">
      <c r="B277" s="221"/>
    </row>
    <row r="278" spans="2:2">
      <c r="B278" s="209"/>
    </row>
    <row r="279" spans="2:2">
      <c r="B279" s="221"/>
    </row>
    <row r="280" spans="2:2">
      <c r="B280" s="209"/>
    </row>
    <row r="281" spans="2:2">
      <c r="B281" s="221"/>
    </row>
    <row r="282" spans="2:2">
      <c r="B282" s="209"/>
    </row>
    <row r="283" spans="2:2">
      <c r="B283" s="221"/>
    </row>
    <row r="284" spans="2:2">
      <c r="B284" s="209"/>
    </row>
    <row r="285" spans="2:2">
      <c r="B285" s="221"/>
    </row>
    <row r="286" spans="2:2">
      <c r="B286" s="209"/>
    </row>
    <row r="287" spans="2:2">
      <c r="B287" s="221"/>
    </row>
    <row r="288" spans="2:2">
      <c r="B288" s="209"/>
    </row>
    <row r="289" spans="2:2">
      <c r="B289" s="221"/>
    </row>
    <row r="290" spans="2:2">
      <c r="B290" s="209"/>
    </row>
    <row r="291" spans="2:2">
      <c r="B291" s="221"/>
    </row>
    <row r="292" spans="2:2">
      <c r="B292" s="209"/>
    </row>
    <row r="293" spans="2:2">
      <c r="B293" s="221"/>
    </row>
    <row r="294" spans="2:2">
      <c r="B294" s="209"/>
    </row>
    <row r="295" spans="2:2">
      <c r="B295" s="221"/>
    </row>
    <row r="296" spans="2:2">
      <c r="B296" s="209"/>
    </row>
    <row r="297" spans="2:2">
      <c r="B297" s="221"/>
    </row>
    <row r="298" spans="2:2">
      <c r="B298" s="209"/>
    </row>
    <row r="299" spans="2:2">
      <c r="B299" s="221"/>
    </row>
    <row r="300" spans="2:2">
      <c r="B300" s="209"/>
    </row>
    <row r="301" spans="2:2">
      <c r="B301" s="221"/>
    </row>
    <row r="302" spans="2:2">
      <c r="B302" s="209"/>
    </row>
    <row r="303" spans="2:2">
      <c r="B303" s="221"/>
    </row>
    <row r="304" spans="2:2">
      <c r="B304" s="209"/>
    </row>
    <row r="305" spans="2:2">
      <c r="B305" s="221"/>
    </row>
    <row r="306" spans="2:2">
      <c r="B306" s="209"/>
    </row>
    <row r="307" spans="2:2">
      <c r="B307" s="221"/>
    </row>
    <row r="308" spans="2:2">
      <c r="B308" s="209"/>
    </row>
    <row r="309" spans="2:2">
      <c r="B309" s="221"/>
    </row>
    <row r="310" spans="2:2">
      <c r="B310" s="209"/>
    </row>
    <row r="311" spans="2:2">
      <c r="B311" s="221"/>
    </row>
    <row r="312" spans="2:2">
      <c r="B312" s="209"/>
    </row>
    <row r="313" spans="2:2">
      <c r="B313" s="221"/>
    </row>
    <row r="314" spans="2:2">
      <c r="B314" s="209"/>
    </row>
    <row r="315" spans="2:2">
      <c r="B315" s="221"/>
    </row>
    <row r="316" spans="2:2">
      <c r="B316" s="209"/>
    </row>
    <row r="317" spans="2:2">
      <c r="B317" s="221"/>
    </row>
    <row r="318" spans="2:2">
      <c r="B318" s="209"/>
    </row>
    <row r="319" spans="2:2">
      <c r="B319" s="221"/>
    </row>
    <row r="320" spans="2:2">
      <c r="B320" s="209"/>
    </row>
    <row r="321" spans="2:2">
      <c r="B321" s="221"/>
    </row>
    <row r="322" spans="2:2">
      <c r="B322" s="209"/>
    </row>
    <row r="323" spans="2:2">
      <c r="B323" s="221"/>
    </row>
    <row r="324" spans="2:2">
      <c r="B324" s="209"/>
    </row>
    <row r="325" spans="2:2">
      <c r="B325" s="221"/>
    </row>
    <row r="326" spans="2:2">
      <c r="B326" s="209"/>
    </row>
    <row r="327" spans="2:2">
      <c r="B327" s="221"/>
    </row>
    <row r="328" spans="2:2">
      <c r="B328" s="209"/>
    </row>
    <row r="329" spans="2:2">
      <c r="B329" s="221"/>
    </row>
    <row r="330" spans="2:2">
      <c r="B330" s="209"/>
    </row>
    <row r="331" spans="2:2">
      <c r="B331" s="221"/>
    </row>
    <row r="332" spans="2:2">
      <c r="B332" s="209"/>
    </row>
    <row r="333" spans="2:2">
      <c r="B333" s="221"/>
    </row>
    <row r="334" spans="2:2">
      <c r="B334" s="209"/>
    </row>
    <row r="335" spans="2:2">
      <c r="B335" s="221"/>
    </row>
    <row r="336" spans="2:2">
      <c r="B336" s="209"/>
    </row>
    <row r="337" spans="2:2">
      <c r="B337" s="221"/>
    </row>
    <row r="338" spans="2:2">
      <c r="B338" s="209"/>
    </row>
    <row r="339" spans="2:2">
      <c r="B339" s="221"/>
    </row>
    <row r="340" spans="2:2">
      <c r="B340" s="209"/>
    </row>
    <row r="341" spans="2:2">
      <c r="B341" s="221"/>
    </row>
    <row r="342" spans="2:2">
      <c r="B342" s="209"/>
    </row>
    <row r="343" spans="2:2">
      <c r="B343" s="221"/>
    </row>
    <row r="344" spans="2:2">
      <c r="B344" s="209"/>
    </row>
    <row r="345" spans="2:2">
      <c r="B345" s="221"/>
    </row>
    <row r="346" spans="2:2">
      <c r="B346" s="209"/>
    </row>
    <row r="347" spans="2:2">
      <c r="B347" s="221"/>
    </row>
    <row r="348" spans="2:2">
      <c r="B348" s="209"/>
    </row>
    <row r="349" spans="2:2">
      <c r="B349" s="221"/>
    </row>
    <row r="350" spans="2:2">
      <c r="B350" s="209"/>
    </row>
    <row r="351" spans="2:2">
      <c r="B351" s="221"/>
    </row>
    <row r="352" spans="2:2">
      <c r="B352" s="209"/>
    </row>
    <row r="353" spans="2:2">
      <c r="B353" s="221"/>
    </row>
    <row r="354" spans="2:2">
      <c r="B354" s="209"/>
    </row>
    <row r="355" spans="2:2">
      <c r="B355" s="221"/>
    </row>
    <row r="356" spans="2:2">
      <c r="B356" s="209"/>
    </row>
    <row r="357" spans="2:2">
      <c r="B357" s="221"/>
    </row>
    <row r="358" spans="2:2">
      <c r="B358" s="209"/>
    </row>
    <row r="359" spans="2:2">
      <c r="B359" s="221"/>
    </row>
    <row r="360" spans="2:2">
      <c r="B360" s="209"/>
    </row>
    <row r="361" spans="2:2">
      <c r="B361" s="221"/>
    </row>
    <row r="362" spans="2:2">
      <c r="B362" s="209"/>
    </row>
    <row r="363" spans="2:2">
      <c r="B363" s="221"/>
    </row>
    <row r="364" spans="2:2">
      <c r="B364" s="209"/>
    </row>
    <row r="365" spans="2:2">
      <c r="B365" s="221"/>
    </row>
    <row r="366" spans="2:2">
      <c r="B366" s="209"/>
    </row>
    <row r="367" spans="2:2">
      <c r="B367" s="221"/>
    </row>
    <row r="368" spans="2:2">
      <c r="B368" s="209"/>
    </row>
    <row r="369" spans="2:2">
      <c r="B369" s="221"/>
    </row>
    <row r="370" spans="2:2">
      <c r="B370" s="209"/>
    </row>
    <row r="371" spans="2:2">
      <c r="B371" s="221"/>
    </row>
    <row r="372" spans="2:2">
      <c r="B372" s="209"/>
    </row>
    <row r="373" spans="2:2">
      <c r="B373" s="221"/>
    </row>
    <row r="374" spans="2:2">
      <c r="B374" s="209"/>
    </row>
    <row r="375" spans="2:2">
      <c r="B375" s="221"/>
    </row>
    <row r="376" spans="2:2">
      <c r="B376" s="209"/>
    </row>
    <row r="377" spans="2:2">
      <c r="B377" s="221"/>
    </row>
    <row r="378" spans="2:2">
      <c r="B378" s="209"/>
    </row>
    <row r="379" spans="2:2">
      <c r="B379" s="221"/>
    </row>
    <row r="380" spans="2:2">
      <c r="B380" s="209"/>
    </row>
    <row r="381" spans="2:2">
      <c r="B381" s="221"/>
    </row>
    <row r="382" spans="2:2">
      <c r="B382" s="209"/>
    </row>
    <row r="384" spans="2:2">
      <c r="B384" s="209"/>
    </row>
    <row r="385" spans="2:2">
      <c r="B385" s="221"/>
    </row>
    <row r="386" spans="2:2">
      <c r="B386" s="221"/>
    </row>
    <row r="387" spans="2:2">
      <c r="B387" s="221"/>
    </row>
    <row r="388" spans="2:2">
      <c r="B388" s="221"/>
    </row>
    <row r="389" spans="2:2">
      <c r="B389" s="221"/>
    </row>
    <row r="390" spans="2:2">
      <c r="B390" s="209"/>
    </row>
    <row r="391" spans="2:2">
      <c r="B391" s="209"/>
    </row>
    <row r="392" spans="2:2">
      <c r="B392" s="221"/>
    </row>
    <row r="393" spans="2:2">
      <c r="B393" s="221"/>
    </row>
    <row r="394" spans="2:2">
      <c r="B394" s="221"/>
    </row>
    <row r="395" spans="2:2">
      <c r="B395" s="221"/>
    </row>
    <row r="396" spans="2:2">
      <c r="B396" s="221"/>
    </row>
    <row r="397" spans="2:2">
      <c r="B397" s="209"/>
    </row>
    <row r="399" spans="2:2">
      <c r="B399" s="221"/>
    </row>
    <row r="401" spans="2:2">
      <c r="B401" s="209"/>
    </row>
    <row r="402" spans="2:2">
      <c r="B402" s="209"/>
    </row>
    <row r="403" spans="2:2">
      <c r="B403" s="209"/>
    </row>
    <row r="404" spans="2:2">
      <c r="B404" s="221"/>
    </row>
    <row r="406" spans="2:2">
      <c r="B406" s="209"/>
    </row>
    <row r="407" spans="2:2">
      <c r="B407" s="221"/>
    </row>
    <row r="408" spans="2:2">
      <c r="B408" s="221"/>
    </row>
    <row r="409" spans="2:2">
      <c r="B409" s="221"/>
    </row>
    <row r="411" spans="2:2">
      <c r="B411" s="209"/>
    </row>
    <row r="412" spans="2:2">
      <c r="B412" s="221"/>
    </row>
    <row r="413" spans="2:2">
      <c r="B413" s="221"/>
    </row>
    <row r="415" spans="2:2">
      <c r="B415" s="221"/>
    </row>
    <row r="417" spans="2:2">
      <c r="B417" s="209"/>
    </row>
    <row r="418" spans="2:2">
      <c r="B418" s="209"/>
    </row>
    <row r="419" spans="2:2">
      <c r="B419" s="221"/>
    </row>
    <row r="420" spans="2:2">
      <c r="B420" s="209"/>
    </row>
    <row r="421" spans="2:2">
      <c r="B421" s="209"/>
    </row>
    <row r="422" spans="2:2">
      <c r="B422" s="221"/>
    </row>
    <row r="423" spans="2:2">
      <c r="B423" s="209"/>
    </row>
    <row r="424" spans="2:2">
      <c r="B424" s="209"/>
    </row>
    <row r="425" spans="2:2">
      <c r="B425" s="209"/>
    </row>
    <row r="426" spans="2:2">
      <c r="B426" s="221"/>
    </row>
    <row r="427" spans="2:2">
      <c r="B427" s="209"/>
    </row>
    <row r="428" spans="2:2">
      <c r="B428" s="209"/>
    </row>
    <row r="429" spans="2:2">
      <c r="B429" s="209"/>
    </row>
    <row r="430" spans="2:2">
      <c r="B430" s="221"/>
    </row>
    <row r="431" spans="2:2">
      <c r="B431" s="209"/>
    </row>
    <row r="432" spans="2:2">
      <c r="B432" s="221"/>
    </row>
    <row r="433" spans="2:2">
      <c r="B433" s="221"/>
    </row>
    <row r="434" spans="2:2">
      <c r="B434" s="209"/>
    </row>
    <row r="435" spans="2:2">
      <c r="B435" s="209"/>
    </row>
    <row r="436" spans="2:2">
      <c r="B436" s="209"/>
    </row>
    <row r="437" spans="2:2">
      <c r="B437" s="209"/>
    </row>
    <row r="438" spans="2:2">
      <c r="B438" s="209"/>
    </row>
    <row r="439" spans="2:2">
      <c r="B439" s="221"/>
    </row>
    <row r="440" spans="2:2">
      <c r="B440" s="209"/>
    </row>
    <row r="441" spans="2:2">
      <c r="B441" s="209"/>
    </row>
    <row r="442" spans="2:2">
      <c r="B442" s="221"/>
    </row>
    <row r="443" spans="2:2">
      <c r="B443" s="209"/>
    </row>
    <row r="444" spans="2:2">
      <c r="B444" s="221"/>
    </row>
    <row r="445" spans="2:2">
      <c r="B445" s="221"/>
    </row>
    <row r="446" spans="2:2">
      <c r="B446" s="221"/>
    </row>
    <row r="447" spans="2:2">
      <c r="B447" s="221"/>
    </row>
    <row r="448" spans="2:2">
      <c r="B448" s="209"/>
    </row>
    <row r="449" spans="1:2">
      <c r="B449" s="221"/>
    </row>
    <row r="450" spans="1:2">
      <c r="B450" s="119"/>
    </row>
    <row r="451" spans="1:2">
      <c r="B451" s="119"/>
    </row>
    <row r="452" spans="1:2">
      <c r="B452" s="221"/>
    </row>
    <row r="453" spans="1:2">
      <c r="B453" s="221"/>
    </row>
    <row r="454" spans="1:2">
      <c r="B454" s="221"/>
    </row>
    <row r="456" spans="1:2">
      <c r="B456" s="209"/>
    </row>
    <row r="457" spans="1:2">
      <c r="B457" s="221"/>
    </row>
    <row r="458" spans="1:2">
      <c r="B458" s="221"/>
    </row>
    <row r="459" spans="1:2">
      <c r="B459" s="209"/>
    </row>
    <row r="460" spans="1:2">
      <c r="B460" s="221"/>
    </row>
    <row r="461" spans="1:2" ht="17.25" thickBot="1">
      <c r="A461" s="287"/>
      <c r="B461" s="286"/>
    </row>
    <row r="462" spans="1:2" ht="17.25" thickTop="1"/>
    <row r="467" spans="1:2">
      <c r="B467" s="209"/>
    </row>
    <row r="468" spans="1:2">
      <c r="B468" s="221"/>
    </row>
    <row r="469" spans="1:2">
      <c r="B469" s="221"/>
    </row>
    <row r="470" spans="1:2">
      <c r="B470" s="209"/>
    </row>
    <row r="471" spans="1:2">
      <c r="B471" s="221"/>
    </row>
    <row r="472" spans="1:2">
      <c r="A472" s="215"/>
      <c r="B472" s="119"/>
    </row>
    <row r="473" spans="1:2">
      <c r="A473" s="216"/>
      <c r="B473" s="197"/>
    </row>
    <row r="474" spans="1:2">
      <c r="A474" s="217"/>
      <c r="B474" s="197"/>
    </row>
    <row r="475" spans="1:2">
      <c r="A475" s="217"/>
      <c r="B475" s="197"/>
    </row>
    <row r="476" spans="1:2">
      <c r="A476" s="217"/>
      <c r="B476" s="197"/>
    </row>
    <row r="477" spans="1:2">
      <c r="A477" s="215"/>
      <c r="B477" s="119"/>
    </row>
    <row r="478" spans="1:2">
      <c r="A478" s="216"/>
      <c r="B478" s="197"/>
    </row>
    <row r="479" spans="1:2">
      <c r="A479" s="217"/>
      <c r="B479" s="197"/>
    </row>
    <row r="480" spans="1:2">
      <c r="A480" s="216"/>
      <c r="B480" s="197"/>
    </row>
    <row r="481" spans="1:2">
      <c r="A481" s="217"/>
      <c r="B481" s="197"/>
    </row>
    <row r="482" spans="1:2">
      <c r="A482" s="216"/>
      <c r="B482" s="197"/>
    </row>
    <row r="483" spans="1:2">
      <c r="A483" s="217"/>
      <c r="B483" s="197"/>
    </row>
    <row r="484" spans="1:2">
      <c r="A484" s="216"/>
      <c r="B484" s="197"/>
    </row>
    <row r="485" spans="1:2">
      <c r="A485" s="215"/>
      <c r="B485" s="119"/>
    </row>
    <row r="486" spans="1:2">
      <c r="A486" s="217"/>
      <c r="B486" s="207"/>
    </row>
    <row r="487" spans="1:2">
      <c r="A487" s="217"/>
      <c r="B487" s="207"/>
    </row>
    <row r="488" spans="1:2">
      <c r="A488" s="216"/>
      <c r="B488" s="207"/>
    </row>
    <row r="489" spans="1:2">
      <c r="A489" s="216"/>
      <c r="B489" s="207"/>
    </row>
    <row r="490" spans="1:2">
      <c r="A490" s="217"/>
      <c r="B490" s="207"/>
    </row>
    <row r="491" spans="1:2">
      <c r="A491" s="216"/>
      <c r="B491" s="207"/>
    </row>
    <row r="492" spans="1:2">
      <c r="A492" s="216"/>
      <c r="B492" s="207"/>
    </row>
    <row r="493" spans="1:2">
      <c r="A493" s="217"/>
      <c r="B493" s="207"/>
    </row>
    <row r="494" spans="1:2">
      <c r="A494" s="216"/>
      <c r="B494" s="207"/>
    </row>
    <row r="495" spans="1:2">
      <c r="A495" s="216"/>
      <c r="B495" s="207"/>
    </row>
    <row r="496" spans="1:2">
      <c r="A496" s="217"/>
      <c r="B496" s="207"/>
    </row>
    <row r="497" spans="1:2">
      <c r="A497" s="216"/>
      <c r="B497" s="207"/>
    </row>
    <row r="498" spans="1:2">
      <c r="A498" s="216"/>
      <c r="B498" s="207"/>
    </row>
    <row r="510" spans="1:2">
      <c r="A510" s="217"/>
      <c r="B510" s="207"/>
    </row>
    <row r="511" spans="1:2">
      <c r="A511" s="216"/>
      <c r="B511" s="207"/>
    </row>
    <row r="512" spans="1:2">
      <c r="A512" s="216"/>
      <c r="B512" s="207"/>
    </row>
    <row r="513" spans="1:2">
      <c r="A513" s="217"/>
      <c r="B513" s="207"/>
    </row>
    <row r="514" spans="1:2">
      <c r="A514" s="216"/>
      <c r="B514" s="207"/>
    </row>
    <row r="515" spans="1:2">
      <c r="A515" s="216"/>
      <c r="B515" s="207"/>
    </row>
    <row r="519" spans="1:2">
      <c r="A519" s="217"/>
      <c r="B519" s="207"/>
    </row>
    <row r="520" spans="1:2">
      <c r="A520" s="216"/>
      <c r="B520" s="207"/>
    </row>
    <row r="521" spans="1:2">
      <c r="A521" s="217"/>
      <c r="B521" s="207"/>
    </row>
    <row r="522" spans="1:2">
      <c r="A522" s="216"/>
      <c r="B522" s="207"/>
    </row>
    <row r="523" spans="1:2">
      <c r="A523" s="212"/>
      <c r="B523" s="197"/>
    </row>
    <row r="524" spans="1:2">
      <c r="A524" s="212"/>
      <c r="B524" s="197"/>
    </row>
    <row r="525" spans="1:2">
      <c r="A525" s="212"/>
      <c r="B525" s="197"/>
    </row>
    <row r="527" spans="1:2">
      <c r="A527" s="218"/>
      <c r="B527" s="223"/>
    </row>
    <row r="528" spans="1:2">
      <c r="A528" s="218"/>
      <c r="B528" s="223"/>
    </row>
  </sheetData>
  <sheetProtection selectLockedCells="1" selectUnlockedCells="1"/>
  <mergeCells count="6">
    <mergeCell ref="A8:G8"/>
    <mergeCell ref="A3:G3"/>
    <mergeCell ref="A4:G4"/>
    <mergeCell ref="A5:G5"/>
    <mergeCell ref="A6:G6"/>
    <mergeCell ref="A7:G7"/>
  </mergeCells>
  <pageMargins left="0.78740157480314965" right="0.39370078740157483" top="0.98425196850393704" bottom="0.98425196850393704" header="0.51181102362204722" footer="0.51181102362204722"/>
  <pageSetup paperSize="9" scale="99" firstPageNumber="0" orientation="portrait" r:id="rId1"/>
  <headerFooter alignWithMargins="0">
    <oddFooter>&amp;R&amp;P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6"/>
  <sheetViews>
    <sheetView view="pageBreakPreview" zoomScaleNormal="100" zoomScaleSheetLayoutView="100" workbookViewId="0">
      <selection activeCell="L23" sqref="L23"/>
    </sheetView>
  </sheetViews>
  <sheetFormatPr defaultColWidth="9.140625" defaultRowHeight="16.5"/>
  <cols>
    <col min="1" max="1" width="3.5703125" style="123" bestFit="1" customWidth="1"/>
    <col min="2" max="2" width="3.28515625" style="121" bestFit="1" customWidth="1"/>
    <col min="3" max="3" width="40.5703125" style="12" customWidth="1"/>
    <col min="4" max="4" width="8.28515625" style="6" customWidth="1"/>
    <col min="5" max="5" width="9.7109375" style="6" customWidth="1"/>
    <col min="6" max="6" width="12.42578125" style="191" customWidth="1"/>
    <col min="7" max="7" width="13.28515625" style="191" customWidth="1"/>
    <col min="8" max="12" width="9.140625" style="1"/>
    <col min="13" max="13" width="7.140625" style="1" customWidth="1"/>
    <col min="14" max="16384" width="9.140625" style="1"/>
  </cols>
  <sheetData>
    <row r="1" spans="1:7">
      <c r="A1" s="210" t="s">
        <v>981</v>
      </c>
      <c r="B1" s="219"/>
      <c r="C1" s="64" t="s">
        <v>49</v>
      </c>
    </row>
    <row r="2" spans="1:7">
      <c r="C2" s="64"/>
    </row>
    <row r="3" spans="1:7" s="16" customFormat="1">
      <c r="A3" s="1142" t="s">
        <v>79</v>
      </c>
      <c r="B3" s="1143"/>
      <c r="C3" s="1143"/>
      <c r="D3" s="1143"/>
      <c r="E3" s="1143"/>
      <c r="F3" s="1143"/>
      <c r="G3" s="1144"/>
    </row>
    <row r="4" spans="1:7" s="82" customFormat="1" ht="14.25" customHeight="1">
      <c r="A4" s="1225" t="s">
        <v>110</v>
      </c>
      <c r="B4" s="1226"/>
      <c r="C4" s="1226"/>
      <c r="D4" s="1226"/>
      <c r="E4" s="1226"/>
      <c r="F4" s="1226"/>
      <c r="G4" s="1226"/>
    </row>
    <row r="5" spans="1:7" s="82" customFormat="1" ht="27" customHeight="1">
      <c r="A5" s="1225" t="s">
        <v>109</v>
      </c>
      <c r="B5" s="1226"/>
      <c r="C5" s="1226"/>
      <c r="D5" s="1226"/>
      <c r="E5" s="1226"/>
      <c r="F5" s="1226"/>
      <c r="G5" s="1226"/>
    </row>
    <row r="6" spans="1:7" s="82" customFormat="1" ht="12" customHeight="1">
      <c r="A6" s="1225" t="s">
        <v>252</v>
      </c>
      <c r="B6" s="1226"/>
      <c r="C6" s="1226"/>
      <c r="D6" s="1226"/>
      <c r="E6" s="1226"/>
      <c r="F6" s="1226"/>
      <c r="G6" s="1226"/>
    </row>
    <row r="7" spans="1:7" s="82" customFormat="1" ht="26.1" customHeight="1">
      <c r="A7" s="1225" t="s">
        <v>253</v>
      </c>
      <c r="B7" s="1226"/>
      <c r="C7" s="1226"/>
      <c r="D7" s="1226"/>
      <c r="E7" s="1226"/>
      <c r="F7" s="1226"/>
      <c r="G7" s="1226"/>
    </row>
    <row r="8" spans="1:7" s="82" customFormat="1" ht="12" customHeight="1">
      <c r="A8" s="1225" t="s">
        <v>3569</v>
      </c>
      <c r="B8" s="1226"/>
      <c r="C8" s="1226"/>
      <c r="D8" s="1226"/>
      <c r="E8" s="1226"/>
      <c r="F8" s="1226"/>
      <c r="G8" s="1226"/>
    </row>
    <row r="9" spans="1:7" s="82" customFormat="1" ht="12" customHeight="1">
      <c r="A9" s="1225" t="s">
        <v>261</v>
      </c>
      <c r="B9" s="1226"/>
      <c r="C9" s="1226"/>
      <c r="D9" s="1226"/>
      <c r="E9" s="1226"/>
      <c r="F9" s="1226"/>
      <c r="G9" s="1226"/>
    </row>
    <row r="10" spans="1:7" s="82" customFormat="1" ht="12" customHeight="1">
      <c r="A10" s="1234" t="s">
        <v>623</v>
      </c>
      <c r="B10" s="1235"/>
      <c r="C10" s="1235"/>
      <c r="D10" s="1235"/>
      <c r="E10" s="1235"/>
      <c r="F10" s="1235"/>
      <c r="G10" s="1236"/>
    </row>
    <row r="11" spans="1:7" s="82" customFormat="1" ht="12" customHeight="1">
      <c r="A11" s="1237" t="s">
        <v>624</v>
      </c>
      <c r="B11" s="1238"/>
      <c r="C11" s="1238"/>
      <c r="D11" s="1238"/>
      <c r="E11" s="1238"/>
      <c r="F11" s="1238"/>
      <c r="G11" s="1239"/>
    </row>
    <row r="12" spans="1:7" s="82" customFormat="1" ht="12" customHeight="1">
      <c r="A12" s="1157" t="s">
        <v>3570</v>
      </c>
      <c r="B12" s="1158"/>
      <c r="C12" s="1158"/>
      <c r="D12" s="1158"/>
      <c r="E12" s="1158"/>
      <c r="F12" s="1158"/>
      <c r="G12" s="1159"/>
    </row>
    <row r="13" spans="1:7" s="82" customFormat="1" ht="12" customHeight="1">
      <c r="A13" s="1157" t="s">
        <v>625</v>
      </c>
      <c r="B13" s="1158"/>
      <c r="C13" s="1158"/>
      <c r="D13" s="1158"/>
      <c r="E13" s="1158"/>
      <c r="F13" s="1158"/>
      <c r="G13" s="1159"/>
    </row>
    <row r="14" spans="1:7" s="82" customFormat="1" ht="12" customHeight="1">
      <c r="A14" s="1157" t="s">
        <v>626</v>
      </c>
      <c r="B14" s="1158"/>
      <c r="C14" s="1158"/>
      <c r="D14" s="1158"/>
      <c r="E14" s="1158"/>
      <c r="F14" s="1158"/>
      <c r="G14" s="1159"/>
    </row>
    <row r="15" spans="1:7" s="82" customFormat="1" ht="12" customHeight="1">
      <c r="A15" s="1157" t="s">
        <v>627</v>
      </c>
      <c r="B15" s="1158"/>
      <c r="C15" s="1158"/>
      <c r="D15" s="1158"/>
      <c r="E15" s="1158"/>
      <c r="F15" s="1158"/>
      <c r="G15" s="1159"/>
    </row>
    <row r="16" spans="1:7" s="82" customFormat="1" ht="12" customHeight="1">
      <c r="A16" s="1157" t="s">
        <v>1013</v>
      </c>
      <c r="B16" s="1158"/>
      <c r="C16" s="1158"/>
      <c r="D16" s="1158"/>
      <c r="E16" s="1158"/>
      <c r="F16" s="1158"/>
      <c r="G16" s="1159"/>
    </row>
    <row r="17" spans="1:9" s="82" customFormat="1" ht="12" customHeight="1">
      <c r="A17" s="1231" t="s">
        <v>1014</v>
      </c>
      <c r="B17" s="1232"/>
      <c r="C17" s="1232"/>
      <c r="D17" s="1232"/>
      <c r="E17" s="1232"/>
      <c r="F17" s="1232"/>
      <c r="G17" s="1233"/>
    </row>
    <row r="18" spans="1:9" customFormat="1" ht="12" customHeight="1">
      <c r="C18" s="289"/>
      <c r="D18" s="288"/>
      <c r="E18" s="288"/>
      <c r="F18" s="982"/>
      <c r="G18" s="982"/>
    </row>
    <row r="19" spans="1:9" s="3" customFormat="1" ht="17.25" thickBot="1">
      <c r="A19" s="211"/>
      <c r="B19" s="220"/>
      <c r="C19" s="149" t="s">
        <v>26</v>
      </c>
      <c r="D19" s="143" t="s">
        <v>27</v>
      </c>
      <c r="E19" s="143" t="s">
        <v>28</v>
      </c>
      <c r="F19" s="192" t="s">
        <v>29</v>
      </c>
      <c r="G19" s="192" t="s">
        <v>30</v>
      </c>
    </row>
    <row r="20" spans="1:9" s="3" customFormat="1" ht="17.25" thickTop="1">
      <c r="A20" s="210"/>
      <c r="B20" s="219"/>
      <c r="C20" s="64"/>
      <c r="D20" s="13"/>
      <c r="E20" s="13"/>
      <c r="F20" s="622"/>
      <c r="G20" s="622"/>
    </row>
    <row r="21" spans="1:9" s="3" customFormat="1" ht="14.25" customHeight="1">
      <c r="A21" s="210"/>
      <c r="B21" s="219"/>
      <c r="C21" s="120" t="s">
        <v>928</v>
      </c>
      <c r="D21" s="13"/>
      <c r="E21" s="13"/>
      <c r="F21" s="622"/>
      <c r="G21" s="622"/>
    </row>
    <row r="22" spans="1:9" ht="12" customHeight="1">
      <c r="A22" s="329"/>
      <c r="B22" s="312"/>
      <c r="C22" s="353"/>
      <c r="D22" s="325"/>
      <c r="E22" s="325"/>
      <c r="F22" s="326"/>
      <c r="G22" s="326"/>
    </row>
    <row r="23" spans="1:9" ht="357">
      <c r="A23" s="329" t="str">
        <f>$A$1</f>
        <v>B/4.</v>
      </c>
      <c r="B23" s="330">
        <f>COUNT(B$22:B22)+1</f>
        <v>1</v>
      </c>
      <c r="C23" s="351" t="s">
        <v>3559</v>
      </c>
      <c r="D23" s="68"/>
      <c r="E23" s="68"/>
      <c r="F23" s="363"/>
      <c r="G23" s="363"/>
    </row>
    <row r="24" spans="1:9" s="14" customFormat="1" ht="12.75">
      <c r="A24" s="329"/>
      <c r="B24" s="331"/>
      <c r="C24" s="281" t="s">
        <v>619</v>
      </c>
      <c r="D24" s="354" t="s">
        <v>43</v>
      </c>
      <c r="E24" s="355">
        <f>16-2</f>
        <v>14</v>
      </c>
      <c r="F24" s="983">
        <v>0</v>
      </c>
      <c r="G24" s="983">
        <f>+E24*F24</f>
        <v>0</v>
      </c>
      <c r="I24" s="58"/>
    </row>
    <row r="25" spans="1:9" s="14" customFormat="1" ht="12.75">
      <c r="A25" s="329"/>
      <c r="B25" s="330"/>
      <c r="C25" s="281" t="s">
        <v>620</v>
      </c>
      <c r="D25" s="354" t="s">
        <v>43</v>
      </c>
      <c r="E25" s="355">
        <f>88-2</f>
        <v>86</v>
      </c>
      <c r="F25" s="983">
        <v>0</v>
      </c>
      <c r="G25" s="983">
        <f>+E25*F25</f>
        <v>0</v>
      </c>
      <c r="I25" s="58"/>
    </row>
    <row r="26" spans="1:9" s="14" customFormat="1" ht="38.25">
      <c r="A26" s="329"/>
      <c r="B26" s="331"/>
      <c r="C26" s="281" t="s">
        <v>951</v>
      </c>
      <c r="D26" s="354" t="s">
        <v>43</v>
      </c>
      <c r="E26" s="355">
        <v>4</v>
      </c>
      <c r="F26" s="983">
        <v>0</v>
      </c>
      <c r="G26" s="983">
        <f>+E26*F26</f>
        <v>0</v>
      </c>
      <c r="I26" s="58"/>
    </row>
    <row r="27" spans="1:9" s="14" customFormat="1" ht="12.75">
      <c r="A27" s="329"/>
      <c r="B27" s="330"/>
      <c r="C27" s="281" t="s">
        <v>621</v>
      </c>
      <c r="D27" s="354" t="s">
        <v>43</v>
      </c>
      <c r="E27" s="355">
        <v>1</v>
      </c>
      <c r="F27" s="983">
        <v>0</v>
      </c>
      <c r="G27" s="983">
        <f>+E27*F27</f>
        <v>0</v>
      </c>
      <c r="I27" s="58"/>
    </row>
    <row r="28" spans="1:9" s="58" customFormat="1" ht="12.75">
      <c r="A28" s="329"/>
      <c r="B28" s="330"/>
      <c r="C28" s="126"/>
      <c r="D28" s="296"/>
      <c r="E28" s="297"/>
      <c r="F28" s="310"/>
      <c r="G28" s="310"/>
    </row>
    <row r="29" spans="1:9" ht="344.25">
      <c r="A29" s="329" t="str">
        <f>$A$1</f>
        <v>B/4.</v>
      </c>
      <c r="B29" s="330">
        <f>COUNT(B$22:B28)+1</f>
        <v>2</v>
      </c>
      <c r="C29" s="351" t="s">
        <v>3560</v>
      </c>
      <c r="D29" s="68"/>
      <c r="E29" s="68"/>
      <c r="F29" s="363"/>
      <c r="G29" s="363"/>
    </row>
    <row r="30" spans="1:9" s="14" customFormat="1" ht="12.75">
      <c r="A30" s="329"/>
      <c r="B30" s="331"/>
      <c r="C30" s="281" t="s">
        <v>622</v>
      </c>
      <c r="D30" s="354" t="s">
        <v>43</v>
      </c>
      <c r="E30" s="355">
        <v>3</v>
      </c>
      <c r="F30" s="983">
        <v>0</v>
      </c>
      <c r="G30" s="983">
        <f>+E30*F30</f>
        <v>0</v>
      </c>
      <c r="I30" s="58"/>
    </row>
    <row r="31" spans="1:9" s="14" customFormat="1" ht="12.75">
      <c r="A31" s="329"/>
      <c r="B31" s="330"/>
      <c r="C31" s="281" t="s">
        <v>619</v>
      </c>
      <c r="D31" s="354" t="s">
        <v>43</v>
      </c>
      <c r="E31" s="355">
        <v>42</v>
      </c>
      <c r="F31" s="983">
        <v>0</v>
      </c>
      <c r="G31" s="983">
        <f>+E31*F31</f>
        <v>0</v>
      </c>
      <c r="I31" s="58"/>
    </row>
    <row r="32" spans="1:9" s="14" customFormat="1" ht="12.75">
      <c r="A32" s="329"/>
      <c r="B32" s="331"/>
      <c r="C32" s="281" t="s">
        <v>620</v>
      </c>
      <c r="D32" s="354" t="s">
        <v>43</v>
      </c>
      <c r="E32" s="355">
        <v>3</v>
      </c>
      <c r="F32" s="983">
        <v>0</v>
      </c>
      <c r="G32" s="983">
        <f>+E32*F32</f>
        <v>0</v>
      </c>
      <c r="I32" s="58"/>
    </row>
    <row r="33" spans="1:9" s="58" customFormat="1" ht="12.75">
      <c r="A33" s="329"/>
      <c r="B33" s="330"/>
      <c r="C33" s="126"/>
      <c r="D33" s="296"/>
      <c r="E33" s="297"/>
      <c r="F33" s="310"/>
      <c r="G33" s="310"/>
    </row>
    <row r="34" spans="1:9" ht="354.6" customHeight="1">
      <c r="A34" s="329" t="str">
        <f>$A$1</f>
        <v>B/4.</v>
      </c>
      <c r="B34" s="330">
        <f>COUNT(B$22:B33)+1</f>
        <v>3</v>
      </c>
      <c r="C34" s="351" t="s">
        <v>3561</v>
      </c>
      <c r="D34" s="68"/>
      <c r="E34" s="68"/>
      <c r="F34" s="363"/>
      <c r="G34" s="363"/>
    </row>
    <row r="35" spans="1:9" s="14" customFormat="1" ht="12.75">
      <c r="A35" s="329"/>
      <c r="B35" s="331"/>
      <c r="C35" s="281" t="s">
        <v>619</v>
      </c>
      <c r="D35" s="354" t="s">
        <v>43</v>
      </c>
      <c r="E35" s="355">
        <v>10</v>
      </c>
      <c r="F35" s="983">
        <v>0</v>
      </c>
      <c r="G35" s="983">
        <f t="shared" ref="G35:G40" si="0">+E35*F35</f>
        <v>0</v>
      </c>
      <c r="I35" s="58"/>
    </row>
    <row r="36" spans="1:9" s="14" customFormat="1" ht="12.75">
      <c r="A36" s="329"/>
      <c r="B36" s="330"/>
      <c r="C36" s="281" t="s">
        <v>620</v>
      </c>
      <c r="D36" s="354" t="s">
        <v>43</v>
      </c>
      <c r="E36" s="355">
        <f>159-2</f>
        <v>157</v>
      </c>
      <c r="F36" s="983">
        <v>0</v>
      </c>
      <c r="G36" s="983">
        <f t="shared" si="0"/>
        <v>0</v>
      </c>
      <c r="I36" s="58"/>
    </row>
    <row r="37" spans="1:9" s="14" customFormat="1" ht="25.5">
      <c r="A37" s="329"/>
      <c r="B37" s="331"/>
      <c r="C37" s="281" t="s">
        <v>952</v>
      </c>
      <c r="D37" s="354" t="s">
        <v>43</v>
      </c>
      <c r="E37" s="355">
        <v>15</v>
      </c>
      <c r="F37" s="983">
        <v>0</v>
      </c>
      <c r="G37" s="983">
        <f t="shared" si="0"/>
        <v>0</v>
      </c>
      <c r="I37" s="58"/>
    </row>
    <row r="38" spans="1:9" s="14" customFormat="1" ht="38.25">
      <c r="A38" s="329"/>
      <c r="B38" s="331"/>
      <c r="C38" s="281" t="s">
        <v>951</v>
      </c>
      <c r="D38" s="354" t="s">
        <v>43</v>
      </c>
      <c r="E38" s="355">
        <v>4</v>
      </c>
      <c r="F38" s="983">
        <v>0</v>
      </c>
      <c r="G38" s="983">
        <f t="shared" si="0"/>
        <v>0</v>
      </c>
      <c r="I38" s="58"/>
    </row>
    <row r="39" spans="1:9" s="14" customFormat="1" ht="12.75">
      <c r="A39" s="329"/>
      <c r="B39" s="330"/>
      <c r="C39" s="281" t="s">
        <v>953</v>
      </c>
      <c r="D39" s="354" t="s">
        <v>43</v>
      </c>
      <c r="E39" s="355">
        <v>1</v>
      </c>
      <c r="F39" s="983">
        <v>0</v>
      </c>
      <c r="G39" s="983">
        <f t="shared" si="0"/>
        <v>0</v>
      </c>
      <c r="I39" s="58"/>
    </row>
    <row r="40" spans="1:9" s="14" customFormat="1" ht="12.75">
      <c r="A40" s="329"/>
      <c r="B40" s="331"/>
      <c r="C40" s="281" t="s">
        <v>621</v>
      </c>
      <c r="D40" s="354" t="s">
        <v>43</v>
      </c>
      <c r="E40" s="355">
        <v>2</v>
      </c>
      <c r="F40" s="983">
        <v>0</v>
      </c>
      <c r="G40" s="983">
        <f t="shared" si="0"/>
        <v>0</v>
      </c>
      <c r="I40" s="58"/>
    </row>
    <row r="41" spans="1:9" s="58" customFormat="1" ht="12.75">
      <c r="A41" s="329"/>
      <c r="B41" s="330"/>
      <c r="C41" s="126"/>
      <c r="D41" s="296"/>
      <c r="E41" s="297"/>
      <c r="F41" s="310"/>
      <c r="G41" s="310"/>
    </row>
    <row r="42" spans="1:9" ht="357">
      <c r="A42" s="329" t="str">
        <f>$A$1</f>
        <v>B/4.</v>
      </c>
      <c r="B42" s="330">
        <f>COUNT(B$22:B41)+1</f>
        <v>4</v>
      </c>
      <c r="C42" s="351" t="s">
        <v>3562</v>
      </c>
      <c r="D42" s="68"/>
      <c r="E42" s="68"/>
      <c r="F42" s="363"/>
      <c r="G42" s="363"/>
    </row>
    <row r="43" spans="1:9" s="14" customFormat="1" ht="12.75">
      <c r="A43" s="329"/>
      <c r="B43" s="331"/>
      <c r="C43" s="281" t="s">
        <v>619</v>
      </c>
      <c r="D43" s="354" t="s">
        <v>43</v>
      </c>
      <c r="E43" s="355">
        <v>5</v>
      </c>
      <c r="F43" s="983">
        <v>0</v>
      </c>
      <c r="G43" s="983">
        <f>+E43*F43</f>
        <v>0</v>
      </c>
      <c r="I43" s="58"/>
    </row>
    <row r="44" spans="1:9" s="14" customFormat="1" ht="12.75">
      <c r="A44" s="329"/>
      <c r="B44" s="330"/>
      <c r="C44" s="281" t="s">
        <v>620</v>
      </c>
      <c r="D44" s="354" t="s">
        <v>43</v>
      </c>
      <c r="E44" s="355">
        <v>1</v>
      </c>
      <c r="F44" s="983">
        <v>0</v>
      </c>
      <c r="G44" s="983">
        <f>+E44*F44</f>
        <v>0</v>
      </c>
      <c r="I44" s="58"/>
    </row>
    <row r="45" spans="1:9" s="14" customFormat="1" ht="12.75">
      <c r="A45" s="329"/>
      <c r="B45" s="330"/>
      <c r="C45" s="281"/>
      <c r="D45" s="354"/>
      <c r="E45" s="355"/>
      <c r="F45" s="983"/>
      <c r="G45" s="983"/>
      <c r="I45" s="58"/>
    </row>
    <row r="46" spans="1:9" s="14" customFormat="1" ht="12.75">
      <c r="A46" s="329"/>
      <c r="B46" s="330"/>
      <c r="C46" s="357" t="s">
        <v>927</v>
      </c>
      <c r="D46" s="354"/>
      <c r="E46" s="355"/>
      <c r="F46" s="983"/>
      <c r="G46" s="983"/>
      <c r="I46" s="58"/>
    </row>
    <row r="47" spans="1:9" s="14" customFormat="1" ht="12.75">
      <c r="A47" s="69"/>
      <c r="B47" s="330"/>
      <c r="C47" s="281"/>
      <c r="D47" s="354"/>
      <c r="E47" s="355"/>
      <c r="F47" s="983"/>
      <c r="G47" s="983"/>
      <c r="I47" s="58"/>
    </row>
    <row r="48" spans="1:9" s="14" customFormat="1" ht="76.5">
      <c r="A48" s="329" t="str">
        <f>$A$1</f>
        <v>B/4.</v>
      </c>
      <c r="B48" s="330">
        <f>COUNT(B$22:B47)+1</f>
        <v>5</v>
      </c>
      <c r="C48" s="281" t="s">
        <v>3558</v>
      </c>
      <c r="D48" s="354"/>
      <c r="E48" s="355"/>
      <c r="F48" s="983"/>
      <c r="G48" s="983"/>
      <c r="I48" s="58"/>
    </row>
    <row r="49" spans="1:9" s="14" customFormat="1" ht="25.5">
      <c r="A49" s="329"/>
      <c r="B49" s="331"/>
      <c r="C49" s="281" t="s">
        <v>3534</v>
      </c>
      <c r="D49" s="354" t="s">
        <v>43</v>
      </c>
      <c r="E49" s="355">
        <v>2</v>
      </c>
      <c r="F49" s="983">
        <v>0</v>
      </c>
      <c r="G49" s="983">
        <f t="shared" ref="G49:G69" si="1">+E49*F49</f>
        <v>0</v>
      </c>
      <c r="I49" s="58"/>
    </row>
    <row r="50" spans="1:9" s="14" customFormat="1" ht="25.5">
      <c r="A50" s="329"/>
      <c r="B50" s="330"/>
      <c r="C50" s="281" t="s">
        <v>3535</v>
      </c>
      <c r="D50" s="354" t="s">
        <v>43</v>
      </c>
      <c r="E50" s="355">
        <v>3</v>
      </c>
      <c r="F50" s="983">
        <v>0</v>
      </c>
      <c r="G50" s="983">
        <f t="shared" si="1"/>
        <v>0</v>
      </c>
      <c r="I50" s="58"/>
    </row>
    <row r="51" spans="1:9" s="14" customFormat="1" ht="25.5">
      <c r="A51" s="329"/>
      <c r="B51" s="330"/>
      <c r="C51" s="281" t="s">
        <v>3536</v>
      </c>
      <c r="D51" s="354" t="s">
        <v>43</v>
      </c>
      <c r="E51" s="355">
        <v>1</v>
      </c>
      <c r="F51" s="983">
        <v>0</v>
      </c>
      <c r="G51" s="983">
        <f t="shared" si="1"/>
        <v>0</v>
      </c>
      <c r="I51" s="58"/>
    </row>
    <row r="52" spans="1:9" s="14" customFormat="1" ht="25.5">
      <c r="A52" s="329"/>
      <c r="B52" s="330"/>
      <c r="C52" s="281" t="s">
        <v>3537</v>
      </c>
      <c r="D52" s="354" t="s">
        <v>43</v>
      </c>
      <c r="E52" s="355">
        <v>2</v>
      </c>
      <c r="F52" s="983">
        <v>0</v>
      </c>
      <c r="G52" s="983">
        <f t="shared" si="1"/>
        <v>0</v>
      </c>
      <c r="I52" s="58"/>
    </row>
    <row r="53" spans="1:9" s="14" customFormat="1" ht="25.5">
      <c r="A53" s="329"/>
      <c r="B53" s="330"/>
      <c r="C53" s="281" t="s">
        <v>3538</v>
      </c>
      <c r="D53" s="354" t="s">
        <v>43</v>
      </c>
      <c r="E53" s="355">
        <v>2</v>
      </c>
      <c r="F53" s="983">
        <v>0</v>
      </c>
      <c r="G53" s="983">
        <f t="shared" si="1"/>
        <v>0</v>
      </c>
      <c r="I53" s="58"/>
    </row>
    <row r="54" spans="1:9" s="14" customFormat="1" ht="25.5">
      <c r="A54" s="329"/>
      <c r="B54" s="330"/>
      <c r="C54" s="281" t="s">
        <v>3553</v>
      </c>
      <c r="D54" s="354" t="s">
        <v>43</v>
      </c>
      <c r="E54" s="355">
        <v>4</v>
      </c>
      <c r="F54" s="983">
        <v>0</v>
      </c>
      <c r="G54" s="983">
        <f t="shared" si="1"/>
        <v>0</v>
      </c>
      <c r="I54" s="58"/>
    </row>
    <row r="55" spans="1:9" s="14" customFormat="1" ht="25.5">
      <c r="A55" s="329"/>
      <c r="B55" s="330"/>
      <c r="C55" s="281" t="s">
        <v>3539</v>
      </c>
      <c r="D55" s="354" t="s">
        <v>43</v>
      </c>
      <c r="E55" s="355">
        <v>1</v>
      </c>
      <c r="F55" s="983">
        <v>0</v>
      </c>
      <c r="G55" s="983">
        <f t="shared" si="1"/>
        <v>0</v>
      </c>
      <c r="I55" s="58"/>
    </row>
    <row r="56" spans="1:9" s="14" customFormat="1" ht="25.5">
      <c r="A56" s="329"/>
      <c r="B56" s="330"/>
      <c r="C56" s="281" t="s">
        <v>3540</v>
      </c>
      <c r="D56" s="354" t="s">
        <v>43</v>
      </c>
      <c r="E56" s="355">
        <v>1</v>
      </c>
      <c r="F56" s="983">
        <v>0</v>
      </c>
      <c r="G56" s="983">
        <f t="shared" si="1"/>
        <v>0</v>
      </c>
      <c r="I56" s="58"/>
    </row>
    <row r="57" spans="1:9" s="14" customFormat="1" ht="25.5">
      <c r="A57" s="329"/>
      <c r="B57" s="330"/>
      <c r="C57" s="281" t="s">
        <v>3541</v>
      </c>
      <c r="D57" s="354" t="s">
        <v>43</v>
      </c>
      <c r="E57" s="355">
        <v>3</v>
      </c>
      <c r="F57" s="983">
        <v>0</v>
      </c>
      <c r="G57" s="983">
        <f t="shared" si="1"/>
        <v>0</v>
      </c>
      <c r="I57" s="58"/>
    </row>
    <row r="58" spans="1:9" s="14" customFormat="1" ht="25.5">
      <c r="A58" s="329"/>
      <c r="B58" s="330"/>
      <c r="C58" s="281" t="s">
        <v>3542</v>
      </c>
      <c r="D58" s="354" t="s">
        <v>43</v>
      </c>
      <c r="E58" s="355">
        <v>2</v>
      </c>
      <c r="F58" s="983">
        <v>0</v>
      </c>
      <c r="G58" s="983">
        <f t="shared" si="1"/>
        <v>0</v>
      </c>
      <c r="I58" s="58"/>
    </row>
    <row r="59" spans="1:9" s="14" customFormat="1" ht="25.5">
      <c r="A59" s="329"/>
      <c r="B59" s="330"/>
      <c r="C59" s="281" t="s">
        <v>3543</v>
      </c>
      <c r="D59" s="354" t="s">
        <v>43</v>
      </c>
      <c r="E59" s="355">
        <v>1</v>
      </c>
      <c r="F59" s="983">
        <v>0</v>
      </c>
      <c r="G59" s="983">
        <f t="shared" si="1"/>
        <v>0</v>
      </c>
      <c r="I59" s="58"/>
    </row>
    <row r="60" spans="1:9" s="14" customFormat="1" ht="25.5">
      <c r="A60" s="329"/>
      <c r="B60" s="330"/>
      <c r="C60" s="281" t="s">
        <v>3544</v>
      </c>
      <c r="D60" s="354" t="s">
        <v>43</v>
      </c>
      <c r="E60" s="355">
        <v>1</v>
      </c>
      <c r="F60" s="983">
        <v>0</v>
      </c>
      <c r="G60" s="983">
        <f t="shared" si="1"/>
        <v>0</v>
      </c>
      <c r="I60" s="58"/>
    </row>
    <row r="61" spans="1:9" s="14" customFormat="1" ht="25.5">
      <c r="A61" s="329"/>
      <c r="B61" s="330"/>
      <c r="C61" s="281" t="s">
        <v>3545</v>
      </c>
      <c r="D61" s="354" t="s">
        <v>43</v>
      </c>
      <c r="E61" s="355">
        <v>2</v>
      </c>
      <c r="F61" s="983">
        <v>0</v>
      </c>
      <c r="G61" s="983">
        <f t="shared" si="1"/>
        <v>0</v>
      </c>
      <c r="I61" s="58"/>
    </row>
    <row r="62" spans="1:9" s="14" customFormat="1" ht="25.5">
      <c r="A62" s="329"/>
      <c r="B62" s="330"/>
      <c r="C62" s="281" t="s">
        <v>3552</v>
      </c>
      <c r="D62" s="354" t="s">
        <v>43</v>
      </c>
      <c r="E62" s="355">
        <v>3</v>
      </c>
      <c r="F62" s="983">
        <v>0</v>
      </c>
      <c r="G62" s="983">
        <f t="shared" si="1"/>
        <v>0</v>
      </c>
      <c r="I62" s="58"/>
    </row>
    <row r="63" spans="1:9" s="14" customFormat="1" ht="25.5">
      <c r="A63" s="329"/>
      <c r="B63" s="330"/>
      <c r="C63" s="281" t="s">
        <v>3546</v>
      </c>
      <c r="D63" s="354" t="s">
        <v>43</v>
      </c>
      <c r="E63" s="355">
        <v>1</v>
      </c>
      <c r="F63" s="983">
        <v>0</v>
      </c>
      <c r="G63" s="983">
        <f t="shared" si="1"/>
        <v>0</v>
      </c>
      <c r="I63" s="58"/>
    </row>
    <row r="64" spans="1:9" s="14" customFormat="1" ht="25.5">
      <c r="A64" s="329"/>
      <c r="B64" s="330"/>
      <c r="C64" s="281" t="s">
        <v>3547</v>
      </c>
      <c r="D64" s="354" t="s">
        <v>43</v>
      </c>
      <c r="E64" s="355">
        <v>1</v>
      </c>
      <c r="F64" s="983">
        <v>0</v>
      </c>
      <c r="G64" s="983">
        <f t="shared" si="1"/>
        <v>0</v>
      </c>
      <c r="I64" s="58"/>
    </row>
    <row r="65" spans="1:9" s="14" customFormat="1" ht="38.25">
      <c r="A65" s="329"/>
      <c r="B65" s="330"/>
      <c r="C65" s="281" t="s">
        <v>3554</v>
      </c>
      <c r="D65" s="354" t="s">
        <v>43</v>
      </c>
      <c r="E65" s="355">
        <v>10</v>
      </c>
      <c r="F65" s="983">
        <v>0</v>
      </c>
      <c r="G65" s="983">
        <f t="shared" si="1"/>
        <v>0</v>
      </c>
      <c r="I65" s="58"/>
    </row>
    <row r="66" spans="1:9" s="14" customFormat="1" ht="25.5">
      <c r="A66" s="329"/>
      <c r="B66" s="330"/>
      <c r="C66" s="281" t="s">
        <v>3548</v>
      </c>
      <c r="D66" s="354" t="s">
        <v>43</v>
      </c>
      <c r="E66" s="355">
        <v>1</v>
      </c>
      <c r="F66" s="983">
        <v>0</v>
      </c>
      <c r="G66" s="983">
        <f t="shared" si="1"/>
        <v>0</v>
      </c>
      <c r="I66" s="58"/>
    </row>
    <row r="67" spans="1:9" s="14" customFormat="1" ht="25.5">
      <c r="A67" s="329"/>
      <c r="B67" s="330"/>
      <c r="C67" s="281" t="s">
        <v>3549</v>
      </c>
      <c r="D67" s="354" t="s">
        <v>43</v>
      </c>
      <c r="E67" s="355">
        <v>1</v>
      </c>
      <c r="F67" s="983">
        <v>0</v>
      </c>
      <c r="G67" s="983">
        <f t="shared" si="1"/>
        <v>0</v>
      </c>
      <c r="I67" s="58"/>
    </row>
    <row r="68" spans="1:9" s="14" customFormat="1" ht="25.5">
      <c r="A68" s="329"/>
      <c r="B68" s="330"/>
      <c r="C68" s="281" t="s">
        <v>3550</v>
      </c>
      <c r="D68" s="354" t="s">
        <v>43</v>
      </c>
      <c r="E68" s="355">
        <v>1</v>
      </c>
      <c r="F68" s="983">
        <v>0</v>
      </c>
      <c r="G68" s="983">
        <f t="shared" si="1"/>
        <v>0</v>
      </c>
      <c r="I68" s="58"/>
    </row>
    <row r="69" spans="1:9" s="14" customFormat="1" ht="25.5">
      <c r="A69" s="329"/>
      <c r="B69" s="330"/>
      <c r="C69" s="281" t="s">
        <v>3551</v>
      </c>
      <c r="D69" s="354" t="s">
        <v>43</v>
      </c>
      <c r="E69" s="355">
        <v>2</v>
      </c>
      <c r="F69" s="983">
        <v>0</v>
      </c>
      <c r="G69" s="983">
        <f t="shared" si="1"/>
        <v>0</v>
      </c>
      <c r="I69" s="58"/>
    </row>
    <row r="70" spans="1:9" s="14" customFormat="1" ht="13.5" thickBot="1">
      <c r="A70" s="329"/>
      <c r="B70" s="330"/>
      <c r="C70" s="281"/>
      <c r="D70" s="354"/>
      <c r="E70" s="355"/>
      <c r="F70" s="983"/>
      <c r="G70" s="983"/>
      <c r="I70" s="58"/>
    </row>
    <row r="71" spans="1:9" s="3" customFormat="1" ht="17.25" thickBot="1">
      <c r="A71" s="53"/>
      <c r="B71" s="53"/>
      <c r="C71" s="72" t="s">
        <v>50</v>
      </c>
      <c r="D71" s="52"/>
      <c r="E71" s="53"/>
      <c r="F71" s="193"/>
      <c r="G71" s="193">
        <f>SUM(G22:G70)</f>
        <v>0</v>
      </c>
    </row>
    <row r="72" spans="1:9" ht="17.25" thickTop="1">
      <c r="B72" s="209"/>
    </row>
    <row r="74" spans="1:9">
      <c r="B74" s="209"/>
    </row>
    <row r="76" spans="1:9">
      <c r="B76" s="209"/>
    </row>
    <row r="78" spans="1:9">
      <c r="B78" s="209"/>
    </row>
    <row r="80" spans="1:9">
      <c r="B80" s="209"/>
    </row>
    <row r="82" spans="2:2">
      <c r="B82" s="209"/>
    </row>
    <row r="84" spans="2:2">
      <c r="B84" s="209"/>
    </row>
    <row r="86" spans="2:2">
      <c r="B86" s="209"/>
    </row>
    <row r="87" spans="2:2">
      <c r="B87" s="221"/>
    </row>
    <row r="88" spans="2:2">
      <c r="B88" s="209"/>
    </row>
    <row r="89" spans="2:2">
      <c r="B89" s="221"/>
    </row>
    <row r="90" spans="2:2">
      <c r="B90" s="209"/>
    </row>
    <row r="91" spans="2:2">
      <c r="B91" s="221"/>
    </row>
    <row r="92" spans="2:2">
      <c r="B92" s="209"/>
    </row>
    <row r="93" spans="2:2">
      <c r="B93" s="221"/>
    </row>
    <row r="94" spans="2:2">
      <c r="B94" s="209"/>
    </row>
    <row r="95" spans="2:2">
      <c r="B95" s="209"/>
    </row>
    <row r="96" spans="2:2">
      <c r="B96" s="209"/>
    </row>
    <row r="98" spans="2:2">
      <c r="B98" s="209"/>
    </row>
    <row r="100" spans="2:2">
      <c r="B100" s="209"/>
    </row>
    <row r="102" spans="2:2">
      <c r="B102" s="209"/>
    </row>
    <row r="104" spans="2:2">
      <c r="B104" s="209"/>
    </row>
    <row r="106" spans="2:2">
      <c r="B106" s="209"/>
    </row>
    <row r="108" spans="2:2">
      <c r="B108" s="209"/>
    </row>
    <row r="110" spans="2:2">
      <c r="B110" s="209"/>
    </row>
    <row r="112" spans="2:2">
      <c r="B112" s="209"/>
    </row>
    <row r="114" spans="2:2">
      <c r="B114" s="209"/>
    </row>
    <row r="116" spans="2:2">
      <c r="B116" s="209"/>
    </row>
    <row r="117" spans="2:2">
      <c r="B117" s="221"/>
    </row>
    <row r="118" spans="2:2">
      <c r="B118" s="209"/>
    </row>
    <row r="119" spans="2:2">
      <c r="B119" s="221"/>
    </row>
    <row r="120" spans="2:2">
      <c r="B120" s="209"/>
    </row>
    <row r="121" spans="2:2">
      <c r="B121" s="221"/>
    </row>
    <row r="122" spans="2:2">
      <c r="B122" s="209"/>
    </row>
    <row r="123" spans="2:2">
      <c r="B123" s="221"/>
    </row>
    <row r="124" spans="2:2">
      <c r="B124" s="209"/>
    </row>
    <row r="125" spans="2:2">
      <c r="B125" s="221"/>
    </row>
    <row r="126" spans="2:2">
      <c r="B126" s="209"/>
    </row>
    <row r="127" spans="2:2">
      <c r="B127" s="221"/>
    </row>
    <row r="128" spans="2:2">
      <c r="B128" s="209"/>
    </row>
    <row r="129" spans="2:2">
      <c r="B129" s="221"/>
    </row>
    <row r="130" spans="2:2">
      <c r="B130" s="209"/>
    </row>
    <row r="131" spans="2:2">
      <c r="B131" s="221"/>
    </row>
    <row r="132" spans="2:2">
      <c r="B132" s="209"/>
    </row>
    <row r="133" spans="2:2">
      <c r="B133" s="221"/>
    </row>
    <row r="134" spans="2:2">
      <c r="B134" s="209"/>
    </row>
    <row r="135" spans="2:2">
      <c r="B135" s="221"/>
    </row>
    <row r="136" spans="2:2">
      <c r="B136" s="209"/>
    </row>
    <row r="137" spans="2:2">
      <c r="B137" s="221"/>
    </row>
    <row r="138" spans="2:2">
      <c r="B138" s="209"/>
    </row>
    <row r="139" spans="2:2">
      <c r="B139" s="221"/>
    </row>
    <row r="140" spans="2:2">
      <c r="B140" s="209"/>
    </row>
    <row r="141" spans="2:2">
      <c r="B141" s="221"/>
    </row>
    <row r="142" spans="2:2">
      <c r="B142" s="209"/>
    </row>
    <row r="143" spans="2:2">
      <c r="B143" s="221"/>
    </row>
    <row r="144" spans="2:2">
      <c r="B144" s="209"/>
    </row>
    <row r="145" spans="2:2">
      <c r="B145" s="221"/>
    </row>
    <row r="146" spans="2:2">
      <c r="B146" s="209"/>
    </row>
    <row r="147" spans="2:2">
      <c r="B147" s="221"/>
    </row>
    <row r="148" spans="2:2">
      <c r="B148" s="209"/>
    </row>
    <row r="149" spans="2:2">
      <c r="B149" s="221"/>
    </row>
    <row r="150" spans="2:2">
      <c r="B150" s="209"/>
    </row>
    <row r="151" spans="2:2">
      <c r="B151" s="221"/>
    </row>
    <row r="152" spans="2:2">
      <c r="B152" s="209"/>
    </row>
    <row r="153" spans="2:2">
      <c r="B153" s="221"/>
    </row>
    <row r="154" spans="2:2">
      <c r="B154" s="209"/>
    </row>
    <row r="155" spans="2:2">
      <c r="B155" s="221"/>
    </row>
    <row r="156" spans="2:2">
      <c r="B156" s="209"/>
    </row>
    <row r="157" spans="2:2">
      <c r="B157" s="221"/>
    </row>
    <row r="158" spans="2:2">
      <c r="B158" s="209"/>
    </row>
    <row r="159" spans="2:2">
      <c r="B159" s="221"/>
    </row>
    <row r="160" spans="2:2">
      <c r="B160" s="209"/>
    </row>
    <row r="161" spans="2:2">
      <c r="B161" s="221"/>
    </row>
    <row r="162" spans="2:2">
      <c r="B162" s="209"/>
    </row>
    <row r="163" spans="2:2">
      <c r="B163" s="221"/>
    </row>
    <row r="164" spans="2:2">
      <c r="B164" s="209"/>
    </row>
    <row r="165" spans="2:2">
      <c r="B165" s="221"/>
    </row>
    <row r="166" spans="2:2">
      <c r="B166" s="209"/>
    </row>
    <row r="167" spans="2:2">
      <c r="B167" s="221"/>
    </row>
    <row r="168" spans="2:2">
      <c r="B168" s="209"/>
    </row>
    <row r="169" spans="2:2">
      <c r="B169" s="221"/>
    </row>
    <row r="170" spans="2:2">
      <c r="B170" s="209"/>
    </row>
    <row r="171" spans="2:2">
      <c r="B171" s="221"/>
    </row>
    <row r="172" spans="2:2">
      <c r="B172" s="209"/>
    </row>
    <row r="173" spans="2:2">
      <c r="B173" s="221"/>
    </row>
    <row r="174" spans="2:2">
      <c r="B174" s="209"/>
    </row>
    <row r="175" spans="2:2">
      <c r="B175" s="221"/>
    </row>
    <row r="176" spans="2:2">
      <c r="B176" s="209"/>
    </row>
    <row r="177" spans="2:2">
      <c r="B177" s="221"/>
    </row>
    <row r="178" spans="2:2">
      <c r="B178" s="209"/>
    </row>
    <row r="179" spans="2:2">
      <c r="B179" s="221"/>
    </row>
    <row r="180" spans="2:2">
      <c r="B180" s="209"/>
    </row>
    <row r="181" spans="2:2">
      <c r="B181" s="221"/>
    </row>
    <row r="182" spans="2:2">
      <c r="B182" s="209"/>
    </row>
    <row r="183" spans="2:2">
      <c r="B183" s="221"/>
    </row>
    <row r="184" spans="2:2">
      <c r="B184" s="209"/>
    </row>
    <row r="185" spans="2:2">
      <c r="B185" s="221"/>
    </row>
    <row r="186" spans="2:2">
      <c r="B186" s="209"/>
    </row>
    <row r="187" spans="2:2">
      <c r="B187" s="221"/>
    </row>
    <row r="188" spans="2:2">
      <c r="B188" s="209"/>
    </row>
    <row r="189" spans="2:2">
      <c r="B189" s="221"/>
    </row>
    <row r="190" spans="2:2">
      <c r="B190" s="209"/>
    </row>
    <row r="191" spans="2:2">
      <c r="B191" s="221"/>
    </row>
    <row r="192" spans="2:2">
      <c r="B192" s="209"/>
    </row>
    <row r="193" spans="2:2">
      <c r="B193" s="221"/>
    </row>
    <row r="194" spans="2:2">
      <c r="B194" s="209"/>
    </row>
    <row r="195" spans="2:2">
      <c r="B195" s="221"/>
    </row>
    <row r="196" spans="2:2">
      <c r="B196" s="209"/>
    </row>
    <row r="197" spans="2:2">
      <c r="B197" s="221"/>
    </row>
    <row r="198" spans="2:2">
      <c r="B198" s="209"/>
    </row>
    <row r="199" spans="2:2">
      <c r="B199" s="221"/>
    </row>
    <row r="200" spans="2:2">
      <c r="B200" s="209"/>
    </row>
    <row r="201" spans="2:2">
      <c r="B201" s="221"/>
    </row>
    <row r="202" spans="2:2">
      <c r="B202" s="209"/>
    </row>
    <row r="203" spans="2:2">
      <c r="B203" s="221"/>
    </row>
    <row r="204" spans="2:2">
      <c r="B204" s="209"/>
    </row>
    <row r="205" spans="2:2">
      <c r="B205" s="221"/>
    </row>
    <row r="206" spans="2:2">
      <c r="B206" s="209"/>
    </row>
    <row r="207" spans="2:2">
      <c r="B207" s="221"/>
    </row>
    <row r="208" spans="2:2">
      <c r="B208" s="209"/>
    </row>
    <row r="209" spans="2:2">
      <c r="B209" s="221"/>
    </row>
    <row r="210" spans="2:2">
      <c r="B210" s="209"/>
    </row>
    <row r="211" spans="2:2">
      <c r="B211" s="221"/>
    </row>
    <row r="212" spans="2:2">
      <c r="B212" s="209"/>
    </row>
    <row r="213" spans="2:2">
      <c r="B213" s="221"/>
    </row>
    <row r="214" spans="2:2">
      <c r="B214" s="209"/>
    </row>
    <row r="215" spans="2:2">
      <c r="B215" s="221"/>
    </row>
    <row r="216" spans="2:2">
      <c r="B216" s="209"/>
    </row>
    <row r="217" spans="2:2">
      <c r="B217" s="221"/>
    </row>
    <row r="218" spans="2:2">
      <c r="B218" s="209"/>
    </row>
    <row r="219" spans="2:2">
      <c r="B219" s="221"/>
    </row>
    <row r="220" spans="2:2">
      <c r="B220" s="209"/>
    </row>
    <row r="221" spans="2:2">
      <c r="B221" s="221"/>
    </row>
    <row r="222" spans="2:2">
      <c r="B222" s="209"/>
    </row>
    <row r="223" spans="2:2">
      <c r="B223" s="221"/>
    </row>
    <row r="224" spans="2:2">
      <c r="B224" s="209"/>
    </row>
    <row r="225" spans="2:2">
      <c r="B225" s="221"/>
    </row>
    <row r="226" spans="2:2">
      <c r="B226" s="209"/>
    </row>
    <row r="227" spans="2:2">
      <c r="B227" s="221"/>
    </row>
    <row r="228" spans="2:2">
      <c r="B228" s="209"/>
    </row>
    <row r="229" spans="2:2">
      <c r="B229" s="221"/>
    </row>
    <row r="230" spans="2:2">
      <c r="B230" s="209"/>
    </row>
    <row r="231" spans="2:2">
      <c r="B231" s="221"/>
    </row>
    <row r="232" spans="2:2">
      <c r="B232" s="209"/>
    </row>
    <row r="233" spans="2:2">
      <c r="B233" s="221"/>
    </row>
    <row r="234" spans="2:2">
      <c r="B234" s="209"/>
    </row>
    <row r="235" spans="2:2">
      <c r="B235" s="221"/>
    </row>
    <row r="236" spans="2:2">
      <c r="B236" s="209"/>
    </row>
    <row r="237" spans="2:2">
      <c r="B237" s="221"/>
    </row>
    <row r="238" spans="2:2">
      <c r="B238" s="209"/>
    </row>
    <row r="239" spans="2:2">
      <c r="B239" s="221"/>
    </row>
    <row r="240" spans="2:2">
      <c r="B240" s="209"/>
    </row>
    <row r="241" spans="2:2">
      <c r="B241" s="221"/>
    </row>
    <row r="242" spans="2:2">
      <c r="B242" s="209"/>
    </row>
    <row r="243" spans="2:2">
      <c r="B243" s="221"/>
    </row>
    <row r="244" spans="2:2">
      <c r="B244" s="209"/>
    </row>
    <row r="245" spans="2:2">
      <c r="B245" s="221"/>
    </row>
    <row r="246" spans="2:2">
      <c r="B246" s="209"/>
    </row>
    <row r="247" spans="2:2">
      <c r="B247" s="221"/>
    </row>
    <row r="248" spans="2:2">
      <c r="B248" s="209"/>
    </row>
    <row r="249" spans="2:2">
      <c r="B249" s="221"/>
    </row>
    <row r="250" spans="2:2">
      <c r="B250" s="209"/>
    </row>
    <row r="251" spans="2:2">
      <c r="B251" s="221"/>
    </row>
    <row r="252" spans="2:2">
      <c r="B252" s="209"/>
    </row>
    <row r="253" spans="2:2">
      <c r="B253" s="221"/>
    </row>
    <row r="254" spans="2:2">
      <c r="B254" s="209"/>
    </row>
    <row r="255" spans="2:2">
      <c r="B255" s="221"/>
    </row>
    <row r="256" spans="2:2">
      <c r="B256" s="209"/>
    </row>
    <row r="257" spans="2:2">
      <c r="B257" s="221"/>
    </row>
    <row r="258" spans="2:2">
      <c r="B258" s="209"/>
    </row>
    <row r="259" spans="2:2">
      <c r="B259" s="221"/>
    </row>
    <row r="260" spans="2:2">
      <c r="B260" s="209"/>
    </row>
    <row r="261" spans="2:2">
      <c r="B261" s="221"/>
    </row>
    <row r="262" spans="2:2">
      <c r="B262" s="209"/>
    </row>
    <row r="263" spans="2:2">
      <c r="B263" s="221"/>
    </row>
    <row r="264" spans="2:2">
      <c r="B264" s="209"/>
    </row>
    <row r="265" spans="2:2">
      <c r="B265" s="221"/>
    </row>
    <row r="266" spans="2:2">
      <c r="B266" s="209"/>
    </row>
    <row r="267" spans="2:2">
      <c r="B267" s="221"/>
    </row>
    <row r="268" spans="2:2">
      <c r="B268" s="209"/>
    </row>
    <row r="269" spans="2:2">
      <c r="B269" s="221"/>
    </row>
    <row r="270" spans="2:2">
      <c r="B270" s="209"/>
    </row>
    <row r="271" spans="2:2">
      <c r="B271" s="221"/>
    </row>
    <row r="272" spans="2:2">
      <c r="B272" s="209"/>
    </row>
    <row r="273" spans="2:2">
      <c r="B273" s="221"/>
    </row>
    <row r="274" spans="2:2">
      <c r="B274" s="209"/>
    </row>
    <row r="275" spans="2:2">
      <c r="B275" s="221"/>
    </row>
    <row r="276" spans="2:2">
      <c r="B276" s="209"/>
    </row>
    <row r="277" spans="2:2">
      <c r="B277" s="221"/>
    </row>
    <row r="278" spans="2:2">
      <c r="B278" s="209"/>
    </row>
    <row r="279" spans="2:2">
      <c r="B279" s="221"/>
    </row>
    <row r="280" spans="2:2">
      <c r="B280" s="209"/>
    </row>
    <row r="281" spans="2:2">
      <c r="B281" s="221"/>
    </row>
    <row r="282" spans="2:2">
      <c r="B282" s="209"/>
    </row>
    <row r="283" spans="2:2">
      <c r="B283" s="221"/>
    </row>
    <row r="284" spans="2:2">
      <c r="B284" s="209"/>
    </row>
    <row r="285" spans="2:2">
      <c r="B285" s="221"/>
    </row>
    <row r="286" spans="2:2">
      <c r="B286" s="209"/>
    </row>
    <row r="287" spans="2:2">
      <c r="B287" s="221"/>
    </row>
    <row r="288" spans="2:2">
      <c r="B288" s="209"/>
    </row>
    <row r="289" spans="2:2">
      <c r="B289" s="221"/>
    </row>
    <row r="290" spans="2:2">
      <c r="B290" s="209"/>
    </row>
    <row r="291" spans="2:2">
      <c r="B291" s="221"/>
    </row>
    <row r="292" spans="2:2">
      <c r="B292" s="209"/>
    </row>
    <row r="293" spans="2:2">
      <c r="B293" s="221"/>
    </row>
    <row r="294" spans="2:2">
      <c r="B294" s="209"/>
    </row>
    <row r="295" spans="2:2">
      <c r="B295" s="221"/>
    </row>
    <row r="296" spans="2:2">
      <c r="B296" s="209"/>
    </row>
    <row r="297" spans="2:2">
      <c r="B297" s="221"/>
    </row>
    <row r="298" spans="2:2">
      <c r="B298" s="209"/>
    </row>
    <row r="299" spans="2:2">
      <c r="B299" s="221"/>
    </row>
    <row r="300" spans="2:2">
      <c r="B300" s="209"/>
    </row>
    <row r="301" spans="2:2">
      <c r="B301" s="221"/>
    </row>
    <row r="302" spans="2:2">
      <c r="B302" s="209"/>
    </row>
    <row r="303" spans="2:2">
      <c r="B303" s="221"/>
    </row>
    <row r="304" spans="2:2">
      <c r="B304" s="209"/>
    </row>
    <row r="305" spans="2:2">
      <c r="B305" s="221"/>
    </row>
    <row r="306" spans="2:2">
      <c r="B306" s="209"/>
    </row>
    <row r="307" spans="2:2">
      <c r="B307" s="221"/>
    </row>
    <row r="308" spans="2:2">
      <c r="B308" s="209"/>
    </row>
    <row r="309" spans="2:2">
      <c r="B309" s="221"/>
    </row>
    <row r="310" spans="2:2">
      <c r="B310" s="209"/>
    </row>
    <row r="311" spans="2:2">
      <c r="B311" s="221"/>
    </row>
    <row r="312" spans="2:2">
      <c r="B312" s="209"/>
    </row>
    <row r="313" spans="2:2">
      <c r="B313" s="221"/>
    </row>
    <row r="314" spans="2:2">
      <c r="B314" s="209"/>
    </row>
    <row r="315" spans="2:2">
      <c r="B315" s="221"/>
    </row>
    <row r="316" spans="2:2">
      <c r="B316" s="209"/>
    </row>
    <row r="317" spans="2:2">
      <c r="B317" s="221"/>
    </row>
    <row r="318" spans="2:2">
      <c r="B318" s="209"/>
    </row>
    <row r="319" spans="2:2">
      <c r="B319" s="221"/>
    </row>
    <row r="320" spans="2:2">
      <c r="B320" s="209"/>
    </row>
    <row r="321" spans="2:2">
      <c r="B321" s="221"/>
    </row>
    <row r="322" spans="2:2">
      <c r="B322" s="209"/>
    </row>
    <row r="323" spans="2:2">
      <c r="B323" s="221"/>
    </row>
    <row r="324" spans="2:2">
      <c r="B324" s="209"/>
    </row>
    <row r="325" spans="2:2">
      <c r="B325" s="221"/>
    </row>
    <row r="326" spans="2:2">
      <c r="B326" s="209"/>
    </row>
    <row r="327" spans="2:2">
      <c r="B327" s="221"/>
    </row>
    <row r="328" spans="2:2">
      <c r="B328" s="209"/>
    </row>
    <row r="329" spans="2:2">
      <c r="B329" s="221"/>
    </row>
    <row r="330" spans="2:2">
      <c r="B330" s="209"/>
    </row>
    <row r="331" spans="2:2">
      <c r="B331" s="221"/>
    </row>
    <row r="332" spans="2:2">
      <c r="B332" s="209"/>
    </row>
    <row r="333" spans="2:2">
      <c r="B333" s="221"/>
    </row>
    <row r="334" spans="2:2">
      <c r="B334" s="209"/>
    </row>
    <row r="335" spans="2:2">
      <c r="B335" s="221"/>
    </row>
    <row r="336" spans="2:2">
      <c r="B336" s="209"/>
    </row>
    <row r="337" spans="2:2">
      <c r="B337" s="221"/>
    </row>
    <row r="338" spans="2:2">
      <c r="B338" s="209"/>
    </row>
    <row r="339" spans="2:2">
      <c r="B339" s="221"/>
    </row>
    <row r="340" spans="2:2">
      <c r="B340" s="209"/>
    </row>
    <row r="341" spans="2:2">
      <c r="B341" s="221"/>
    </row>
    <row r="342" spans="2:2">
      <c r="B342" s="209"/>
    </row>
    <row r="343" spans="2:2">
      <c r="B343" s="221"/>
    </row>
    <row r="344" spans="2:2">
      <c r="B344" s="209"/>
    </row>
    <row r="345" spans="2:2">
      <c r="B345" s="221"/>
    </row>
    <row r="346" spans="2:2">
      <c r="B346" s="209"/>
    </row>
    <row r="347" spans="2:2">
      <c r="B347" s="221"/>
    </row>
    <row r="348" spans="2:2">
      <c r="B348" s="209"/>
    </row>
    <row r="349" spans="2:2">
      <c r="B349" s="221"/>
    </row>
    <row r="350" spans="2:2">
      <c r="B350" s="209"/>
    </row>
    <row r="351" spans="2:2">
      <c r="B351" s="221"/>
    </row>
    <row r="352" spans="2:2">
      <c r="B352" s="209"/>
    </row>
    <row r="353" spans="2:2">
      <c r="B353" s="221"/>
    </row>
    <row r="354" spans="2:2">
      <c r="B354" s="209"/>
    </row>
    <row r="355" spans="2:2">
      <c r="B355" s="221"/>
    </row>
    <row r="356" spans="2:2">
      <c r="B356" s="209"/>
    </row>
    <row r="357" spans="2:2">
      <c r="B357" s="221"/>
    </row>
    <row r="358" spans="2:2">
      <c r="B358" s="209"/>
    </row>
    <row r="359" spans="2:2">
      <c r="B359" s="221"/>
    </row>
    <row r="360" spans="2:2">
      <c r="B360" s="209"/>
    </row>
    <row r="361" spans="2:2">
      <c r="B361" s="221"/>
    </row>
    <row r="362" spans="2:2">
      <c r="B362" s="209"/>
    </row>
    <row r="363" spans="2:2">
      <c r="B363" s="221"/>
    </row>
    <row r="364" spans="2:2">
      <c r="B364" s="209"/>
    </row>
    <row r="365" spans="2:2">
      <c r="B365" s="221"/>
    </row>
    <row r="366" spans="2:2">
      <c r="B366" s="209"/>
    </row>
    <row r="367" spans="2:2">
      <c r="B367" s="221"/>
    </row>
    <row r="368" spans="2:2">
      <c r="B368" s="209"/>
    </row>
    <row r="369" spans="2:2">
      <c r="B369" s="221"/>
    </row>
    <row r="370" spans="2:2">
      <c r="B370" s="209"/>
    </row>
    <row r="371" spans="2:2">
      <c r="B371" s="221"/>
    </row>
    <row r="372" spans="2:2">
      <c r="B372" s="209"/>
    </row>
    <row r="373" spans="2:2">
      <c r="B373" s="221"/>
    </row>
    <row r="374" spans="2:2">
      <c r="B374" s="209"/>
    </row>
    <row r="375" spans="2:2">
      <c r="B375" s="221"/>
    </row>
    <row r="376" spans="2:2">
      <c r="B376" s="209"/>
    </row>
    <row r="377" spans="2:2">
      <c r="B377" s="221"/>
    </row>
    <row r="378" spans="2:2">
      <c r="B378" s="209"/>
    </row>
    <row r="379" spans="2:2">
      <c r="B379" s="221"/>
    </row>
    <row r="380" spans="2:2">
      <c r="B380" s="209"/>
    </row>
    <row r="381" spans="2:2">
      <c r="B381" s="221"/>
    </row>
    <row r="382" spans="2:2">
      <c r="B382" s="209"/>
    </row>
    <row r="383" spans="2:2">
      <c r="B383" s="221"/>
    </row>
    <row r="384" spans="2:2">
      <c r="B384" s="209"/>
    </row>
    <row r="385" spans="2:2">
      <c r="B385" s="221"/>
    </row>
    <row r="386" spans="2:2">
      <c r="B386" s="209"/>
    </row>
    <row r="387" spans="2:2">
      <c r="B387" s="221"/>
    </row>
    <row r="388" spans="2:2">
      <c r="B388" s="209"/>
    </row>
    <row r="389" spans="2:2">
      <c r="B389" s="221"/>
    </row>
    <row r="390" spans="2:2">
      <c r="B390" s="209"/>
    </row>
    <row r="392" spans="2:2">
      <c r="B392" s="209"/>
    </row>
    <row r="393" spans="2:2">
      <c r="B393" s="221"/>
    </row>
    <row r="394" spans="2:2">
      <c r="B394" s="221"/>
    </row>
    <row r="395" spans="2:2">
      <c r="B395" s="221"/>
    </row>
    <row r="396" spans="2:2">
      <c r="B396" s="221"/>
    </row>
    <row r="397" spans="2:2">
      <c r="B397" s="221"/>
    </row>
    <row r="398" spans="2:2">
      <c r="B398" s="209"/>
    </row>
    <row r="399" spans="2:2">
      <c r="B399" s="209"/>
    </row>
    <row r="400" spans="2:2">
      <c r="B400" s="221"/>
    </row>
    <row r="401" spans="2:2">
      <c r="B401" s="221"/>
    </row>
    <row r="402" spans="2:2">
      <c r="B402" s="221"/>
    </row>
    <row r="403" spans="2:2">
      <c r="B403" s="221"/>
    </row>
    <row r="404" spans="2:2">
      <c r="B404" s="221"/>
    </row>
    <row r="405" spans="2:2">
      <c r="B405" s="209"/>
    </row>
    <row r="407" spans="2:2">
      <c r="B407" s="221"/>
    </row>
    <row r="409" spans="2:2">
      <c r="B409" s="209"/>
    </row>
    <row r="410" spans="2:2">
      <c r="B410" s="209"/>
    </row>
    <row r="411" spans="2:2">
      <c r="B411" s="209"/>
    </row>
    <row r="412" spans="2:2">
      <c r="B412" s="221"/>
    </row>
    <row r="414" spans="2:2">
      <c r="B414" s="209"/>
    </row>
    <row r="415" spans="2:2">
      <c r="B415" s="221"/>
    </row>
    <row r="416" spans="2:2">
      <c r="B416" s="221"/>
    </row>
    <row r="417" spans="2:2">
      <c r="B417" s="221"/>
    </row>
    <row r="419" spans="2:2">
      <c r="B419" s="209"/>
    </row>
    <row r="420" spans="2:2">
      <c r="B420" s="221"/>
    </row>
    <row r="421" spans="2:2">
      <c r="B421" s="221"/>
    </row>
    <row r="423" spans="2:2">
      <c r="B423" s="221"/>
    </row>
    <row r="425" spans="2:2">
      <c r="B425" s="209"/>
    </row>
    <row r="426" spans="2:2">
      <c r="B426" s="209"/>
    </row>
    <row r="427" spans="2:2">
      <c r="B427" s="221"/>
    </row>
    <row r="428" spans="2:2">
      <c r="B428" s="209"/>
    </row>
    <row r="429" spans="2:2">
      <c r="B429" s="209"/>
    </row>
    <row r="430" spans="2:2">
      <c r="B430" s="221"/>
    </row>
    <row r="431" spans="2:2">
      <c r="B431" s="209"/>
    </row>
    <row r="432" spans="2:2">
      <c r="B432" s="209"/>
    </row>
    <row r="433" spans="2:2">
      <c r="B433" s="209"/>
    </row>
    <row r="434" spans="2:2">
      <c r="B434" s="221"/>
    </row>
    <row r="435" spans="2:2">
      <c r="B435" s="209"/>
    </row>
    <row r="436" spans="2:2">
      <c r="B436" s="209"/>
    </row>
    <row r="437" spans="2:2">
      <c r="B437" s="209"/>
    </row>
    <row r="438" spans="2:2">
      <c r="B438" s="221"/>
    </row>
    <row r="439" spans="2:2">
      <c r="B439" s="209"/>
    </row>
    <row r="440" spans="2:2">
      <c r="B440" s="221"/>
    </row>
    <row r="441" spans="2:2">
      <c r="B441" s="221"/>
    </row>
    <row r="442" spans="2:2">
      <c r="B442" s="209"/>
    </row>
    <row r="443" spans="2:2">
      <c r="B443" s="209"/>
    </row>
    <row r="444" spans="2:2">
      <c r="B444" s="209"/>
    </row>
    <row r="445" spans="2:2">
      <c r="B445" s="209"/>
    </row>
    <row r="446" spans="2:2">
      <c r="B446" s="209"/>
    </row>
    <row r="447" spans="2:2">
      <c r="B447" s="221"/>
    </row>
    <row r="448" spans="2:2">
      <c r="B448" s="209"/>
    </row>
    <row r="449" spans="2:2">
      <c r="B449" s="209"/>
    </row>
    <row r="450" spans="2:2">
      <c r="B450" s="221"/>
    </row>
    <row r="451" spans="2:2">
      <c r="B451" s="209"/>
    </row>
    <row r="452" spans="2:2">
      <c r="B452" s="221"/>
    </row>
    <row r="453" spans="2:2">
      <c r="B453" s="221"/>
    </row>
    <row r="454" spans="2:2">
      <c r="B454" s="221"/>
    </row>
    <row r="455" spans="2:2">
      <c r="B455" s="221"/>
    </row>
    <row r="456" spans="2:2">
      <c r="B456" s="209"/>
    </row>
    <row r="457" spans="2:2">
      <c r="B457" s="221"/>
    </row>
    <row r="458" spans="2:2">
      <c r="B458" s="119"/>
    </row>
    <row r="459" spans="2:2">
      <c r="B459" s="119"/>
    </row>
    <row r="460" spans="2:2">
      <c r="B460" s="221"/>
    </row>
    <row r="461" spans="2:2">
      <c r="B461" s="221"/>
    </row>
    <row r="462" spans="2:2">
      <c r="B462" s="221"/>
    </row>
    <row r="464" spans="2:2">
      <c r="B464" s="209"/>
    </row>
    <row r="465" spans="1:2">
      <c r="B465" s="221"/>
    </row>
    <row r="466" spans="1:2">
      <c r="B466" s="221"/>
    </row>
    <row r="467" spans="1:2">
      <c r="B467" s="209"/>
    </row>
    <row r="468" spans="1:2">
      <c r="B468" s="221"/>
    </row>
    <row r="469" spans="1:2" ht="17.25" thickBot="1">
      <c r="A469" s="287"/>
      <c r="B469" s="286"/>
    </row>
    <row r="470" spans="1:2" ht="17.25" thickTop="1"/>
    <row r="475" spans="1:2">
      <c r="B475" s="209"/>
    </row>
    <row r="476" spans="1:2">
      <c r="B476" s="221"/>
    </row>
    <row r="477" spans="1:2">
      <c r="B477" s="221"/>
    </row>
    <row r="478" spans="1:2">
      <c r="B478" s="209"/>
    </row>
    <row r="479" spans="1:2">
      <c r="B479" s="221"/>
    </row>
    <row r="480" spans="1:2">
      <c r="A480" s="215"/>
      <c r="B480" s="119"/>
    </row>
    <row r="481" spans="1:2">
      <c r="A481" s="216"/>
      <c r="B481" s="197"/>
    </row>
    <row r="482" spans="1:2">
      <c r="A482" s="217"/>
      <c r="B482" s="197"/>
    </row>
    <row r="483" spans="1:2">
      <c r="A483" s="217"/>
      <c r="B483" s="197"/>
    </row>
    <row r="484" spans="1:2">
      <c r="A484" s="217"/>
      <c r="B484" s="197"/>
    </row>
    <row r="485" spans="1:2">
      <c r="A485" s="215"/>
      <c r="B485" s="119"/>
    </row>
    <row r="486" spans="1:2">
      <c r="A486" s="216"/>
      <c r="B486" s="197"/>
    </row>
    <row r="487" spans="1:2">
      <c r="A487" s="217"/>
      <c r="B487" s="197"/>
    </row>
    <row r="488" spans="1:2">
      <c r="A488" s="216"/>
      <c r="B488" s="197"/>
    </row>
    <row r="489" spans="1:2">
      <c r="A489" s="217"/>
      <c r="B489" s="197"/>
    </row>
    <row r="490" spans="1:2">
      <c r="A490" s="216"/>
      <c r="B490" s="197"/>
    </row>
    <row r="491" spans="1:2">
      <c r="A491" s="217"/>
      <c r="B491" s="197"/>
    </row>
    <row r="492" spans="1:2">
      <c r="A492" s="216"/>
      <c r="B492" s="197"/>
    </row>
    <row r="493" spans="1:2">
      <c r="A493" s="215"/>
      <c r="B493" s="119"/>
    </row>
    <row r="494" spans="1:2">
      <c r="A494" s="217"/>
      <c r="B494" s="207"/>
    </row>
    <row r="495" spans="1:2">
      <c r="A495" s="217"/>
      <c r="B495" s="207"/>
    </row>
    <row r="496" spans="1:2">
      <c r="A496" s="216"/>
      <c r="B496" s="207"/>
    </row>
    <row r="497" spans="1:2">
      <c r="A497" s="216"/>
      <c r="B497" s="207"/>
    </row>
    <row r="498" spans="1:2">
      <c r="A498" s="217"/>
      <c r="B498" s="207"/>
    </row>
    <row r="499" spans="1:2">
      <c r="A499" s="216"/>
      <c r="B499" s="207"/>
    </row>
    <row r="500" spans="1:2">
      <c r="A500" s="216"/>
      <c r="B500" s="207"/>
    </row>
    <row r="501" spans="1:2">
      <c r="A501" s="217"/>
      <c r="B501" s="207"/>
    </row>
    <row r="502" spans="1:2">
      <c r="A502" s="216"/>
      <c r="B502" s="207"/>
    </row>
    <row r="503" spans="1:2">
      <c r="A503" s="216"/>
      <c r="B503" s="207"/>
    </row>
    <row r="504" spans="1:2">
      <c r="A504" s="217"/>
      <c r="B504" s="207"/>
    </row>
    <row r="505" spans="1:2">
      <c r="A505" s="216"/>
      <c r="B505" s="207"/>
    </row>
    <row r="506" spans="1:2">
      <c r="A506" s="216"/>
      <c r="B506" s="207"/>
    </row>
    <row r="518" spans="1:2">
      <c r="A518" s="217"/>
      <c r="B518" s="207"/>
    </row>
    <row r="519" spans="1:2">
      <c r="A519" s="216"/>
      <c r="B519" s="207"/>
    </row>
    <row r="520" spans="1:2">
      <c r="A520" s="216"/>
      <c r="B520" s="207"/>
    </row>
    <row r="521" spans="1:2">
      <c r="A521" s="217"/>
      <c r="B521" s="207"/>
    </row>
    <row r="522" spans="1:2">
      <c r="A522" s="216"/>
      <c r="B522" s="207"/>
    </row>
    <row r="523" spans="1:2">
      <c r="A523" s="216"/>
      <c r="B523" s="207"/>
    </row>
    <row r="527" spans="1:2">
      <c r="A527" s="217"/>
      <c r="B527" s="207"/>
    </row>
    <row r="528" spans="1:2">
      <c r="A528" s="216"/>
      <c r="B528" s="207"/>
    </row>
    <row r="529" spans="1:2">
      <c r="A529" s="217"/>
      <c r="B529" s="207"/>
    </row>
    <row r="530" spans="1:2">
      <c r="A530" s="216"/>
      <c r="B530" s="207"/>
    </row>
    <row r="531" spans="1:2">
      <c r="A531" s="212"/>
      <c r="B531" s="197"/>
    </row>
    <row r="532" spans="1:2">
      <c r="A532" s="212"/>
      <c r="B532" s="197"/>
    </row>
    <row r="533" spans="1:2">
      <c r="A533" s="212"/>
      <c r="B533" s="197"/>
    </row>
    <row r="535" spans="1:2">
      <c r="A535" s="218"/>
      <c r="B535" s="223"/>
    </row>
    <row r="536" spans="1:2">
      <c r="A536" s="218"/>
      <c r="B536" s="223"/>
    </row>
  </sheetData>
  <sheetProtection selectLockedCells="1" selectUnlockedCells="1"/>
  <mergeCells count="15">
    <mergeCell ref="A3:G3"/>
    <mergeCell ref="A4:G4"/>
    <mergeCell ref="A5:G5"/>
    <mergeCell ref="A6:G6"/>
    <mergeCell ref="A7:G7"/>
    <mergeCell ref="A15:G15"/>
    <mergeCell ref="A17:G17"/>
    <mergeCell ref="A8:G8"/>
    <mergeCell ref="A9:G9"/>
    <mergeCell ref="A10:G10"/>
    <mergeCell ref="A11:G11"/>
    <mergeCell ref="A12:G12"/>
    <mergeCell ref="A13:G13"/>
    <mergeCell ref="A14:G14"/>
    <mergeCell ref="A16:G16"/>
  </mergeCells>
  <pageMargins left="0.78740157480314965" right="0.39370078740157483" top="0.98425196850393704" bottom="0.98425196850393704" header="0.51181102362204722" footer="0.51181102362204722"/>
  <pageSetup paperSize="9" scale="99" firstPageNumber="0" orientation="portrait" r:id="rId1"/>
  <headerFooter alignWithMargins="0">
    <oddFooter>&amp;R&amp;P</oddFooter>
  </headerFooter>
  <colBreaks count="1" manualBreakCount="1">
    <brk id="9"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778"/>
  <sheetViews>
    <sheetView view="pageBreakPreview" zoomScaleNormal="100" zoomScaleSheetLayoutView="100" workbookViewId="0">
      <selection activeCell="J645" sqref="J645"/>
    </sheetView>
  </sheetViews>
  <sheetFormatPr defaultColWidth="9.140625" defaultRowHeight="16.5"/>
  <cols>
    <col min="1" max="1" width="3.5703125" style="123" bestFit="1" customWidth="1"/>
    <col min="2" max="2" width="9.5703125" style="121" customWidth="1"/>
    <col min="3" max="3" width="40.42578125" style="8" customWidth="1"/>
    <col min="4" max="4" width="8.28515625" style="8" customWidth="1"/>
    <col min="5" max="5" width="9.7109375" style="8" customWidth="1"/>
    <col min="6" max="6" width="12.42578125" style="984" customWidth="1"/>
    <col min="7" max="7" width="14" style="984" bestFit="1" customWidth="1"/>
    <col min="8" max="8" width="9.5703125" style="8" bestFit="1" customWidth="1"/>
    <col min="9" max="12" width="9.140625" style="8"/>
    <col min="13" max="13" width="7.140625" style="8" customWidth="1"/>
    <col min="14" max="16384" width="9.140625" style="8"/>
  </cols>
  <sheetData>
    <row r="1" spans="1:7">
      <c r="A1" s="210" t="s">
        <v>990</v>
      </c>
      <c r="B1" s="219"/>
      <c r="C1" s="2" t="s">
        <v>59</v>
      </c>
    </row>
    <row r="3" spans="1:7" s="152" customFormat="1">
      <c r="A3" s="1142" t="s">
        <v>146</v>
      </c>
      <c r="B3" s="1143"/>
      <c r="C3" s="1143"/>
      <c r="D3" s="1143"/>
      <c r="E3" s="1143"/>
      <c r="F3" s="1143"/>
      <c r="G3" s="1144"/>
    </row>
    <row r="4" spans="1:7" s="396" customFormat="1" ht="219.95" customHeight="1">
      <c r="A4" s="1225" t="s">
        <v>227</v>
      </c>
      <c r="B4" s="1226"/>
      <c r="C4" s="1226"/>
      <c r="D4" s="1226"/>
      <c r="E4" s="1226"/>
      <c r="F4" s="1226"/>
      <c r="G4" s="1226"/>
    </row>
    <row r="5" spans="1:7" s="396" customFormat="1" ht="68.45" customHeight="1">
      <c r="A5" s="1264" t="s">
        <v>562</v>
      </c>
      <c r="B5" s="1265"/>
      <c r="C5" s="1265"/>
      <c r="D5" s="1265"/>
      <c r="E5" s="1265"/>
      <c r="F5" s="1265"/>
      <c r="G5" s="1266"/>
    </row>
    <row r="6" spans="1:7" s="396" customFormat="1" ht="14.1" customHeight="1">
      <c r="A6" s="1267" t="s">
        <v>564</v>
      </c>
      <c r="B6" s="1268"/>
      <c r="C6" s="1268"/>
      <c r="D6" s="1268"/>
      <c r="E6" s="1268"/>
      <c r="F6" s="1268"/>
      <c r="G6" s="1269"/>
    </row>
    <row r="7" spans="1:7" s="396" customFormat="1" ht="115.5" customHeight="1">
      <c r="A7" s="1222" t="s">
        <v>977</v>
      </c>
      <c r="B7" s="1223"/>
      <c r="C7" s="1223"/>
      <c r="D7" s="1223"/>
      <c r="E7" s="1223"/>
      <c r="F7" s="1223"/>
      <c r="G7" s="1224"/>
    </row>
    <row r="8" spans="1:7" s="396" customFormat="1" ht="224.45" customHeight="1">
      <c r="A8" s="1225" t="s">
        <v>566</v>
      </c>
      <c r="B8" s="1226"/>
      <c r="C8" s="1226"/>
      <c r="D8" s="1226"/>
      <c r="E8" s="1226"/>
      <c r="F8" s="1226"/>
      <c r="G8" s="1227"/>
    </row>
    <row r="9" spans="1:7" s="396" customFormat="1" ht="63" customHeight="1">
      <c r="A9" s="1225" t="s">
        <v>565</v>
      </c>
      <c r="B9" s="1226"/>
      <c r="C9" s="1226"/>
      <c r="D9" s="1226"/>
      <c r="E9" s="1226"/>
      <c r="F9" s="1226"/>
      <c r="G9" s="1227"/>
    </row>
    <row r="10" spans="1:7" s="396" customFormat="1" ht="288.95" customHeight="1">
      <c r="A10" s="1225" t="s">
        <v>832</v>
      </c>
      <c r="B10" s="1226"/>
      <c r="C10" s="1226"/>
      <c r="D10" s="1226"/>
      <c r="E10" s="1226"/>
      <c r="F10" s="1226"/>
      <c r="G10" s="1227"/>
    </row>
    <row r="11" spans="1:7" s="396" customFormat="1" ht="71.099999999999994" customHeight="1">
      <c r="A11" s="1160" t="s">
        <v>833</v>
      </c>
      <c r="B11" s="1161"/>
      <c r="C11" s="1161"/>
      <c r="D11" s="1161"/>
      <c r="E11" s="1161"/>
      <c r="F11" s="1161"/>
      <c r="G11" s="1162"/>
    </row>
    <row r="12" spans="1:7" s="396" customFormat="1" ht="13.5" customHeight="1">
      <c r="A12" s="1261" t="s">
        <v>572</v>
      </c>
      <c r="B12" s="1262"/>
      <c r="C12" s="1262"/>
      <c r="D12" s="1262"/>
      <c r="E12" s="1262"/>
      <c r="F12" s="1262"/>
      <c r="G12" s="1263"/>
    </row>
    <row r="13" spans="1:7" s="396" customFormat="1" ht="105.95" customHeight="1">
      <c r="A13" s="1252" t="s">
        <v>978</v>
      </c>
      <c r="B13" s="1253"/>
      <c r="C13" s="1253"/>
      <c r="D13" s="1253"/>
      <c r="E13" s="1253"/>
      <c r="F13" s="1253"/>
      <c r="G13" s="1254"/>
    </row>
    <row r="14" spans="1:7" s="396" customFormat="1" ht="165.95" customHeight="1">
      <c r="A14" s="1246" t="s">
        <v>573</v>
      </c>
      <c r="B14" s="1247"/>
      <c r="C14" s="1247"/>
      <c r="D14" s="1247"/>
      <c r="E14" s="1247"/>
      <c r="F14" s="1247"/>
      <c r="G14" s="1248"/>
    </row>
    <row r="15" spans="1:7" s="396" customFormat="1" ht="348" customHeight="1">
      <c r="A15" s="1255" t="s">
        <v>574</v>
      </c>
      <c r="B15" s="1256"/>
      <c r="C15" s="1256"/>
      <c r="D15" s="1256"/>
      <c r="E15" s="1256"/>
      <c r="F15" s="1256"/>
      <c r="G15" s="1257"/>
    </row>
    <row r="16" spans="1:7" s="396" customFormat="1" ht="186.95" customHeight="1">
      <c r="A16" s="1258" t="s">
        <v>834</v>
      </c>
      <c r="B16" s="1259"/>
      <c r="C16" s="1259"/>
      <c r="D16" s="1259"/>
      <c r="E16" s="1259"/>
      <c r="F16" s="1259"/>
      <c r="G16" s="1260"/>
    </row>
    <row r="17" spans="1:7" s="396" customFormat="1" ht="246.6" customHeight="1">
      <c r="A17" s="1249" t="s">
        <v>578</v>
      </c>
      <c r="B17" s="1250"/>
      <c r="C17" s="1250"/>
      <c r="D17" s="1250"/>
      <c r="E17" s="1250"/>
      <c r="F17" s="1250"/>
      <c r="G17" s="1251"/>
    </row>
    <row r="18" spans="1:7" s="396" customFormat="1" ht="13.5" customHeight="1">
      <c r="A18" s="1261" t="s">
        <v>585</v>
      </c>
      <c r="B18" s="1262"/>
      <c r="C18" s="1262"/>
      <c r="D18" s="1262"/>
      <c r="E18" s="1262"/>
      <c r="F18" s="1262"/>
      <c r="G18" s="1263"/>
    </row>
    <row r="19" spans="1:7" s="396" customFormat="1" ht="70.5" customHeight="1">
      <c r="A19" s="1252" t="s">
        <v>979</v>
      </c>
      <c r="B19" s="1253"/>
      <c r="C19" s="1253"/>
      <c r="D19" s="1253"/>
      <c r="E19" s="1253"/>
      <c r="F19" s="1253"/>
      <c r="G19" s="1254"/>
    </row>
    <row r="20" spans="1:7" ht="141.6" customHeight="1">
      <c r="A20" s="1246" t="s">
        <v>586</v>
      </c>
      <c r="B20" s="1247"/>
      <c r="C20" s="1247"/>
      <c r="D20" s="1247"/>
      <c r="E20" s="1247"/>
      <c r="F20" s="1247"/>
      <c r="G20" s="1248"/>
    </row>
    <row r="21" spans="1:7" ht="314.45" customHeight="1">
      <c r="A21" s="1246" t="s">
        <v>835</v>
      </c>
      <c r="B21" s="1247"/>
      <c r="C21" s="1247"/>
      <c r="D21" s="1247"/>
      <c r="E21" s="1247"/>
      <c r="F21" s="1247"/>
      <c r="G21" s="1248"/>
    </row>
    <row r="22" spans="1:7" ht="95.1" customHeight="1">
      <c r="A22" s="1246" t="s">
        <v>836</v>
      </c>
      <c r="B22" s="1247"/>
      <c r="C22" s="1247"/>
      <c r="D22" s="1247"/>
      <c r="E22" s="1247"/>
      <c r="F22" s="1247"/>
      <c r="G22" s="1248"/>
    </row>
    <row r="23" spans="1:7" ht="81.599999999999994" customHeight="1">
      <c r="A23" s="1249" t="s">
        <v>587</v>
      </c>
      <c r="B23" s="1250"/>
      <c r="C23" s="1250"/>
      <c r="D23" s="1250"/>
      <c r="E23" s="1250"/>
      <c r="F23" s="1250"/>
      <c r="G23" s="1251"/>
    </row>
    <row r="24" spans="1:7" ht="13.5" customHeight="1">
      <c r="A24" s="1240" t="s">
        <v>837</v>
      </c>
      <c r="B24" s="1241"/>
      <c r="C24" s="1241"/>
      <c r="D24" s="1241"/>
      <c r="E24" s="1241"/>
      <c r="F24" s="1241"/>
      <c r="G24" s="1242"/>
    </row>
    <row r="25" spans="1:7" ht="84.6" customHeight="1">
      <c r="A25" s="1270" t="s">
        <v>838</v>
      </c>
      <c r="B25" s="1271"/>
      <c r="C25" s="1271"/>
      <c r="D25" s="1271"/>
      <c r="E25" s="1271"/>
      <c r="F25" s="1271"/>
      <c r="G25" s="1272"/>
    </row>
    <row r="26" spans="1:7" ht="141" customHeight="1">
      <c r="A26" s="1246" t="s">
        <v>839</v>
      </c>
      <c r="B26" s="1247"/>
      <c r="C26" s="1247"/>
      <c r="D26" s="1247"/>
      <c r="E26" s="1247"/>
      <c r="F26" s="1247"/>
      <c r="G26" s="1248"/>
    </row>
    <row r="27" spans="1:7" ht="129.94999999999999" customHeight="1">
      <c r="A27" s="1249" t="s">
        <v>840</v>
      </c>
      <c r="B27" s="1250"/>
      <c r="C27" s="1250"/>
      <c r="D27" s="1250"/>
      <c r="E27" s="1250"/>
      <c r="F27" s="1250"/>
      <c r="G27" s="1251"/>
    </row>
    <row r="28" spans="1:7" ht="16.5" customHeight="1">
      <c r="A28" s="1240" t="s">
        <v>841</v>
      </c>
      <c r="B28" s="1241"/>
      <c r="C28" s="1241"/>
      <c r="D28" s="1241"/>
      <c r="E28" s="1241"/>
      <c r="F28" s="1241"/>
      <c r="G28" s="1242"/>
    </row>
    <row r="29" spans="1:7" s="2" customFormat="1" ht="47.45" customHeight="1">
      <c r="A29" s="1243" t="s">
        <v>842</v>
      </c>
      <c r="B29" s="1244"/>
      <c r="C29" s="1244"/>
      <c r="D29" s="1244"/>
      <c r="E29" s="1244"/>
      <c r="F29" s="1244"/>
      <c r="G29" s="1245"/>
    </row>
    <row r="30" spans="1:7" ht="174.95" customHeight="1">
      <c r="A30" s="1246" t="s">
        <v>843</v>
      </c>
      <c r="B30" s="1247"/>
      <c r="C30" s="1247"/>
      <c r="D30" s="1247"/>
      <c r="E30" s="1247"/>
      <c r="F30" s="1247"/>
      <c r="G30" s="1248"/>
    </row>
    <row r="31" spans="1:7" s="58" customFormat="1" ht="221.1" customHeight="1">
      <c r="A31" s="1249" t="s">
        <v>844</v>
      </c>
      <c r="B31" s="1250"/>
      <c r="C31" s="1250"/>
      <c r="D31" s="1250"/>
      <c r="E31" s="1250"/>
      <c r="F31" s="1250"/>
      <c r="G31" s="1251"/>
    </row>
    <row r="32" spans="1:7" s="58" customFormat="1" ht="12.6" customHeight="1">
      <c r="A32" s="1277" t="s">
        <v>845</v>
      </c>
      <c r="B32" s="1278"/>
      <c r="C32" s="1278"/>
      <c r="D32" s="1278"/>
      <c r="E32" s="1278"/>
      <c r="F32" s="1278"/>
      <c r="G32" s="1279"/>
    </row>
    <row r="33" spans="1:10" ht="25.5" customHeight="1">
      <c r="A33" s="1196" t="s">
        <v>846</v>
      </c>
      <c r="B33" s="1282"/>
      <c r="C33" s="1282"/>
      <c r="D33" s="1282"/>
      <c r="E33" s="1282"/>
      <c r="F33" s="1282"/>
      <c r="G33" s="1283"/>
    </row>
    <row r="34" spans="1:10" s="58" customFormat="1" ht="140.1" customHeight="1">
      <c r="A34" s="1169" t="s">
        <v>847</v>
      </c>
      <c r="B34" s="1280"/>
      <c r="C34" s="1280"/>
      <c r="D34" s="1280"/>
      <c r="E34" s="1280"/>
      <c r="F34" s="1280"/>
      <c r="G34" s="1281"/>
    </row>
    <row r="35" spans="1:10" s="58" customFormat="1" ht="222" customHeight="1">
      <c r="A35" s="1273" t="s">
        <v>848</v>
      </c>
      <c r="B35" s="1274"/>
      <c r="C35" s="1274"/>
      <c r="D35" s="1274"/>
      <c r="E35" s="1274"/>
      <c r="F35" s="1274"/>
      <c r="G35" s="1275"/>
    </row>
    <row r="36" spans="1:10" s="58" customFormat="1">
      <c r="A36" s="1276"/>
      <c r="B36" s="1276"/>
      <c r="C36" s="1276"/>
      <c r="D36" s="1276"/>
      <c r="E36" s="1276"/>
      <c r="F36" s="1276"/>
      <c r="G36" s="1276"/>
    </row>
    <row r="37" spans="1:10" s="58" customFormat="1" ht="17.25" thickBot="1">
      <c r="A37" s="211"/>
      <c r="B37" s="220"/>
      <c r="C37" s="4" t="s">
        <v>26</v>
      </c>
      <c r="D37" s="397" t="s">
        <v>27</v>
      </c>
      <c r="E37" s="397" t="s">
        <v>28</v>
      </c>
      <c r="F37" s="985" t="s">
        <v>29</v>
      </c>
      <c r="G37" s="985" t="s">
        <v>30</v>
      </c>
    </row>
    <row r="38" spans="1:10" s="58" customFormat="1" ht="17.25" thickTop="1">
      <c r="A38" s="123"/>
      <c r="B38" s="121"/>
      <c r="C38" s="8"/>
      <c r="D38" s="8"/>
      <c r="E38" s="8"/>
      <c r="F38" s="984"/>
      <c r="G38" s="984"/>
    </row>
    <row r="39" spans="1:10" s="58" customFormat="1" ht="12.75">
      <c r="A39" s="329"/>
      <c r="B39" s="209"/>
      <c r="C39" s="352" t="s">
        <v>644</v>
      </c>
      <c r="D39" s="329"/>
      <c r="E39" s="398"/>
      <c r="F39" s="433"/>
      <c r="G39" s="433"/>
      <c r="H39" s="79"/>
      <c r="I39" s="79"/>
      <c r="J39" s="79"/>
    </row>
    <row r="40" spans="1:10" s="58" customFormat="1" ht="12.75">
      <c r="A40" s="329"/>
      <c r="B40" s="165"/>
      <c r="C40" s="281"/>
      <c r="D40" s="329"/>
      <c r="E40" s="398"/>
      <c r="F40" s="433"/>
      <c r="G40" s="433"/>
      <c r="H40" s="79"/>
      <c r="I40" s="79"/>
      <c r="J40" s="79"/>
    </row>
    <row r="41" spans="1:10" s="58" customFormat="1" ht="114.75">
      <c r="A41" s="329" t="str">
        <f>$A$1</f>
        <v>B/5.</v>
      </c>
      <c r="B41" s="209">
        <f>COUNT(B$40:B40)+1</f>
        <v>1</v>
      </c>
      <c r="C41" s="284" t="s">
        <v>631</v>
      </c>
      <c r="D41" s="401"/>
      <c r="E41" s="402"/>
      <c r="F41" s="986"/>
      <c r="G41" s="986"/>
      <c r="H41" s="79"/>
      <c r="I41" s="79"/>
      <c r="J41" s="79"/>
    </row>
    <row r="42" spans="1:10">
      <c r="A42" s="329"/>
      <c r="B42" s="344"/>
      <c r="C42" s="281" t="s">
        <v>632</v>
      </c>
      <c r="D42" s="329" t="s">
        <v>43</v>
      </c>
      <c r="E42" s="398">
        <v>8</v>
      </c>
      <c r="F42" s="433">
        <v>0</v>
      </c>
      <c r="G42" s="433">
        <f t="shared" ref="G42:G48" si="0">F42*E42</f>
        <v>0</v>
      </c>
      <c r="H42" s="78"/>
      <c r="I42" s="78"/>
      <c r="J42" s="78"/>
    </row>
    <row r="43" spans="1:10" s="58" customFormat="1" ht="12.75">
      <c r="A43" s="329"/>
      <c r="B43" s="344"/>
      <c r="C43" s="281" t="s">
        <v>633</v>
      </c>
      <c r="D43" s="329" t="s">
        <v>43</v>
      </c>
      <c r="E43" s="398">
        <v>27</v>
      </c>
      <c r="F43" s="433">
        <v>0</v>
      </c>
      <c r="G43" s="433">
        <f t="shared" si="0"/>
        <v>0</v>
      </c>
      <c r="H43" s="79"/>
      <c r="I43" s="79"/>
      <c r="J43" s="79"/>
    </row>
    <row r="44" spans="1:10" s="58" customFormat="1" ht="12.75">
      <c r="A44" s="329"/>
      <c r="B44" s="344"/>
      <c r="C44" s="281" t="s">
        <v>634</v>
      </c>
      <c r="D44" s="329" t="s">
        <v>43</v>
      </c>
      <c r="E44" s="398">
        <v>35</v>
      </c>
      <c r="F44" s="433">
        <v>0</v>
      </c>
      <c r="G44" s="433">
        <f t="shared" si="0"/>
        <v>0</v>
      </c>
      <c r="H44" s="79"/>
      <c r="I44" s="79"/>
      <c r="J44" s="79"/>
    </row>
    <row r="45" spans="1:10" s="58" customFormat="1" ht="12.75">
      <c r="A45" s="329"/>
      <c r="B45" s="344"/>
      <c r="C45" s="281" t="s">
        <v>635</v>
      </c>
      <c r="D45" s="329" t="s">
        <v>43</v>
      </c>
      <c r="E45" s="398">
        <v>135</v>
      </c>
      <c r="F45" s="433">
        <v>0</v>
      </c>
      <c r="G45" s="433">
        <f t="shared" si="0"/>
        <v>0</v>
      </c>
      <c r="H45" s="79"/>
      <c r="I45" s="79"/>
      <c r="J45" s="79"/>
    </row>
    <row r="46" spans="1:10" s="58" customFormat="1" ht="12.75">
      <c r="A46" s="329"/>
      <c r="B46" s="344"/>
      <c r="C46" s="281" t="s">
        <v>636</v>
      </c>
      <c r="D46" s="329" t="s">
        <v>43</v>
      </c>
      <c r="E46" s="398">
        <v>24</v>
      </c>
      <c r="F46" s="433">
        <v>0</v>
      </c>
      <c r="G46" s="433">
        <f t="shared" si="0"/>
        <v>0</v>
      </c>
      <c r="H46" s="79"/>
      <c r="I46" s="79"/>
      <c r="J46" s="79"/>
    </row>
    <row r="47" spans="1:10" s="58" customFormat="1" ht="12.75">
      <c r="A47" s="329"/>
      <c r="B47" s="344"/>
      <c r="C47" s="281" t="s">
        <v>637</v>
      </c>
      <c r="D47" s="329" t="s">
        <v>43</v>
      </c>
      <c r="E47" s="398">
        <v>2</v>
      </c>
      <c r="F47" s="433">
        <v>0</v>
      </c>
      <c r="G47" s="433">
        <f t="shared" si="0"/>
        <v>0</v>
      </c>
      <c r="H47" s="79"/>
      <c r="I47" s="79"/>
      <c r="J47" s="79"/>
    </row>
    <row r="48" spans="1:10" s="58" customFormat="1" ht="12.75">
      <c r="A48" s="329"/>
      <c r="B48" s="344"/>
      <c r="C48" s="281" t="s">
        <v>638</v>
      </c>
      <c r="D48" s="329" t="s">
        <v>43</v>
      </c>
      <c r="E48" s="398">
        <v>9</v>
      </c>
      <c r="F48" s="433">
        <v>0</v>
      </c>
      <c r="G48" s="433">
        <f t="shared" si="0"/>
        <v>0</v>
      </c>
      <c r="H48" s="79"/>
      <c r="I48" s="79"/>
      <c r="J48" s="79"/>
    </row>
    <row r="49" spans="1:10" s="58" customFormat="1" ht="12.75">
      <c r="A49" s="329"/>
      <c r="B49" s="209"/>
      <c r="C49" s="281"/>
      <c r="D49" s="329"/>
      <c r="E49" s="398"/>
      <c r="F49" s="433"/>
      <c r="G49" s="433"/>
      <c r="H49" s="79"/>
      <c r="I49" s="79"/>
      <c r="J49" s="79"/>
    </row>
    <row r="50" spans="1:10" ht="114.75">
      <c r="A50" s="329" t="str">
        <f>$A$1</f>
        <v>B/5.</v>
      </c>
      <c r="B50" s="209">
        <f>COUNT(B$40:B49)+1</f>
        <v>2</v>
      </c>
      <c r="C50" s="284" t="s">
        <v>639</v>
      </c>
      <c r="D50" s="401"/>
      <c r="E50" s="402"/>
      <c r="F50" s="986"/>
      <c r="G50" s="986"/>
      <c r="H50" s="78"/>
      <c r="I50" s="78"/>
      <c r="J50" s="78"/>
    </row>
    <row r="51" spans="1:10" s="58" customFormat="1" ht="12.75">
      <c r="A51" s="329"/>
      <c r="B51" s="344"/>
      <c r="C51" s="281" t="s">
        <v>640</v>
      </c>
      <c r="D51" s="329" t="s">
        <v>43</v>
      </c>
      <c r="E51" s="398">
        <v>13</v>
      </c>
      <c r="F51" s="433">
        <v>0</v>
      </c>
      <c r="G51" s="433">
        <f>F51*E51</f>
        <v>0</v>
      </c>
      <c r="H51" s="79"/>
      <c r="I51" s="79"/>
      <c r="J51" s="79"/>
    </row>
    <row r="52" spans="1:10" s="58" customFormat="1" ht="12.75">
      <c r="A52" s="329"/>
      <c r="B52" s="344"/>
      <c r="C52" s="281" t="s">
        <v>641</v>
      </c>
      <c r="D52" s="329" t="s">
        <v>43</v>
      </c>
      <c r="E52" s="398">
        <v>2</v>
      </c>
      <c r="F52" s="433">
        <v>0</v>
      </c>
      <c r="G52" s="433">
        <f>F52*E52</f>
        <v>0</v>
      </c>
      <c r="H52" s="79"/>
      <c r="I52" s="79"/>
      <c r="J52" s="79"/>
    </row>
    <row r="53" spans="1:10" s="58" customFormat="1" ht="12.75">
      <c r="A53" s="329"/>
      <c r="B53" s="344"/>
      <c r="C53" s="281" t="s">
        <v>642</v>
      </c>
      <c r="D53" s="329" t="s">
        <v>43</v>
      </c>
      <c r="E53" s="398">
        <v>8</v>
      </c>
      <c r="F53" s="433">
        <v>0</v>
      </c>
      <c r="G53" s="433">
        <f>F53*E53</f>
        <v>0</v>
      </c>
      <c r="H53" s="79"/>
      <c r="I53" s="79"/>
      <c r="J53" s="79"/>
    </row>
    <row r="54" spans="1:10" s="58" customFormat="1" ht="12.75">
      <c r="A54" s="329"/>
      <c r="B54" s="344"/>
      <c r="C54" s="281" t="s">
        <v>643</v>
      </c>
      <c r="D54" s="329" t="s">
        <v>43</v>
      </c>
      <c r="E54" s="398">
        <v>1</v>
      </c>
      <c r="F54" s="433">
        <v>0</v>
      </c>
      <c r="G54" s="433">
        <f>F54*E54</f>
        <v>0</v>
      </c>
      <c r="H54" s="79"/>
      <c r="I54" s="79"/>
      <c r="J54" s="79"/>
    </row>
    <row r="55" spans="1:10" s="58" customFormat="1" ht="12.75">
      <c r="A55" s="329"/>
      <c r="B55" s="209"/>
      <c r="C55" s="281"/>
      <c r="D55" s="329"/>
      <c r="E55" s="398"/>
      <c r="F55" s="433"/>
      <c r="G55" s="433"/>
      <c r="H55" s="79"/>
      <c r="I55" s="79"/>
      <c r="J55" s="79"/>
    </row>
    <row r="56" spans="1:10">
      <c r="A56" s="329"/>
      <c r="B56" s="209"/>
      <c r="C56" s="352" t="s">
        <v>563</v>
      </c>
      <c r="D56" s="329"/>
      <c r="E56" s="398"/>
      <c r="F56" s="433"/>
      <c r="G56" s="433"/>
      <c r="H56" s="78"/>
      <c r="I56" s="78"/>
      <c r="J56" s="78"/>
    </row>
    <row r="57" spans="1:10" s="58" customFormat="1" ht="12.75">
      <c r="A57" s="329"/>
      <c r="B57" s="165"/>
      <c r="C57" s="281"/>
      <c r="D57" s="329"/>
      <c r="E57" s="398"/>
      <c r="F57" s="433"/>
      <c r="G57" s="433"/>
      <c r="H57" s="79"/>
      <c r="I57" s="79"/>
      <c r="J57" s="79"/>
    </row>
    <row r="58" spans="1:10" ht="89.25">
      <c r="A58" s="329" t="str">
        <f>$A$1</f>
        <v>B/5.</v>
      </c>
      <c r="B58" s="209">
        <f>COUNT(B$40:B57)+1</f>
        <v>3</v>
      </c>
      <c r="C58" s="284" t="s">
        <v>3495</v>
      </c>
      <c r="D58" s="401" t="s">
        <v>43</v>
      </c>
      <c r="E58" s="402">
        <v>15</v>
      </c>
      <c r="F58" s="986">
        <v>0</v>
      </c>
      <c r="G58" s="986">
        <f>+E58*F58</f>
        <v>0</v>
      </c>
      <c r="H58" s="78"/>
      <c r="I58" s="78"/>
      <c r="J58" s="78"/>
    </row>
    <row r="59" spans="1:10">
      <c r="A59" s="329"/>
      <c r="B59" s="165"/>
      <c r="C59" s="281"/>
      <c r="D59" s="329"/>
      <c r="E59" s="398"/>
      <c r="F59" s="433"/>
      <c r="G59" s="433"/>
      <c r="H59" s="78"/>
      <c r="I59" s="78"/>
      <c r="J59" s="78"/>
    </row>
    <row r="60" spans="1:10" ht="89.25">
      <c r="A60" s="329" t="str">
        <f>$A$1</f>
        <v>B/5.</v>
      </c>
      <c r="B60" s="209">
        <f>COUNT(B$40:B59)+1</f>
        <v>4</v>
      </c>
      <c r="C60" s="284" t="s">
        <v>3496</v>
      </c>
      <c r="D60" s="401" t="s">
        <v>43</v>
      </c>
      <c r="E60" s="402">
        <v>34</v>
      </c>
      <c r="F60" s="986">
        <v>0</v>
      </c>
      <c r="G60" s="986">
        <f>+E60*F60</f>
        <v>0</v>
      </c>
      <c r="H60" s="78"/>
      <c r="I60" s="78"/>
      <c r="J60" s="78"/>
    </row>
    <row r="61" spans="1:10">
      <c r="A61" s="329"/>
      <c r="B61" s="165"/>
      <c r="C61" s="281"/>
      <c r="D61" s="329"/>
      <c r="E61" s="398"/>
      <c r="F61" s="433"/>
      <c r="G61" s="433"/>
      <c r="H61" s="78"/>
      <c r="I61" s="78"/>
      <c r="J61" s="78"/>
    </row>
    <row r="62" spans="1:10" ht="63.75">
      <c r="A62" s="329" t="str">
        <f>$A$1</f>
        <v>B/5.</v>
      </c>
      <c r="B62" s="209">
        <f>COUNT(B$40:B61)+1</f>
        <v>5</v>
      </c>
      <c r="C62" s="284" t="s">
        <v>567</v>
      </c>
      <c r="D62" s="401" t="s">
        <v>43</v>
      </c>
      <c r="E62" s="402">
        <v>5</v>
      </c>
      <c r="F62" s="986">
        <v>0</v>
      </c>
      <c r="G62" s="986">
        <f>+E62*F62</f>
        <v>0</v>
      </c>
      <c r="H62" s="78"/>
      <c r="I62" s="78"/>
      <c r="J62" s="78"/>
    </row>
    <row r="63" spans="1:10">
      <c r="A63" s="329"/>
      <c r="B63" s="165"/>
      <c r="C63" s="281"/>
      <c r="D63" s="329"/>
      <c r="E63" s="398"/>
      <c r="F63" s="433"/>
      <c r="G63" s="433"/>
      <c r="H63" s="78"/>
      <c r="I63" s="78"/>
      <c r="J63" s="78"/>
    </row>
    <row r="64" spans="1:10" ht="114.75">
      <c r="A64" s="329" t="str">
        <f>$A$1</f>
        <v>B/5.</v>
      </c>
      <c r="B64" s="209">
        <f>COUNT(B$40:B63)+1</f>
        <v>6</v>
      </c>
      <c r="C64" s="284" t="s">
        <v>568</v>
      </c>
      <c r="D64" s="401" t="s">
        <v>43</v>
      </c>
      <c r="E64" s="402">
        <v>1</v>
      </c>
      <c r="F64" s="986">
        <v>0</v>
      </c>
      <c r="G64" s="986">
        <f>+E64*F64</f>
        <v>0</v>
      </c>
      <c r="H64" s="78"/>
      <c r="I64" s="78"/>
      <c r="J64" s="78"/>
    </row>
    <row r="65" spans="1:10">
      <c r="A65" s="329"/>
      <c r="B65" s="165"/>
      <c r="C65" s="281"/>
      <c r="D65" s="329"/>
      <c r="E65" s="398"/>
      <c r="F65" s="433"/>
      <c r="G65" s="433"/>
      <c r="H65" s="78"/>
      <c r="I65" s="78"/>
      <c r="J65" s="78"/>
    </row>
    <row r="66" spans="1:10" ht="63.75">
      <c r="A66" s="329" t="str">
        <f>$A$1</f>
        <v>B/5.</v>
      </c>
      <c r="B66" s="209">
        <f>COUNT(B$40:B65)+1</f>
        <v>7</v>
      </c>
      <c r="C66" s="284" t="s">
        <v>569</v>
      </c>
      <c r="D66" s="401" t="s">
        <v>43</v>
      </c>
      <c r="E66" s="402">
        <v>1</v>
      </c>
      <c r="F66" s="986">
        <v>0</v>
      </c>
      <c r="G66" s="986">
        <f>+E66*F66</f>
        <v>0</v>
      </c>
      <c r="H66" s="78"/>
      <c r="I66" s="78"/>
      <c r="J66" s="78"/>
    </row>
    <row r="67" spans="1:10">
      <c r="A67" s="329"/>
      <c r="B67" s="165"/>
      <c r="C67" s="358"/>
      <c r="D67" s="401"/>
      <c r="E67" s="402"/>
      <c r="F67" s="986"/>
      <c r="G67" s="986"/>
      <c r="H67" s="78"/>
      <c r="I67" s="78"/>
      <c r="J67" s="78"/>
    </row>
    <row r="68" spans="1:10" s="58" customFormat="1" ht="63.75">
      <c r="A68" s="329" t="str">
        <f>$A$1</f>
        <v>B/5.</v>
      </c>
      <c r="B68" s="209">
        <f>COUNT(B$40:B67)+1</f>
        <v>8</v>
      </c>
      <c r="C68" s="284" t="s">
        <v>570</v>
      </c>
      <c r="D68" s="401" t="s">
        <v>43</v>
      </c>
      <c r="E68" s="402">
        <v>1</v>
      </c>
      <c r="F68" s="986">
        <v>0</v>
      </c>
      <c r="G68" s="986">
        <f>+E68*F68</f>
        <v>0</v>
      </c>
      <c r="H68" s="79"/>
      <c r="I68" s="79"/>
      <c r="J68" s="79"/>
    </row>
    <row r="69" spans="1:10" s="58" customFormat="1" ht="12.75">
      <c r="A69" s="329"/>
      <c r="B69" s="165"/>
      <c r="C69" s="358"/>
      <c r="D69" s="401"/>
      <c r="E69" s="402"/>
      <c r="F69" s="986"/>
      <c r="G69" s="986"/>
      <c r="H69" s="79"/>
      <c r="I69" s="79"/>
      <c r="J69" s="79"/>
    </row>
    <row r="70" spans="1:10" ht="63.75">
      <c r="A70" s="329" t="str">
        <f>$A$1</f>
        <v>B/5.</v>
      </c>
      <c r="B70" s="209">
        <f>COUNT(B$40:B69)+1</f>
        <v>9</v>
      </c>
      <c r="C70" s="284" t="s">
        <v>3497</v>
      </c>
      <c r="D70" s="401" t="s">
        <v>43</v>
      </c>
      <c r="E70" s="402">
        <v>3</v>
      </c>
      <c r="F70" s="986">
        <v>0</v>
      </c>
      <c r="G70" s="986">
        <f>+E70*F70</f>
        <v>0</v>
      </c>
      <c r="H70" s="78"/>
      <c r="I70" s="78"/>
      <c r="J70" s="78"/>
    </row>
    <row r="71" spans="1:10" s="58" customFormat="1" ht="12.75">
      <c r="A71" s="329"/>
      <c r="B71" s="165"/>
      <c r="C71" s="358"/>
      <c r="D71" s="401"/>
      <c r="E71" s="402"/>
      <c r="F71" s="986"/>
      <c r="G71" s="986"/>
      <c r="H71" s="79"/>
      <c r="I71" s="79"/>
      <c r="J71" s="79"/>
    </row>
    <row r="72" spans="1:10" ht="63.75">
      <c r="A72" s="329" t="str">
        <f>$A$1</f>
        <v>B/5.</v>
      </c>
      <c r="B72" s="209">
        <f>COUNT(B$40:B71)+1</f>
        <v>10</v>
      </c>
      <c r="C72" s="284" t="s">
        <v>571</v>
      </c>
      <c r="D72" s="401" t="s">
        <v>43</v>
      </c>
      <c r="E72" s="402">
        <v>1</v>
      </c>
      <c r="F72" s="986">
        <v>0</v>
      </c>
      <c r="G72" s="986">
        <f>+E72*F72</f>
        <v>0</v>
      </c>
      <c r="H72" s="78"/>
      <c r="I72" s="78"/>
      <c r="J72" s="78"/>
    </row>
    <row r="73" spans="1:10" s="58" customFormat="1" ht="12.75">
      <c r="A73" s="329"/>
      <c r="B73" s="165"/>
      <c r="C73" s="358"/>
      <c r="D73" s="401"/>
      <c r="E73" s="402"/>
      <c r="F73" s="986"/>
      <c r="G73" s="986"/>
      <c r="H73" s="79"/>
      <c r="I73" s="79"/>
      <c r="J73" s="79"/>
    </row>
    <row r="74" spans="1:10">
      <c r="A74" s="329"/>
      <c r="B74" s="209"/>
      <c r="C74" s="352" t="s">
        <v>229</v>
      </c>
      <c r="D74" s="329"/>
      <c r="E74" s="398"/>
      <c r="F74" s="433"/>
      <c r="G74" s="433"/>
      <c r="H74" s="78"/>
      <c r="I74" s="78"/>
      <c r="J74" s="78"/>
    </row>
    <row r="75" spans="1:10" s="58" customFormat="1" ht="12.75">
      <c r="A75" s="329"/>
      <c r="B75" s="165"/>
      <c r="C75" s="281"/>
      <c r="D75" s="329"/>
      <c r="E75" s="398"/>
      <c r="F75" s="433"/>
      <c r="G75" s="433"/>
      <c r="H75" s="79"/>
      <c r="I75" s="79"/>
      <c r="J75" s="79"/>
    </row>
    <row r="76" spans="1:10" ht="140.25">
      <c r="A76" s="329" t="str">
        <f>$A$1</f>
        <v>B/5.</v>
      </c>
      <c r="B76" s="209">
        <f>COUNT(B$40:B75)+1</f>
        <v>11</v>
      </c>
      <c r="C76" s="284" t="s">
        <v>575</v>
      </c>
      <c r="D76" s="401" t="s">
        <v>43</v>
      </c>
      <c r="E76" s="402">
        <v>1</v>
      </c>
      <c r="F76" s="986">
        <v>0</v>
      </c>
      <c r="G76" s="986">
        <f>+E76*F76</f>
        <v>0</v>
      </c>
      <c r="H76" s="78"/>
      <c r="I76" s="78"/>
      <c r="J76" s="78"/>
    </row>
    <row r="77" spans="1:10" s="58" customFormat="1" ht="12.75">
      <c r="A77" s="329"/>
      <c r="B77" s="165"/>
      <c r="C77" s="281"/>
      <c r="D77" s="329"/>
      <c r="E77" s="398"/>
      <c r="F77" s="433"/>
      <c r="G77" s="433"/>
      <c r="H77" s="79"/>
      <c r="I77" s="79"/>
      <c r="J77" s="79"/>
    </row>
    <row r="78" spans="1:10" ht="140.25">
      <c r="A78" s="329" t="str">
        <f>$A$1</f>
        <v>B/5.</v>
      </c>
      <c r="B78" s="209">
        <f>COUNT(B$40:B77)+1</f>
        <v>12</v>
      </c>
      <c r="C78" s="284" t="s">
        <v>576</v>
      </c>
      <c r="D78" s="401" t="s">
        <v>43</v>
      </c>
      <c r="E78" s="402">
        <v>1</v>
      </c>
      <c r="F78" s="986">
        <v>0</v>
      </c>
      <c r="G78" s="986">
        <f>+E78*F78</f>
        <v>0</v>
      </c>
      <c r="H78" s="78"/>
      <c r="I78" s="78"/>
      <c r="J78" s="78"/>
    </row>
    <row r="79" spans="1:10">
      <c r="A79" s="329"/>
      <c r="B79" s="165"/>
      <c r="C79" s="281"/>
      <c r="D79" s="329"/>
      <c r="E79" s="398"/>
      <c r="F79" s="433"/>
      <c r="G79" s="433"/>
      <c r="H79" s="78"/>
      <c r="I79" s="78"/>
      <c r="J79" s="78"/>
    </row>
    <row r="80" spans="1:10" s="58" customFormat="1" ht="153">
      <c r="A80" s="329" t="str">
        <f>$A$1</f>
        <v>B/5.</v>
      </c>
      <c r="B80" s="209">
        <f>COUNT(B$40:B79)+1</f>
        <v>13</v>
      </c>
      <c r="C80" s="284" t="s">
        <v>954</v>
      </c>
      <c r="D80" s="401" t="s">
        <v>43</v>
      </c>
      <c r="E80" s="402">
        <v>2</v>
      </c>
      <c r="F80" s="986">
        <v>0</v>
      </c>
      <c r="G80" s="986">
        <f>+E80*F80</f>
        <v>0</v>
      </c>
      <c r="H80" s="79"/>
      <c r="I80" s="79"/>
      <c r="J80" s="79"/>
    </row>
    <row r="81" spans="1:10" s="58" customFormat="1" ht="12.75">
      <c r="A81" s="329"/>
      <c r="B81" s="165"/>
      <c r="C81" s="281"/>
      <c r="D81" s="329"/>
      <c r="E81" s="398"/>
      <c r="F81" s="433"/>
      <c r="G81" s="433"/>
      <c r="H81" s="79"/>
      <c r="I81" s="79"/>
      <c r="J81" s="79"/>
    </row>
    <row r="82" spans="1:10" ht="153">
      <c r="A82" s="329" t="str">
        <f>$A$1</f>
        <v>B/5.</v>
      </c>
      <c r="B82" s="209">
        <f>COUNT(B$40:B81)+1</f>
        <v>14</v>
      </c>
      <c r="C82" s="284" t="s">
        <v>955</v>
      </c>
      <c r="D82" s="401" t="s">
        <v>43</v>
      </c>
      <c r="E82" s="402">
        <v>1</v>
      </c>
      <c r="F82" s="986">
        <v>0</v>
      </c>
      <c r="G82" s="986">
        <f>+E82*F82</f>
        <v>0</v>
      </c>
      <c r="H82" s="78"/>
      <c r="I82" s="78"/>
      <c r="J82" s="78"/>
    </row>
    <row r="83" spans="1:10">
      <c r="A83" s="329"/>
      <c r="B83" s="165"/>
      <c r="C83" s="281"/>
      <c r="D83" s="329"/>
      <c r="E83" s="398"/>
      <c r="F83" s="433"/>
      <c r="G83" s="433"/>
      <c r="H83" s="78"/>
      <c r="I83" s="78"/>
      <c r="J83" s="78"/>
    </row>
    <row r="84" spans="1:10" ht="153">
      <c r="A84" s="329" t="str">
        <f>$A$1</f>
        <v>B/5.</v>
      </c>
      <c r="B84" s="209">
        <f>COUNT(B$40:B83)+1</f>
        <v>15</v>
      </c>
      <c r="C84" s="284" t="s">
        <v>956</v>
      </c>
      <c r="D84" s="401" t="s">
        <v>43</v>
      </c>
      <c r="E84" s="402">
        <v>2</v>
      </c>
      <c r="F84" s="986">
        <v>0</v>
      </c>
      <c r="G84" s="986">
        <f>+E84*F84</f>
        <v>0</v>
      </c>
      <c r="H84" s="78"/>
      <c r="I84" s="78"/>
      <c r="J84" s="78"/>
    </row>
    <row r="85" spans="1:10">
      <c r="A85" s="329"/>
      <c r="B85" s="165"/>
      <c r="C85" s="281"/>
      <c r="D85" s="329"/>
      <c r="E85" s="398"/>
      <c r="F85" s="433"/>
      <c r="G85" s="433"/>
      <c r="H85" s="78"/>
      <c r="I85" s="78"/>
      <c r="J85" s="78"/>
    </row>
    <row r="86" spans="1:10" ht="102">
      <c r="A86" s="329" t="str">
        <f>$A$1</f>
        <v>B/5.</v>
      </c>
      <c r="B86" s="209">
        <f>COUNT(B$40:B85)+1</f>
        <v>16</v>
      </c>
      <c r="C86" s="284" t="s">
        <v>577</v>
      </c>
      <c r="D86" s="401" t="s">
        <v>43</v>
      </c>
      <c r="E86" s="402">
        <v>1</v>
      </c>
      <c r="F86" s="986">
        <v>0</v>
      </c>
      <c r="G86" s="986">
        <f>+E86*F86</f>
        <v>0</v>
      </c>
      <c r="H86" s="78"/>
      <c r="I86" s="78"/>
      <c r="J86" s="78"/>
    </row>
    <row r="87" spans="1:10">
      <c r="A87" s="329"/>
      <c r="B87" s="165"/>
      <c r="C87" s="358"/>
      <c r="D87" s="401"/>
      <c r="E87" s="402"/>
      <c r="F87" s="986"/>
      <c r="G87" s="986"/>
      <c r="H87" s="78"/>
      <c r="I87" s="78"/>
      <c r="J87" s="78"/>
    </row>
    <row r="88" spans="1:10">
      <c r="A88" s="329"/>
      <c r="B88" s="209"/>
      <c r="C88" s="352" t="s">
        <v>579</v>
      </c>
      <c r="D88" s="329"/>
      <c r="E88" s="398"/>
      <c r="F88" s="433"/>
      <c r="G88" s="433"/>
      <c r="H88" s="78"/>
      <c r="I88" s="78"/>
      <c r="J88" s="78"/>
    </row>
    <row r="89" spans="1:10">
      <c r="A89" s="329"/>
      <c r="B89" s="165"/>
      <c r="C89" s="281"/>
      <c r="D89" s="329"/>
      <c r="E89" s="398"/>
      <c r="F89" s="433"/>
      <c r="G89" s="433"/>
      <c r="H89" s="78"/>
      <c r="I89" s="78"/>
      <c r="J89" s="78"/>
    </row>
    <row r="90" spans="1:10" ht="140.25">
      <c r="A90" s="329" t="str">
        <f>$A$1</f>
        <v>B/5.</v>
      </c>
      <c r="B90" s="209">
        <f>COUNT(B$40:B89)+1</f>
        <v>17</v>
      </c>
      <c r="C90" s="284" t="s">
        <v>580</v>
      </c>
      <c r="D90" s="401" t="s">
        <v>43</v>
      </c>
      <c r="E90" s="402">
        <v>3</v>
      </c>
      <c r="F90" s="986">
        <v>0</v>
      </c>
      <c r="G90" s="986">
        <f>+E90*F90</f>
        <v>0</v>
      </c>
      <c r="H90" s="78"/>
      <c r="I90" s="78"/>
      <c r="J90" s="78"/>
    </row>
    <row r="91" spans="1:10">
      <c r="A91" s="329"/>
      <c r="B91" s="344"/>
      <c r="C91" s="358"/>
      <c r="D91" s="401"/>
      <c r="E91" s="402"/>
      <c r="F91" s="986"/>
      <c r="G91" s="986"/>
      <c r="H91" s="78"/>
      <c r="I91" s="78"/>
      <c r="J91" s="78"/>
    </row>
    <row r="92" spans="1:10" s="58" customFormat="1" ht="140.25">
      <c r="A92" s="329" t="str">
        <f>$A$1</f>
        <v>B/5.</v>
      </c>
      <c r="B92" s="209">
        <f>COUNT(B$40:B91)+1</f>
        <v>18</v>
      </c>
      <c r="C92" s="284" t="s">
        <v>581</v>
      </c>
      <c r="D92" s="401" t="s">
        <v>43</v>
      </c>
      <c r="E92" s="402">
        <v>1</v>
      </c>
      <c r="F92" s="986">
        <v>0</v>
      </c>
      <c r="G92" s="986">
        <f>+E92*F92</f>
        <v>0</v>
      </c>
      <c r="H92" s="79"/>
      <c r="I92" s="79"/>
      <c r="J92" s="79"/>
    </row>
    <row r="93" spans="1:10" s="58" customFormat="1" ht="12.75">
      <c r="A93" s="329"/>
      <c r="B93" s="344"/>
      <c r="C93" s="358"/>
      <c r="D93" s="401"/>
      <c r="E93" s="402"/>
      <c r="F93" s="986"/>
      <c r="G93" s="986"/>
      <c r="H93" s="79"/>
      <c r="I93" s="79"/>
      <c r="J93" s="79"/>
    </row>
    <row r="94" spans="1:10" ht="102">
      <c r="A94" s="329" t="str">
        <f>$A$1</f>
        <v>B/5.</v>
      </c>
      <c r="B94" s="209">
        <f>COUNT(B$40:B93)+1</f>
        <v>19</v>
      </c>
      <c r="C94" s="284" t="s">
        <v>582</v>
      </c>
      <c r="D94" s="401" t="s">
        <v>43</v>
      </c>
      <c r="E94" s="402">
        <v>1</v>
      </c>
      <c r="F94" s="986">
        <v>0</v>
      </c>
      <c r="G94" s="986">
        <f>+E94*F94</f>
        <v>0</v>
      </c>
      <c r="H94" s="78"/>
      <c r="I94" s="78"/>
      <c r="J94" s="78"/>
    </row>
    <row r="95" spans="1:10" s="58" customFormat="1" ht="12.75">
      <c r="A95" s="329"/>
      <c r="B95" s="344"/>
      <c r="C95" s="358"/>
      <c r="D95" s="401"/>
      <c r="E95" s="402"/>
      <c r="F95" s="986"/>
      <c r="G95" s="986"/>
      <c r="H95" s="79"/>
      <c r="I95" s="79"/>
      <c r="J95" s="79"/>
    </row>
    <row r="96" spans="1:10" ht="114.75">
      <c r="A96" s="329" t="str">
        <f>$A$1</f>
        <v>B/5.</v>
      </c>
      <c r="B96" s="209">
        <f>COUNT(B$40:B95)+1</f>
        <v>20</v>
      </c>
      <c r="C96" s="284" t="s">
        <v>583</v>
      </c>
      <c r="D96" s="401" t="s">
        <v>43</v>
      </c>
      <c r="E96" s="402">
        <v>1</v>
      </c>
      <c r="F96" s="986">
        <v>0</v>
      </c>
      <c r="G96" s="986">
        <f>+E96*F96</f>
        <v>0</v>
      </c>
      <c r="H96" s="78"/>
      <c r="I96" s="78"/>
      <c r="J96" s="78"/>
    </row>
    <row r="97" spans="1:10" s="58" customFormat="1" ht="12.75">
      <c r="A97" s="329"/>
      <c r="B97" s="344"/>
      <c r="C97" s="358"/>
      <c r="D97" s="401"/>
      <c r="E97" s="402"/>
      <c r="F97" s="986"/>
      <c r="G97" s="986"/>
      <c r="H97" s="79"/>
      <c r="I97" s="79"/>
      <c r="J97" s="79"/>
    </row>
    <row r="98" spans="1:10" ht="102">
      <c r="A98" s="329" t="str">
        <f>$A$1</f>
        <v>B/5.</v>
      </c>
      <c r="B98" s="209">
        <f>COUNT(B$40:B97)+1</f>
        <v>21</v>
      </c>
      <c r="C98" s="284" t="s">
        <v>584</v>
      </c>
      <c r="D98" s="401" t="s">
        <v>43</v>
      </c>
      <c r="E98" s="402">
        <v>1</v>
      </c>
      <c r="F98" s="986">
        <v>0</v>
      </c>
      <c r="G98" s="986">
        <f>+E98*F98</f>
        <v>0</v>
      </c>
      <c r="H98" s="78"/>
      <c r="I98" s="78"/>
      <c r="J98" s="78"/>
    </row>
    <row r="99" spans="1:10" s="58" customFormat="1" ht="12.75">
      <c r="A99" s="329"/>
      <c r="B99" s="209"/>
      <c r="C99" s="284"/>
      <c r="D99" s="401"/>
      <c r="E99" s="402"/>
      <c r="F99" s="986"/>
      <c r="G99" s="986"/>
      <c r="H99" s="79"/>
      <c r="I99" s="79"/>
      <c r="J99" s="79"/>
    </row>
    <row r="100" spans="1:10">
      <c r="A100" s="329"/>
      <c r="B100" s="209"/>
      <c r="C100" s="352" t="s">
        <v>228</v>
      </c>
      <c r="D100" s="329"/>
      <c r="E100" s="398"/>
      <c r="F100" s="433"/>
      <c r="G100" s="433"/>
      <c r="H100" s="78"/>
      <c r="I100" s="78"/>
      <c r="J100" s="78"/>
    </row>
    <row r="101" spans="1:10" s="58" customFormat="1" ht="12.75">
      <c r="A101" s="329"/>
      <c r="B101" s="165"/>
      <c r="C101" s="281"/>
      <c r="D101" s="329"/>
      <c r="E101" s="398"/>
      <c r="F101" s="433"/>
      <c r="G101" s="433"/>
      <c r="H101" s="79"/>
      <c r="I101" s="79"/>
      <c r="J101" s="79"/>
    </row>
    <row r="102" spans="1:10" ht="76.5">
      <c r="A102" s="329" t="str">
        <f>$A$1</f>
        <v>B/5.</v>
      </c>
      <c r="B102" s="358"/>
      <c r="C102" s="284" t="s">
        <v>1103</v>
      </c>
      <c r="D102" s="401" t="s">
        <v>43</v>
      </c>
      <c r="E102" s="402">
        <v>2</v>
      </c>
      <c r="F102" s="986">
        <v>0</v>
      </c>
      <c r="G102" s="986">
        <f>+E102*F102</f>
        <v>0</v>
      </c>
      <c r="H102" s="78"/>
      <c r="I102" s="78"/>
      <c r="J102" s="78"/>
    </row>
    <row r="103" spans="1:10" s="58" customFormat="1" ht="12.75">
      <c r="A103" s="329"/>
      <c r="B103" s="358"/>
      <c r="C103" s="284"/>
      <c r="D103" s="329"/>
      <c r="E103" s="398"/>
      <c r="F103" s="433"/>
      <c r="G103" s="433"/>
      <c r="H103" s="79"/>
      <c r="I103" s="79"/>
      <c r="J103" s="79"/>
    </row>
    <row r="104" spans="1:10" ht="89.25">
      <c r="A104" s="329" t="str">
        <f>$A$1</f>
        <v>B/5.</v>
      </c>
      <c r="B104" s="209" t="s">
        <v>1104</v>
      </c>
      <c r="C104" s="284" t="s">
        <v>1105</v>
      </c>
      <c r="D104" s="401" t="s">
        <v>43</v>
      </c>
      <c r="E104" s="402">
        <v>2</v>
      </c>
      <c r="F104" s="986">
        <v>0</v>
      </c>
      <c r="G104" s="986">
        <f>+E104*F104</f>
        <v>0</v>
      </c>
      <c r="H104" s="78"/>
      <c r="I104" s="78"/>
      <c r="J104" s="78"/>
    </row>
    <row r="105" spans="1:10" s="58" customFormat="1" ht="12.75">
      <c r="A105" s="329"/>
      <c r="B105" s="209"/>
      <c r="C105" s="284"/>
      <c r="D105" s="329"/>
      <c r="E105" s="398"/>
      <c r="F105" s="433"/>
      <c r="G105" s="433"/>
      <c r="H105" s="79"/>
      <c r="I105" s="79"/>
      <c r="J105" s="79"/>
    </row>
    <row r="106" spans="1:10" ht="76.5">
      <c r="A106" s="329" t="str">
        <f>$A$1</f>
        <v>B/5.</v>
      </c>
      <c r="B106" s="209" t="s">
        <v>1106</v>
      </c>
      <c r="C106" s="284" t="s">
        <v>1107</v>
      </c>
      <c r="D106" s="401" t="s">
        <v>43</v>
      </c>
      <c r="E106" s="402">
        <v>1</v>
      </c>
      <c r="F106" s="986">
        <v>0</v>
      </c>
      <c r="G106" s="986">
        <f>+E106*F106</f>
        <v>0</v>
      </c>
      <c r="H106" s="78"/>
      <c r="I106" s="78"/>
      <c r="J106" s="78"/>
    </row>
    <row r="107" spans="1:10" s="58" customFormat="1" ht="12.75">
      <c r="A107" s="329"/>
      <c r="B107" s="209"/>
      <c r="C107" s="284"/>
      <c r="D107" s="329"/>
      <c r="E107" s="398"/>
      <c r="F107" s="433"/>
      <c r="G107" s="433"/>
      <c r="H107" s="79"/>
      <c r="I107" s="79"/>
      <c r="J107" s="79"/>
    </row>
    <row r="108" spans="1:10" ht="89.25">
      <c r="A108" s="329" t="str">
        <f>$A$1</f>
        <v>B/5.</v>
      </c>
      <c r="B108" s="209" t="s">
        <v>1108</v>
      </c>
      <c r="C108" s="284" t="s">
        <v>1109</v>
      </c>
      <c r="D108" s="401" t="s">
        <v>43</v>
      </c>
      <c r="E108" s="402">
        <v>3</v>
      </c>
      <c r="F108" s="986">
        <v>0</v>
      </c>
      <c r="G108" s="986">
        <f>+E108*F108</f>
        <v>0</v>
      </c>
      <c r="H108" s="78"/>
      <c r="I108" s="78"/>
      <c r="J108" s="78"/>
    </row>
    <row r="109" spans="1:10" s="58" customFormat="1" ht="12.75">
      <c r="A109" s="329"/>
      <c r="B109" s="209"/>
      <c r="C109" s="284"/>
      <c r="D109" s="329"/>
      <c r="E109" s="398"/>
      <c r="F109" s="433"/>
      <c r="G109" s="433"/>
      <c r="H109" s="79"/>
      <c r="I109" s="79"/>
      <c r="J109" s="79"/>
    </row>
    <row r="110" spans="1:10" ht="76.5">
      <c r="A110" s="329" t="str">
        <f>$A$1</f>
        <v>B/5.</v>
      </c>
      <c r="B110" s="209" t="s">
        <v>1110</v>
      </c>
      <c r="C110" s="284" t="s">
        <v>1111</v>
      </c>
      <c r="D110" s="401" t="s">
        <v>43</v>
      </c>
      <c r="E110" s="402">
        <v>2</v>
      </c>
      <c r="F110" s="986">
        <v>0</v>
      </c>
      <c r="G110" s="986">
        <f>+E110*F110</f>
        <v>0</v>
      </c>
      <c r="H110" s="78"/>
      <c r="I110" s="78"/>
      <c r="J110" s="78"/>
    </row>
    <row r="111" spans="1:10" s="58" customFormat="1" ht="12.75">
      <c r="A111" s="329"/>
      <c r="B111" s="209"/>
      <c r="C111" s="284"/>
      <c r="D111" s="329"/>
      <c r="E111" s="398"/>
      <c r="F111" s="433"/>
      <c r="G111" s="433"/>
      <c r="H111" s="79"/>
      <c r="I111" s="79"/>
      <c r="J111" s="79"/>
    </row>
    <row r="112" spans="1:10" ht="89.25">
      <c r="A112" s="329" t="str">
        <f>$A$1</f>
        <v>B/5.</v>
      </c>
      <c r="B112" s="209" t="s">
        <v>1112</v>
      </c>
      <c r="C112" s="284" t="s">
        <v>1113</v>
      </c>
      <c r="D112" s="401" t="s">
        <v>43</v>
      </c>
      <c r="E112" s="402">
        <v>1</v>
      </c>
      <c r="F112" s="986">
        <v>0</v>
      </c>
      <c r="G112" s="986">
        <f>+E112*F112</f>
        <v>0</v>
      </c>
      <c r="H112" s="78"/>
      <c r="I112" s="78"/>
      <c r="J112" s="78"/>
    </row>
    <row r="113" spans="1:10">
      <c r="A113" s="329"/>
      <c r="B113" s="209"/>
      <c r="C113" s="284"/>
      <c r="D113" s="329"/>
      <c r="E113" s="398"/>
      <c r="F113" s="433"/>
      <c r="G113" s="433"/>
      <c r="H113" s="78"/>
      <c r="I113" s="78"/>
      <c r="J113" s="78"/>
    </row>
    <row r="114" spans="1:10" ht="76.5">
      <c r="A114" s="329" t="str">
        <f>$A$1</f>
        <v>B/5.</v>
      </c>
      <c r="B114" s="209" t="s">
        <v>1114</v>
      </c>
      <c r="C114" s="284" t="s">
        <v>1115</v>
      </c>
      <c r="D114" s="401" t="s">
        <v>43</v>
      </c>
      <c r="E114" s="402">
        <v>1</v>
      </c>
      <c r="F114" s="986">
        <v>0</v>
      </c>
      <c r="G114" s="986">
        <f>+E114*F114</f>
        <v>0</v>
      </c>
      <c r="H114" s="78"/>
      <c r="I114" s="78"/>
      <c r="J114" s="78"/>
    </row>
    <row r="115" spans="1:10">
      <c r="A115" s="329"/>
      <c r="B115" s="209"/>
      <c r="C115" s="284"/>
      <c r="D115" s="329"/>
      <c r="E115" s="398"/>
      <c r="F115" s="433"/>
      <c r="G115" s="433"/>
      <c r="H115" s="78"/>
      <c r="I115" s="78"/>
      <c r="J115" s="78"/>
    </row>
    <row r="116" spans="1:10" ht="76.5">
      <c r="A116" s="329" t="str">
        <f>$A$1</f>
        <v>B/5.</v>
      </c>
      <c r="B116" s="209" t="s">
        <v>1116</v>
      </c>
      <c r="C116" s="284" t="s">
        <v>1117</v>
      </c>
      <c r="D116" s="401" t="s">
        <v>43</v>
      </c>
      <c r="E116" s="402">
        <v>1</v>
      </c>
      <c r="F116" s="986">
        <v>0</v>
      </c>
      <c r="G116" s="986">
        <f>+E116*F116</f>
        <v>0</v>
      </c>
      <c r="H116" s="78"/>
      <c r="I116" s="78"/>
      <c r="J116" s="78"/>
    </row>
    <row r="117" spans="1:10">
      <c r="A117" s="329"/>
      <c r="B117" s="209"/>
      <c r="C117" s="284"/>
      <c r="D117" s="329"/>
      <c r="E117" s="398"/>
      <c r="F117" s="433"/>
      <c r="G117" s="433"/>
      <c r="H117" s="78"/>
      <c r="I117" s="78"/>
      <c r="J117" s="78"/>
    </row>
    <row r="118" spans="1:10" ht="76.5">
      <c r="A118" s="329" t="str">
        <f>$A$1</f>
        <v>B/5.</v>
      </c>
      <c r="B118" s="209" t="s">
        <v>1118</v>
      </c>
      <c r="C118" s="284" t="s">
        <v>1119</v>
      </c>
      <c r="D118" s="401" t="s">
        <v>43</v>
      </c>
      <c r="E118" s="402">
        <v>2</v>
      </c>
      <c r="F118" s="986">
        <v>0</v>
      </c>
      <c r="G118" s="986">
        <f>+E118*F118</f>
        <v>0</v>
      </c>
      <c r="H118" s="78"/>
      <c r="I118" s="78"/>
      <c r="J118" s="78"/>
    </row>
    <row r="119" spans="1:10">
      <c r="A119" s="329"/>
      <c r="B119" s="209"/>
      <c r="C119" s="284"/>
      <c r="D119" s="329"/>
      <c r="E119" s="398"/>
      <c r="F119" s="433"/>
      <c r="G119" s="433"/>
      <c r="H119" s="78"/>
      <c r="I119" s="78"/>
      <c r="J119" s="78"/>
    </row>
    <row r="120" spans="1:10" ht="76.5">
      <c r="A120" s="329" t="str">
        <f>$A$1</f>
        <v>B/5.</v>
      </c>
      <c r="B120" s="209" t="s">
        <v>1120</v>
      </c>
      <c r="C120" s="284" t="s">
        <v>1121</v>
      </c>
      <c r="D120" s="401" t="s">
        <v>43</v>
      </c>
      <c r="E120" s="402">
        <v>2</v>
      </c>
      <c r="F120" s="986">
        <v>0</v>
      </c>
      <c r="G120" s="986">
        <f>+E120*F120</f>
        <v>0</v>
      </c>
      <c r="H120" s="78"/>
      <c r="I120" s="78"/>
      <c r="J120" s="78"/>
    </row>
    <row r="121" spans="1:10">
      <c r="A121" s="329"/>
      <c r="B121" s="209"/>
      <c r="C121" s="284"/>
      <c r="D121" s="401"/>
      <c r="E121" s="402"/>
      <c r="F121" s="986"/>
      <c r="G121" s="986"/>
      <c r="H121" s="78"/>
      <c r="I121" s="78"/>
      <c r="J121" s="78"/>
    </row>
    <row r="122" spans="1:10" ht="76.5">
      <c r="A122" s="329" t="str">
        <f>$A$1</f>
        <v>B/5.</v>
      </c>
      <c r="B122" s="209" t="s">
        <v>1122</v>
      </c>
      <c r="C122" s="284" t="s">
        <v>1123</v>
      </c>
      <c r="D122" s="401" t="s">
        <v>43</v>
      </c>
      <c r="E122" s="402">
        <v>1</v>
      </c>
      <c r="F122" s="986">
        <v>0</v>
      </c>
      <c r="G122" s="986">
        <f>+E122*F122</f>
        <v>0</v>
      </c>
      <c r="H122" s="78"/>
      <c r="I122" s="78"/>
      <c r="J122" s="78"/>
    </row>
    <row r="123" spans="1:10">
      <c r="A123" s="329"/>
      <c r="B123" s="209"/>
      <c r="C123" s="284"/>
      <c r="D123" s="401"/>
      <c r="E123" s="402"/>
      <c r="F123" s="986"/>
      <c r="G123" s="986"/>
      <c r="H123" s="78"/>
      <c r="I123" s="78"/>
      <c r="J123" s="78"/>
    </row>
    <row r="124" spans="1:10" ht="89.25">
      <c r="A124" s="329" t="str">
        <f>$A$1</f>
        <v>B/5.</v>
      </c>
      <c r="B124" s="209" t="s">
        <v>1124</v>
      </c>
      <c r="C124" s="284" t="s">
        <v>1125</v>
      </c>
      <c r="D124" s="401" t="s">
        <v>43</v>
      </c>
      <c r="E124" s="402">
        <v>1</v>
      </c>
      <c r="F124" s="986">
        <v>0</v>
      </c>
      <c r="G124" s="986">
        <f>+E124*F124</f>
        <v>0</v>
      </c>
      <c r="H124" s="78"/>
      <c r="I124" s="78"/>
      <c r="J124" s="78"/>
    </row>
    <row r="125" spans="1:10">
      <c r="A125" s="329"/>
      <c r="B125" s="209"/>
      <c r="C125" s="284"/>
      <c r="D125" s="401"/>
      <c r="E125" s="402"/>
      <c r="F125" s="986"/>
      <c r="G125" s="986"/>
      <c r="H125" s="78"/>
      <c r="I125" s="78"/>
      <c r="J125" s="78"/>
    </row>
    <row r="126" spans="1:10" ht="89.25">
      <c r="A126" s="329" t="str">
        <f>$A$1</f>
        <v>B/5.</v>
      </c>
      <c r="B126" s="209" t="s">
        <v>1126</v>
      </c>
      <c r="C126" s="284" t="s">
        <v>1127</v>
      </c>
      <c r="D126" s="401" t="s">
        <v>43</v>
      </c>
      <c r="E126" s="402">
        <v>1</v>
      </c>
      <c r="F126" s="986">
        <v>0</v>
      </c>
      <c r="G126" s="986">
        <f>+E126*F126</f>
        <v>0</v>
      </c>
      <c r="H126" s="78"/>
      <c r="I126" s="78"/>
      <c r="J126" s="78"/>
    </row>
    <row r="127" spans="1:10">
      <c r="A127" s="329"/>
      <c r="B127" s="209"/>
      <c r="C127" s="284"/>
      <c r="D127" s="401"/>
      <c r="E127" s="402"/>
      <c r="F127" s="986"/>
      <c r="G127" s="986"/>
      <c r="H127" s="78"/>
      <c r="I127" s="78"/>
      <c r="J127" s="78"/>
    </row>
    <row r="128" spans="1:10" ht="89.25">
      <c r="A128" s="329" t="str">
        <f>$A$1</f>
        <v>B/5.</v>
      </c>
      <c r="B128" s="209" t="s">
        <v>1128</v>
      </c>
      <c r="C128" s="284" t="s">
        <v>1129</v>
      </c>
      <c r="D128" s="401" t="s">
        <v>43</v>
      </c>
      <c r="E128" s="402">
        <v>1</v>
      </c>
      <c r="F128" s="986">
        <v>0</v>
      </c>
      <c r="G128" s="986">
        <f>+E128*F128</f>
        <v>0</v>
      </c>
      <c r="H128" s="78"/>
      <c r="I128" s="78"/>
      <c r="J128" s="78"/>
    </row>
    <row r="129" spans="1:10">
      <c r="A129" s="329"/>
      <c r="B129" s="209"/>
      <c r="C129" s="284"/>
      <c r="D129" s="401"/>
      <c r="E129" s="402"/>
      <c r="F129" s="986"/>
      <c r="G129" s="986"/>
      <c r="H129" s="78"/>
      <c r="I129" s="78"/>
      <c r="J129" s="78"/>
    </row>
    <row r="130" spans="1:10" ht="89.25">
      <c r="A130" s="329" t="str">
        <f>$A$1</f>
        <v>B/5.</v>
      </c>
      <c r="B130" s="209" t="s">
        <v>1130</v>
      </c>
      <c r="C130" s="284" t="s">
        <v>1131</v>
      </c>
      <c r="D130" s="401" t="s">
        <v>43</v>
      </c>
      <c r="E130" s="402">
        <v>1</v>
      </c>
      <c r="F130" s="986">
        <v>0</v>
      </c>
      <c r="G130" s="986">
        <f>+E130*F130</f>
        <v>0</v>
      </c>
      <c r="H130" s="78"/>
      <c r="I130" s="78"/>
      <c r="J130" s="78"/>
    </row>
    <row r="131" spans="1:10">
      <c r="A131" s="329"/>
      <c r="B131" s="209"/>
      <c r="C131" s="284"/>
      <c r="D131" s="401"/>
      <c r="E131" s="402"/>
      <c r="F131" s="986"/>
      <c r="G131" s="986"/>
      <c r="H131" s="78"/>
      <c r="I131" s="78"/>
      <c r="J131" s="78"/>
    </row>
    <row r="132" spans="1:10" ht="89.25">
      <c r="A132" s="329" t="str">
        <f>$A$1</f>
        <v>B/5.</v>
      </c>
      <c r="B132" s="209" t="s">
        <v>1132</v>
      </c>
      <c r="C132" s="284" t="s">
        <v>1133</v>
      </c>
      <c r="D132" s="401" t="s">
        <v>43</v>
      </c>
      <c r="E132" s="402">
        <v>2</v>
      </c>
      <c r="F132" s="986">
        <v>0</v>
      </c>
      <c r="G132" s="986">
        <f>+E132*F132</f>
        <v>0</v>
      </c>
      <c r="H132" s="78"/>
      <c r="I132" s="78"/>
      <c r="J132" s="78"/>
    </row>
    <row r="133" spans="1:10">
      <c r="A133" s="329"/>
      <c r="B133" s="209"/>
      <c r="C133" s="284"/>
      <c r="D133" s="401"/>
      <c r="E133" s="402"/>
      <c r="F133" s="986"/>
      <c r="G133" s="986"/>
      <c r="H133" s="78"/>
      <c r="I133" s="78"/>
      <c r="J133" s="78"/>
    </row>
    <row r="134" spans="1:10" ht="89.25">
      <c r="A134" s="329" t="str">
        <f>$A$1</f>
        <v>B/5.</v>
      </c>
      <c r="B134" s="209" t="s">
        <v>1134</v>
      </c>
      <c r="C134" s="284" t="s">
        <v>1133</v>
      </c>
      <c r="D134" s="401" t="s">
        <v>43</v>
      </c>
      <c r="E134" s="402">
        <v>3</v>
      </c>
      <c r="F134" s="986">
        <v>0</v>
      </c>
      <c r="G134" s="986">
        <f>+E134*F134</f>
        <v>0</v>
      </c>
      <c r="H134" s="78"/>
      <c r="I134" s="78"/>
      <c r="J134" s="78"/>
    </row>
    <row r="135" spans="1:10">
      <c r="A135" s="329"/>
      <c r="B135" s="209"/>
      <c r="C135" s="284"/>
      <c r="D135" s="401"/>
      <c r="E135" s="402"/>
      <c r="F135" s="986"/>
      <c r="G135" s="986"/>
      <c r="H135" s="78"/>
      <c r="I135" s="78"/>
      <c r="J135" s="78"/>
    </row>
    <row r="136" spans="1:10" ht="76.5">
      <c r="A136" s="329" t="str">
        <f>$A$1</f>
        <v>B/5.</v>
      </c>
      <c r="B136" s="209" t="s">
        <v>1135</v>
      </c>
      <c r="C136" s="284" t="s">
        <v>1136</v>
      </c>
      <c r="D136" s="401" t="s">
        <v>43</v>
      </c>
      <c r="E136" s="402">
        <v>1</v>
      </c>
      <c r="F136" s="986">
        <v>0</v>
      </c>
      <c r="G136" s="986">
        <f>+E136*F136</f>
        <v>0</v>
      </c>
      <c r="H136" s="78"/>
      <c r="I136" s="78"/>
      <c r="J136" s="78"/>
    </row>
    <row r="137" spans="1:10">
      <c r="A137" s="329"/>
      <c r="B137" s="209"/>
      <c r="C137" s="284"/>
      <c r="D137" s="401"/>
      <c r="E137" s="402"/>
      <c r="F137" s="986"/>
      <c r="G137" s="986"/>
      <c r="H137" s="78"/>
      <c r="I137" s="78"/>
      <c r="J137" s="78"/>
    </row>
    <row r="138" spans="1:10" ht="76.5">
      <c r="A138" s="329" t="str">
        <f>$A$1</f>
        <v>B/5.</v>
      </c>
      <c r="B138" s="209" t="s">
        <v>1137</v>
      </c>
      <c r="C138" s="284" t="s">
        <v>1138</v>
      </c>
      <c r="D138" s="401" t="s">
        <v>43</v>
      </c>
      <c r="E138" s="402">
        <v>1</v>
      </c>
      <c r="F138" s="986">
        <v>0</v>
      </c>
      <c r="G138" s="986">
        <f>+E138*F138</f>
        <v>0</v>
      </c>
      <c r="H138" s="78"/>
      <c r="I138" s="78"/>
      <c r="J138" s="78"/>
    </row>
    <row r="139" spans="1:10">
      <c r="A139" s="329"/>
      <c r="B139" s="209"/>
      <c r="C139" s="284"/>
      <c r="D139" s="401"/>
      <c r="E139" s="402"/>
      <c r="F139" s="986"/>
      <c r="G139" s="986"/>
      <c r="H139" s="78"/>
      <c r="I139" s="78"/>
      <c r="J139" s="78"/>
    </row>
    <row r="140" spans="1:10" ht="76.5">
      <c r="A140" s="329" t="str">
        <f>$A$1</f>
        <v>B/5.</v>
      </c>
      <c r="B140" s="209" t="s">
        <v>1139</v>
      </c>
      <c r="C140" s="284" t="s">
        <v>1140</v>
      </c>
      <c r="D140" s="401" t="s">
        <v>43</v>
      </c>
      <c r="E140" s="402">
        <v>3</v>
      </c>
      <c r="F140" s="986">
        <v>0</v>
      </c>
      <c r="G140" s="986">
        <f>+E140*F140</f>
        <v>0</v>
      </c>
      <c r="H140" s="78"/>
      <c r="I140" s="78"/>
      <c r="J140" s="78"/>
    </row>
    <row r="141" spans="1:10">
      <c r="A141" s="329"/>
      <c r="B141" s="209"/>
      <c r="C141" s="284"/>
      <c r="D141" s="401"/>
      <c r="E141" s="402"/>
      <c r="F141" s="986"/>
      <c r="G141" s="986"/>
      <c r="H141" s="78"/>
      <c r="I141" s="78"/>
      <c r="J141" s="78"/>
    </row>
    <row r="142" spans="1:10" ht="76.5">
      <c r="A142" s="329" t="str">
        <f>$A$1</f>
        <v>B/5.</v>
      </c>
      <c r="B142" s="209" t="s">
        <v>1141</v>
      </c>
      <c r="C142" s="284" t="s">
        <v>1142</v>
      </c>
      <c r="D142" s="401" t="s">
        <v>43</v>
      </c>
      <c r="E142" s="402">
        <v>6</v>
      </c>
      <c r="F142" s="986">
        <v>0</v>
      </c>
      <c r="G142" s="986">
        <f>+E142*F142</f>
        <v>0</v>
      </c>
      <c r="H142" s="78"/>
      <c r="I142" s="78"/>
      <c r="J142" s="78"/>
    </row>
    <row r="143" spans="1:10">
      <c r="A143" s="329"/>
      <c r="B143" s="209"/>
      <c r="C143" s="284"/>
      <c r="D143" s="401"/>
      <c r="E143" s="402"/>
      <c r="F143" s="986"/>
      <c r="G143" s="986"/>
      <c r="H143" s="78"/>
      <c r="I143" s="78"/>
      <c r="J143" s="78"/>
    </row>
    <row r="144" spans="1:10" ht="76.5">
      <c r="A144" s="329" t="str">
        <f>$A$1</f>
        <v>B/5.</v>
      </c>
      <c r="B144" s="209" t="s">
        <v>1143</v>
      </c>
      <c r="C144" s="284" t="s">
        <v>1144</v>
      </c>
      <c r="D144" s="401" t="s">
        <v>43</v>
      </c>
      <c r="E144" s="402">
        <v>1</v>
      </c>
      <c r="F144" s="986">
        <v>0</v>
      </c>
      <c r="G144" s="986">
        <f>+E144*F144</f>
        <v>0</v>
      </c>
      <c r="H144" s="78"/>
      <c r="I144" s="78"/>
      <c r="J144" s="78"/>
    </row>
    <row r="145" spans="1:10">
      <c r="A145" s="329"/>
      <c r="B145" s="209"/>
      <c r="C145" s="284"/>
      <c r="D145" s="401"/>
      <c r="E145" s="402"/>
      <c r="F145" s="986"/>
      <c r="G145" s="986"/>
      <c r="H145" s="78"/>
      <c r="I145" s="78"/>
      <c r="J145" s="78"/>
    </row>
    <row r="146" spans="1:10" ht="76.5">
      <c r="A146" s="329" t="str">
        <f>$A$1</f>
        <v>B/5.</v>
      </c>
      <c r="B146" s="209" t="s">
        <v>1145</v>
      </c>
      <c r="C146" s="284" t="s">
        <v>1146</v>
      </c>
      <c r="D146" s="401" t="s">
        <v>43</v>
      </c>
      <c r="E146" s="402">
        <v>1</v>
      </c>
      <c r="F146" s="986">
        <v>0</v>
      </c>
      <c r="G146" s="986">
        <f>+E146*F146</f>
        <v>0</v>
      </c>
      <c r="H146" s="78"/>
      <c r="I146" s="78"/>
      <c r="J146" s="78"/>
    </row>
    <row r="147" spans="1:10">
      <c r="A147" s="329"/>
      <c r="B147" s="209"/>
      <c r="C147" s="284"/>
      <c r="D147" s="401"/>
      <c r="E147" s="402"/>
      <c r="F147" s="986"/>
      <c r="G147" s="986"/>
      <c r="H147" s="78"/>
      <c r="I147" s="78"/>
      <c r="J147" s="78"/>
    </row>
    <row r="148" spans="1:10" ht="204">
      <c r="A148" s="329" t="str">
        <f>$A$1</f>
        <v>B/5.</v>
      </c>
      <c r="B148" s="209" t="s">
        <v>1147</v>
      </c>
      <c r="C148" s="284" t="s">
        <v>1148</v>
      </c>
      <c r="D148" s="401" t="s">
        <v>43</v>
      </c>
      <c r="E148" s="402">
        <v>1</v>
      </c>
      <c r="F148" s="986">
        <v>0</v>
      </c>
      <c r="G148" s="986">
        <f>+E148*F148</f>
        <v>0</v>
      </c>
      <c r="H148" s="78"/>
      <c r="I148" s="78"/>
      <c r="J148" s="78"/>
    </row>
    <row r="149" spans="1:10">
      <c r="A149" s="329"/>
      <c r="B149" s="209"/>
      <c r="C149" s="284"/>
      <c r="D149" s="401"/>
      <c r="E149" s="402"/>
      <c r="F149" s="986"/>
      <c r="G149" s="986"/>
      <c r="H149" s="78"/>
      <c r="I149" s="78"/>
      <c r="J149" s="78"/>
    </row>
    <row r="150" spans="1:10" ht="76.5">
      <c r="A150" s="329" t="str">
        <f>$A$1</f>
        <v>B/5.</v>
      </c>
      <c r="B150" s="209" t="s">
        <v>1149</v>
      </c>
      <c r="C150" s="284" t="s">
        <v>1150</v>
      </c>
      <c r="D150" s="401" t="s">
        <v>43</v>
      </c>
      <c r="E150" s="402">
        <v>1</v>
      </c>
      <c r="F150" s="986">
        <v>0</v>
      </c>
      <c r="G150" s="986">
        <f>+E150*F150</f>
        <v>0</v>
      </c>
      <c r="H150" s="78"/>
      <c r="I150" s="78"/>
      <c r="J150" s="78"/>
    </row>
    <row r="151" spans="1:10">
      <c r="A151" s="329"/>
      <c r="B151" s="209"/>
      <c r="C151" s="284"/>
      <c r="D151" s="401"/>
      <c r="E151" s="402"/>
      <c r="F151" s="986"/>
      <c r="G151" s="986"/>
      <c r="H151" s="78"/>
      <c r="I151" s="78"/>
      <c r="J151" s="78"/>
    </row>
    <row r="152" spans="1:10" ht="76.5">
      <c r="A152" s="329" t="str">
        <f>$A$1</f>
        <v>B/5.</v>
      </c>
      <c r="B152" s="209" t="s">
        <v>1151</v>
      </c>
      <c r="C152" s="284" t="s">
        <v>1152</v>
      </c>
      <c r="D152" s="401" t="s">
        <v>43</v>
      </c>
      <c r="E152" s="402">
        <v>1</v>
      </c>
      <c r="F152" s="986">
        <v>0</v>
      </c>
      <c r="G152" s="986">
        <f>+E152*F152</f>
        <v>0</v>
      </c>
      <c r="H152" s="78"/>
      <c r="I152" s="78"/>
      <c r="J152" s="78"/>
    </row>
    <row r="153" spans="1:10">
      <c r="A153" s="329"/>
      <c r="B153" s="209"/>
      <c r="C153" s="284"/>
      <c r="D153" s="401"/>
      <c r="E153" s="402"/>
      <c r="F153" s="986"/>
      <c r="G153" s="986"/>
      <c r="H153" s="78"/>
      <c r="I153" s="78"/>
      <c r="J153" s="78"/>
    </row>
    <row r="154" spans="1:10" ht="76.5">
      <c r="A154" s="329" t="str">
        <f>$A$1</f>
        <v>B/5.</v>
      </c>
      <c r="B154" s="209" t="s">
        <v>1153</v>
      </c>
      <c r="C154" s="284" t="s">
        <v>1154</v>
      </c>
      <c r="D154" s="401" t="s">
        <v>43</v>
      </c>
      <c r="E154" s="402">
        <v>9</v>
      </c>
      <c r="F154" s="986">
        <v>0</v>
      </c>
      <c r="G154" s="986">
        <f>+E154*F154</f>
        <v>0</v>
      </c>
      <c r="H154" s="78"/>
      <c r="I154" s="78"/>
      <c r="J154" s="78"/>
    </row>
    <row r="155" spans="1:10">
      <c r="A155" s="329"/>
      <c r="B155" s="209"/>
      <c r="C155" s="284"/>
      <c r="D155" s="401"/>
      <c r="E155" s="402"/>
      <c r="F155" s="986"/>
      <c r="G155" s="986"/>
      <c r="H155" s="78"/>
      <c r="I155" s="78"/>
      <c r="J155" s="78"/>
    </row>
    <row r="156" spans="1:10" ht="76.5">
      <c r="A156" s="329" t="str">
        <f>$A$1</f>
        <v>B/5.</v>
      </c>
      <c r="B156" s="209" t="s">
        <v>1155</v>
      </c>
      <c r="C156" s="284" t="s">
        <v>1156</v>
      </c>
      <c r="D156" s="401" t="s">
        <v>43</v>
      </c>
      <c r="E156" s="402">
        <v>1</v>
      </c>
      <c r="F156" s="986">
        <v>0</v>
      </c>
      <c r="G156" s="986">
        <f>+E156*F156</f>
        <v>0</v>
      </c>
      <c r="H156" s="78"/>
      <c r="I156" s="78"/>
      <c r="J156" s="78"/>
    </row>
    <row r="157" spans="1:10">
      <c r="A157" s="329"/>
      <c r="B157" s="209"/>
      <c r="C157" s="284"/>
      <c r="D157" s="401"/>
      <c r="E157" s="402"/>
      <c r="F157" s="986"/>
      <c r="G157" s="986"/>
      <c r="H157" s="78"/>
      <c r="I157" s="78"/>
      <c r="J157" s="78"/>
    </row>
    <row r="158" spans="1:10" ht="76.5">
      <c r="A158" s="329" t="str">
        <f>$A$1</f>
        <v>B/5.</v>
      </c>
      <c r="B158" s="209" t="s">
        <v>1157</v>
      </c>
      <c r="C158" s="284" t="s">
        <v>1158</v>
      </c>
      <c r="D158" s="401" t="s">
        <v>43</v>
      </c>
      <c r="E158" s="402">
        <v>1</v>
      </c>
      <c r="F158" s="986">
        <v>0</v>
      </c>
      <c r="G158" s="986">
        <f>+E158*F158</f>
        <v>0</v>
      </c>
      <c r="H158" s="78"/>
      <c r="I158" s="78"/>
      <c r="J158" s="78"/>
    </row>
    <row r="159" spans="1:10">
      <c r="A159" s="329"/>
      <c r="B159" s="209"/>
      <c r="C159" s="284"/>
      <c r="D159" s="401"/>
      <c r="E159" s="402"/>
      <c r="F159" s="986"/>
      <c r="G159" s="986"/>
      <c r="H159" s="78"/>
      <c r="I159" s="78"/>
      <c r="J159" s="78"/>
    </row>
    <row r="160" spans="1:10" ht="76.5">
      <c r="A160" s="329" t="str">
        <f>$A$1</f>
        <v>B/5.</v>
      </c>
      <c r="B160" s="209" t="s">
        <v>1159</v>
      </c>
      <c r="C160" s="284" t="s">
        <v>1160</v>
      </c>
      <c r="D160" s="401" t="s">
        <v>43</v>
      </c>
      <c r="E160" s="402">
        <v>1</v>
      </c>
      <c r="F160" s="986">
        <v>0</v>
      </c>
      <c r="G160" s="986">
        <f>+E160*F160</f>
        <v>0</v>
      </c>
      <c r="H160" s="78"/>
      <c r="I160" s="78"/>
      <c r="J160" s="78"/>
    </row>
    <row r="161" spans="1:10">
      <c r="A161" s="329"/>
      <c r="B161" s="209"/>
      <c r="C161" s="284"/>
      <c r="D161" s="401"/>
      <c r="E161" s="402"/>
      <c r="F161" s="986"/>
      <c r="G161" s="986"/>
      <c r="H161" s="78"/>
      <c r="I161" s="78"/>
      <c r="J161" s="78"/>
    </row>
    <row r="162" spans="1:10" ht="76.5">
      <c r="A162" s="329" t="str">
        <f>$A$1</f>
        <v>B/5.</v>
      </c>
      <c r="B162" s="209" t="s">
        <v>1161</v>
      </c>
      <c r="C162" s="284" t="s">
        <v>1162</v>
      </c>
      <c r="D162" s="401" t="s">
        <v>43</v>
      </c>
      <c r="E162" s="402">
        <v>7</v>
      </c>
      <c r="F162" s="986">
        <v>0</v>
      </c>
      <c r="G162" s="986">
        <f>+E162*F162</f>
        <v>0</v>
      </c>
      <c r="H162" s="78"/>
      <c r="I162" s="78"/>
      <c r="J162" s="78"/>
    </row>
    <row r="163" spans="1:10">
      <c r="A163" s="329"/>
      <c r="B163" s="209"/>
      <c r="C163" s="284"/>
      <c r="D163" s="401"/>
      <c r="E163" s="402"/>
      <c r="F163" s="986"/>
      <c r="G163" s="986"/>
      <c r="H163" s="78"/>
      <c r="I163" s="78"/>
      <c r="J163" s="78"/>
    </row>
    <row r="164" spans="1:10" ht="89.25">
      <c r="A164" s="329" t="str">
        <f>$A$1</f>
        <v>B/5.</v>
      </c>
      <c r="B164" s="209" t="s">
        <v>1163</v>
      </c>
      <c r="C164" s="284" t="s">
        <v>1164</v>
      </c>
      <c r="D164" s="401" t="s">
        <v>43</v>
      </c>
      <c r="E164" s="402">
        <v>1</v>
      </c>
      <c r="F164" s="986">
        <v>0</v>
      </c>
      <c r="G164" s="986">
        <f>+E164*F164</f>
        <v>0</v>
      </c>
      <c r="H164" s="78"/>
      <c r="I164" s="78"/>
      <c r="J164" s="78"/>
    </row>
    <row r="165" spans="1:10">
      <c r="A165" s="329"/>
      <c r="B165" s="209"/>
      <c r="C165" s="284"/>
      <c r="D165" s="401"/>
      <c r="E165" s="402"/>
      <c r="F165" s="986"/>
      <c r="G165" s="986"/>
      <c r="H165" s="78"/>
      <c r="I165" s="78"/>
      <c r="J165" s="78"/>
    </row>
    <row r="166" spans="1:10" ht="76.5">
      <c r="A166" s="329" t="str">
        <f>$A$1</f>
        <v>B/5.</v>
      </c>
      <c r="B166" s="209" t="s">
        <v>1165</v>
      </c>
      <c r="C166" s="284" t="s">
        <v>1166</v>
      </c>
      <c r="D166" s="401" t="s">
        <v>43</v>
      </c>
      <c r="E166" s="402">
        <v>1</v>
      </c>
      <c r="F166" s="986">
        <v>0</v>
      </c>
      <c r="G166" s="986">
        <f>+E166*F166</f>
        <v>0</v>
      </c>
      <c r="H166" s="78"/>
      <c r="I166" s="78"/>
      <c r="J166" s="78"/>
    </row>
    <row r="167" spans="1:10">
      <c r="A167" s="329"/>
      <c r="B167" s="209"/>
      <c r="C167" s="284"/>
      <c r="D167" s="401"/>
      <c r="E167" s="402"/>
      <c r="F167" s="986"/>
      <c r="G167" s="986"/>
      <c r="H167" s="78"/>
      <c r="I167" s="78"/>
      <c r="J167" s="78"/>
    </row>
    <row r="168" spans="1:10" ht="76.5">
      <c r="A168" s="329" t="str">
        <f>$A$1</f>
        <v>B/5.</v>
      </c>
      <c r="B168" s="209" t="s">
        <v>1167</v>
      </c>
      <c r="C168" s="284" t="s">
        <v>1168</v>
      </c>
      <c r="D168" s="401" t="s">
        <v>43</v>
      </c>
      <c r="E168" s="402">
        <v>4</v>
      </c>
      <c r="F168" s="986">
        <v>0</v>
      </c>
      <c r="G168" s="986">
        <f>+E168*F168</f>
        <v>0</v>
      </c>
      <c r="H168" s="78"/>
      <c r="I168" s="78"/>
      <c r="J168" s="78"/>
    </row>
    <row r="169" spans="1:10">
      <c r="A169" s="329"/>
      <c r="B169" s="209"/>
      <c r="C169" s="284"/>
      <c r="D169" s="401"/>
      <c r="E169" s="402"/>
      <c r="F169" s="986"/>
      <c r="G169" s="986"/>
      <c r="H169" s="78"/>
      <c r="I169" s="78"/>
      <c r="J169" s="78"/>
    </row>
    <row r="170" spans="1:10" ht="89.25">
      <c r="A170" s="329" t="str">
        <f>$A$1</f>
        <v>B/5.</v>
      </c>
      <c r="B170" s="209" t="s">
        <v>1169</v>
      </c>
      <c r="C170" s="284" t="s">
        <v>1170</v>
      </c>
      <c r="D170" s="401" t="s">
        <v>43</v>
      </c>
      <c r="E170" s="402">
        <v>1</v>
      </c>
      <c r="F170" s="986">
        <v>0</v>
      </c>
      <c r="G170" s="986">
        <f>+E170*F170</f>
        <v>0</v>
      </c>
      <c r="H170" s="78"/>
      <c r="I170" s="78"/>
      <c r="J170" s="78"/>
    </row>
    <row r="171" spans="1:10">
      <c r="A171" s="329"/>
      <c r="B171" s="209"/>
      <c r="C171" s="284"/>
      <c r="D171" s="401"/>
      <c r="E171" s="402"/>
      <c r="F171" s="986"/>
      <c r="G171" s="986"/>
      <c r="H171" s="78"/>
      <c r="I171" s="78"/>
      <c r="J171" s="78"/>
    </row>
    <row r="172" spans="1:10" ht="102">
      <c r="A172" s="329" t="str">
        <f>$A$1</f>
        <v>B/5.</v>
      </c>
      <c r="B172" s="209" t="s">
        <v>1171</v>
      </c>
      <c r="C172" s="284" t="s">
        <v>1172</v>
      </c>
      <c r="D172" s="401" t="s">
        <v>43</v>
      </c>
      <c r="E172" s="402">
        <v>1</v>
      </c>
      <c r="F172" s="986">
        <v>0</v>
      </c>
      <c r="G172" s="986">
        <f>+E172*F172</f>
        <v>0</v>
      </c>
      <c r="H172" s="78"/>
      <c r="I172" s="78"/>
      <c r="J172" s="78"/>
    </row>
    <row r="173" spans="1:10">
      <c r="A173" s="329"/>
      <c r="B173" s="209"/>
      <c r="C173" s="284"/>
      <c r="D173" s="401"/>
      <c r="E173" s="402"/>
      <c r="F173" s="986"/>
      <c r="G173" s="986"/>
      <c r="H173" s="78"/>
      <c r="I173" s="78"/>
      <c r="J173" s="78"/>
    </row>
    <row r="174" spans="1:10" ht="76.5">
      <c r="A174" s="329" t="str">
        <f>$A$1</f>
        <v>B/5.</v>
      </c>
      <c r="B174" s="209" t="s">
        <v>1173</v>
      </c>
      <c r="C174" s="284" t="s">
        <v>1174</v>
      </c>
      <c r="D174" s="401" t="s">
        <v>43</v>
      </c>
      <c r="E174" s="402">
        <v>1</v>
      </c>
      <c r="F174" s="986">
        <v>0</v>
      </c>
      <c r="G174" s="986">
        <f>+E174*F174</f>
        <v>0</v>
      </c>
      <c r="H174" s="78"/>
      <c r="I174" s="78"/>
      <c r="J174" s="78"/>
    </row>
    <row r="175" spans="1:10">
      <c r="A175" s="329"/>
      <c r="B175" s="209"/>
      <c r="C175" s="284"/>
      <c r="D175" s="401"/>
      <c r="E175" s="402"/>
      <c r="F175" s="986"/>
      <c r="G175" s="986"/>
      <c r="H175" s="78"/>
      <c r="I175" s="78"/>
      <c r="J175" s="78"/>
    </row>
    <row r="176" spans="1:10" ht="76.5">
      <c r="A176" s="329" t="str">
        <f>$A$1</f>
        <v>B/5.</v>
      </c>
      <c r="B176" s="209" t="s">
        <v>1175</v>
      </c>
      <c r="C176" s="284" t="s">
        <v>1176</v>
      </c>
      <c r="D176" s="401" t="s">
        <v>43</v>
      </c>
      <c r="E176" s="402">
        <v>2</v>
      </c>
      <c r="F176" s="986">
        <v>0</v>
      </c>
      <c r="G176" s="986">
        <f>+E176*F176</f>
        <v>0</v>
      </c>
      <c r="H176" s="78"/>
      <c r="I176" s="78"/>
      <c r="J176" s="78"/>
    </row>
    <row r="177" spans="1:10">
      <c r="A177" s="329"/>
      <c r="B177" s="209"/>
      <c r="C177" s="284"/>
      <c r="D177" s="401"/>
      <c r="E177" s="402"/>
      <c r="F177" s="986"/>
      <c r="G177" s="986"/>
      <c r="H177" s="78"/>
      <c r="I177" s="78"/>
      <c r="J177" s="78"/>
    </row>
    <row r="178" spans="1:10" ht="76.5">
      <c r="A178" s="329" t="str">
        <f>$A$1</f>
        <v>B/5.</v>
      </c>
      <c r="B178" s="209" t="s">
        <v>1177</v>
      </c>
      <c r="C178" s="284" t="s">
        <v>1178</v>
      </c>
      <c r="D178" s="401" t="s">
        <v>43</v>
      </c>
      <c r="E178" s="402">
        <v>1</v>
      </c>
      <c r="F178" s="986">
        <v>0</v>
      </c>
      <c r="G178" s="986">
        <f>+E178*F178</f>
        <v>0</v>
      </c>
      <c r="H178" s="78"/>
      <c r="I178" s="78"/>
      <c r="J178" s="78"/>
    </row>
    <row r="179" spans="1:10">
      <c r="A179" s="329"/>
      <c r="B179" s="209"/>
      <c r="C179" s="284"/>
      <c r="D179" s="401"/>
      <c r="E179" s="402"/>
      <c r="F179" s="986"/>
      <c r="G179" s="986"/>
      <c r="H179" s="78"/>
      <c r="I179" s="78"/>
      <c r="J179" s="78"/>
    </row>
    <row r="180" spans="1:10" ht="76.5">
      <c r="A180" s="329" t="str">
        <f>$A$1</f>
        <v>B/5.</v>
      </c>
      <c r="B180" s="209" t="s">
        <v>1179</v>
      </c>
      <c r="C180" s="284" t="s">
        <v>1180</v>
      </c>
      <c r="D180" s="401" t="s">
        <v>43</v>
      </c>
      <c r="E180" s="402">
        <v>1</v>
      </c>
      <c r="F180" s="986">
        <v>0</v>
      </c>
      <c r="G180" s="986">
        <f>+E180*F180</f>
        <v>0</v>
      </c>
      <c r="H180" s="78"/>
      <c r="I180" s="78"/>
      <c r="J180" s="78"/>
    </row>
    <row r="181" spans="1:10">
      <c r="A181" s="329"/>
      <c r="B181" s="209"/>
      <c r="C181" s="284"/>
      <c r="D181" s="401"/>
      <c r="E181" s="402"/>
      <c r="F181" s="986"/>
      <c r="G181" s="986"/>
      <c r="H181" s="78"/>
      <c r="I181" s="78"/>
      <c r="J181" s="78"/>
    </row>
    <row r="182" spans="1:10" ht="76.5">
      <c r="A182" s="329" t="str">
        <f>$A$1</f>
        <v>B/5.</v>
      </c>
      <c r="B182" s="209" t="s">
        <v>1181</v>
      </c>
      <c r="C182" s="284" t="s">
        <v>1182</v>
      </c>
      <c r="D182" s="401" t="s">
        <v>43</v>
      </c>
      <c r="E182" s="402">
        <v>3</v>
      </c>
      <c r="F182" s="986">
        <v>0</v>
      </c>
      <c r="G182" s="986">
        <f>+E182*F182</f>
        <v>0</v>
      </c>
      <c r="H182" s="78"/>
      <c r="I182" s="78"/>
      <c r="J182" s="78"/>
    </row>
    <row r="183" spans="1:10">
      <c r="A183" s="329"/>
      <c r="B183" s="209"/>
      <c r="C183" s="284"/>
      <c r="D183" s="401"/>
      <c r="E183" s="402"/>
      <c r="F183" s="986"/>
      <c r="G183" s="986"/>
      <c r="H183" s="78"/>
      <c r="I183" s="78"/>
      <c r="J183" s="78"/>
    </row>
    <row r="184" spans="1:10" ht="76.5">
      <c r="A184" s="329" t="str">
        <f>$A$1</f>
        <v>B/5.</v>
      </c>
      <c r="B184" s="209" t="s">
        <v>1183</v>
      </c>
      <c r="C184" s="284" t="s">
        <v>1184</v>
      </c>
      <c r="D184" s="401" t="s">
        <v>43</v>
      </c>
      <c r="E184" s="402">
        <v>1</v>
      </c>
      <c r="F184" s="986">
        <v>0</v>
      </c>
      <c r="G184" s="986">
        <f>+E184*F184</f>
        <v>0</v>
      </c>
      <c r="H184" s="78"/>
      <c r="I184" s="78"/>
      <c r="J184" s="78"/>
    </row>
    <row r="185" spans="1:10">
      <c r="A185" s="329"/>
      <c r="B185" s="209"/>
      <c r="C185" s="284"/>
      <c r="D185" s="401"/>
      <c r="E185" s="402"/>
      <c r="F185" s="986"/>
      <c r="G185" s="986"/>
      <c r="H185" s="78"/>
      <c r="I185" s="78"/>
      <c r="J185" s="78"/>
    </row>
    <row r="186" spans="1:10" ht="89.25">
      <c r="A186" s="329" t="str">
        <f>$A$1</f>
        <v>B/5.</v>
      </c>
      <c r="B186" s="209" t="s">
        <v>1185</v>
      </c>
      <c r="C186" s="284" t="s">
        <v>1186</v>
      </c>
      <c r="D186" s="401" t="s">
        <v>43</v>
      </c>
      <c r="E186" s="402">
        <v>4</v>
      </c>
      <c r="F186" s="986">
        <v>0</v>
      </c>
      <c r="G186" s="986">
        <f>+E186*F186</f>
        <v>0</v>
      </c>
      <c r="H186" s="78"/>
      <c r="I186" s="78"/>
      <c r="J186" s="78"/>
    </row>
    <row r="187" spans="1:10">
      <c r="A187" s="329"/>
      <c r="B187" s="209"/>
      <c r="C187" s="284"/>
      <c r="D187" s="401"/>
      <c r="E187" s="402"/>
      <c r="F187" s="986"/>
      <c r="G187" s="986"/>
      <c r="H187" s="78"/>
      <c r="I187" s="78"/>
      <c r="J187" s="78"/>
    </row>
    <row r="188" spans="1:10" ht="89.25">
      <c r="A188" s="329" t="str">
        <f>$A$1</f>
        <v>B/5.</v>
      </c>
      <c r="B188" s="209" t="s">
        <v>1187</v>
      </c>
      <c r="C188" s="284" t="s">
        <v>1188</v>
      </c>
      <c r="D188" s="401" t="s">
        <v>43</v>
      </c>
      <c r="E188" s="402">
        <v>1</v>
      </c>
      <c r="F188" s="986">
        <v>0</v>
      </c>
      <c r="G188" s="986">
        <f>+E188*F188</f>
        <v>0</v>
      </c>
      <c r="H188" s="78"/>
      <c r="I188" s="78"/>
      <c r="J188" s="78"/>
    </row>
    <row r="189" spans="1:10">
      <c r="A189" s="329"/>
      <c r="B189" s="209"/>
      <c r="C189" s="284"/>
      <c r="D189" s="401"/>
      <c r="E189" s="402"/>
      <c r="F189" s="986"/>
      <c r="G189" s="986"/>
      <c r="H189" s="78"/>
      <c r="I189" s="78"/>
      <c r="J189" s="78"/>
    </row>
    <row r="190" spans="1:10" ht="89.25">
      <c r="A190" s="329" t="str">
        <f>$A$1</f>
        <v>B/5.</v>
      </c>
      <c r="B190" s="209" t="s">
        <v>1189</v>
      </c>
      <c r="C190" s="284" t="s">
        <v>1190</v>
      </c>
      <c r="D190" s="401" t="s">
        <v>43</v>
      </c>
      <c r="E190" s="402">
        <v>2</v>
      </c>
      <c r="F190" s="986">
        <v>0</v>
      </c>
      <c r="G190" s="986">
        <f>+E190*F190</f>
        <v>0</v>
      </c>
      <c r="H190" s="78"/>
      <c r="I190" s="78"/>
      <c r="J190" s="78"/>
    </row>
    <row r="191" spans="1:10">
      <c r="A191" s="329"/>
      <c r="B191" s="209"/>
      <c r="C191" s="284"/>
      <c r="D191" s="401"/>
      <c r="E191" s="402"/>
      <c r="F191" s="986"/>
      <c r="G191" s="986"/>
      <c r="H191" s="78"/>
      <c r="I191" s="78"/>
      <c r="J191" s="78"/>
    </row>
    <row r="192" spans="1:10" ht="89.25">
      <c r="A192" s="329" t="str">
        <f>$A$1</f>
        <v>B/5.</v>
      </c>
      <c r="B192" s="209" t="s">
        <v>1191</v>
      </c>
      <c r="C192" s="284" t="s">
        <v>1190</v>
      </c>
      <c r="D192" s="401" t="s">
        <v>43</v>
      </c>
      <c r="E192" s="402">
        <v>1</v>
      </c>
      <c r="F192" s="986">
        <v>0</v>
      </c>
      <c r="G192" s="986">
        <f>+E192*F192</f>
        <v>0</v>
      </c>
      <c r="H192" s="78"/>
      <c r="I192" s="78"/>
      <c r="J192" s="78"/>
    </row>
    <row r="193" spans="1:10">
      <c r="A193" s="329"/>
      <c r="B193" s="209"/>
      <c r="C193" s="284"/>
      <c r="D193" s="401"/>
      <c r="E193" s="402"/>
      <c r="F193" s="986"/>
      <c r="G193" s="986"/>
      <c r="H193" s="78"/>
      <c r="I193" s="78"/>
      <c r="J193" s="78"/>
    </row>
    <row r="194" spans="1:10" ht="76.5">
      <c r="A194" s="329" t="str">
        <f>$A$1</f>
        <v>B/5.</v>
      </c>
      <c r="B194" s="209" t="s">
        <v>1192</v>
      </c>
      <c r="C194" s="284" t="s">
        <v>1142</v>
      </c>
      <c r="D194" s="401" t="s">
        <v>43</v>
      </c>
      <c r="E194" s="402">
        <v>1</v>
      </c>
      <c r="F194" s="986">
        <v>0</v>
      </c>
      <c r="G194" s="986">
        <f>+E194*F194</f>
        <v>0</v>
      </c>
      <c r="H194" s="78"/>
      <c r="I194" s="78"/>
      <c r="J194" s="78"/>
    </row>
    <row r="195" spans="1:10">
      <c r="A195" s="329"/>
      <c r="B195" s="209"/>
      <c r="C195" s="284"/>
      <c r="D195" s="401"/>
      <c r="E195" s="402"/>
      <c r="F195" s="986"/>
      <c r="G195" s="986"/>
      <c r="H195" s="78"/>
      <c r="I195" s="78"/>
      <c r="J195" s="78"/>
    </row>
    <row r="196" spans="1:10" ht="76.5">
      <c r="A196" s="329" t="str">
        <f>$A$1</f>
        <v>B/5.</v>
      </c>
      <c r="B196" s="209" t="s">
        <v>1193</v>
      </c>
      <c r="C196" s="284" t="s">
        <v>1194</v>
      </c>
      <c r="D196" s="401" t="s">
        <v>43</v>
      </c>
      <c r="E196" s="402">
        <v>1</v>
      </c>
      <c r="F196" s="986">
        <v>0</v>
      </c>
      <c r="G196" s="986">
        <f>+E196*F196</f>
        <v>0</v>
      </c>
      <c r="H196" s="78"/>
      <c r="I196" s="78"/>
      <c r="J196" s="78"/>
    </row>
    <row r="197" spans="1:10">
      <c r="A197" s="329"/>
      <c r="B197" s="209"/>
      <c r="C197" s="284"/>
      <c r="D197" s="401"/>
      <c r="E197" s="402"/>
      <c r="F197" s="986"/>
      <c r="G197" s="986"/>
      <c r="H197" s="78"/>
      <c r="I197" s="78"/>
      <c r="J197" s="78"/>
    </row>
    <row r="198" spans="1:10" ht="76.5">
      <c r="A198" s="329" t="str">
        <f>$A$1</f>
        <v>B/5.</v>
      </c>
      <c r="B198" s="209" t="s">
        <v>1195</v>
      </c>
      <c r="C198" s="284" t="s">
        <v>1140</v>
      </c>
      <c r="D198" s="401" t="s">
        <v>43</v>
      </c>
      <c r="E198" s="402">
        <v>1</v>
      </c>
      <c r="F198" s="986">
        <v>0</v>
      </c>
      <c r="G198" s="986">
        <f>+E198*F198</f>
        <v>0</v>
      </c>
      <c r="H198" s="78"/>
      <c r="I198" s="78"/>
      <c r="J198" s="78"/>
    </row>
    <row r="199" spans="1:10">
      <c r="A199" s="329"/>
      <c r="B199" s="209"/>
      <c r="C199" s="284"/>
      <c r="D199" s="401"/>
      <c r="E199" s="402"/>
      <c r="F199" s="986"/>
      <c r="G199" s="986"/>
      <c r="H199" s="78"/>
      <c r="I199" s="78"/>
      <c r="J199" s="78"/>
    </row>
    <row r="200" spans="1:10" ht="76.5">
      <c r="A200" s="329" t="str">
        <f>$A$1</f>
        <v>B/5.</v>
      </c>
      <c r="B200" s="209" t="s">
        <v>1196</v>
      </c>
      <c r="C200" s="284" t="s">
        <v>1140</v>
      </c>
      <c r="D200" s="401" t="s">
        <v>43</v>
      </c>
      <c r="E200" s="402">
        <v>1</v>
      </c>
      <c r="F200" s="986">
        <v>0</v>
      </c>
      <c r="G200" s="986">
        <f>+E200*F200</f>
        <v>0</v>
      </c>
      <c r="H200" s="78"/>
      <c r="I200" s="78"/>
      <c r="J200" s="78"/>
    </row>
    <row r="201" spans="1:10">
      <c r="A201" s="329"/>
      <c r="B201" s="209"/>
      <c r="C201" s="284"/>
      <c r="D201" s="401"/>
      <c r="E201" s="402"/>
      <c r="F201" s="986"/>
      <c r="G201" s="986"/>
      <c r="H201" s="78"/>
      <c r="I201" s="78"/>
      <c r="J201" s="78"/>
    </row>
    <row r="202" spans="1:10" ht="76.5">
      <c r="A202" s="329" t="str">
        <f>$A$1</f>
        <v>B/5.</v>
      </c>
      <c r="B202" s="209" t="s">
        <v>1197</v>
      </c>
      <c r="C202" s="284" t="s">
        <v>3498</v>
      </c>
      <c r="D202" s="401" t="s">
        <v>43</v>
      </c>
      <c r="E202" s="402">
        <v>1</v>
      </c>
      <c r="F202" s="986">
        <v>0</v>
      </c>
      <c r="G202" s="986">
        <f>+E202*F202</f>
        <v>0</v>
      </c>
      <c r="H202" s="78"/>
      <c r="I202" s="78"/>
      <c r="J202" s="78"/>
    </row>
    <row r="203" spans="1:10">
      <c r="A203" s="329"/>
      <c r="B203" s="209"/>
      <c r="C203" s="284"/>
      <c r="D203" s="401"/>
      <c r="E203" s="402"/>
      <c r="F203" s="986"/>
      <c r="G203" s="986"/>
      <c r="H203" s="78"/>
      <c r="I203" s="78"/>
      <c r="J203" s="78"/>
    </row>
    <row r="204" spans="1:10" ht="63.75">
      <c r="A204" s="329" t="str">
        <f>$A$1</f>
        <v>B/5.</v>
      </c>
      <c r="B204" s="209" t="s">
        <v>1198</v>
      </c>
      <c r="C204" s="284" t="s">
        <v>1199</v>
      </c>
      <c r="D204" s="401" t="s">
        <v>43</v>
      </c>
      <c r="E204" s="402">
        <v>1</v>
      </c>
      <c r="F204" s="986">
        <v>0</v>
      </c>
      <c r="G204" s="986">
        <f>+E204*F204</f>
        <v>0</v>
      </c>
      <c r="H204" s="78"/>
      <c r="I204" s="78"/>
      <c r="J204" s="78"/>
    </row>
    <row r="205" spans="1:10">
      <c r="A205" s="329"/>
      <c r="B205" s="209"/>
      <c r="C205" s="284"/>
      <c r="D205" s="401"/>
      <c r="E205" s="402"/>
      <c r="F205" s="986"/>
      <c r="G205" s="986"/>
      <c r="H205" s="78"/>
      <c r="I205" s="78"/>
      <c r="J205" s="78"/>
    </row>
    <row r="206" spans="1:10" ht="76.5">
      <c r="A206" s="329" t="str">
        <f>$A$1</f>
        <v>B/5.</v>
      </c>
      <c r="B206" s="209" t="s">
        <v>1200</v>
      </c>
      <c r="C206" s="284" t="s">
        <v>1201</v>
      </c>
      <c r="D206" s="401" t="s">
        <v>43</v>
      </c>
      <c r="E206" s="402">
        <v>1</v>
      </c>
      <c r="F206" s="986">
        <v>0</v>
      </c>
      <c r="G206" s="986">
        <f>+E206*F206</f>
        <v>0</v>
      </c>
      <c r="H206" s="78"/>
      <c r="I206" s="78"/>
      <c r="J206" s="78"/>
    </row>
    <row r="207" spans="1:10">
      <c r="A207" s="329"/>
      <c r="B207" s="209"/>
      <c r="C207" s="284"/>
      <c r="D207" s="401"/>
      <c r="E207" s="402"/>
      <c r="F207" s="986"/>
      <c r="G207" s="986"/>
      <c r="H207" s="78"/>
      <c r="I207" s="78"/>
      <c r="J207" s="78"/>
    </row>
    <row r="208" spans="1:10" ht="76.5">
      <c r="A208" s="329" t="str">
        <f>$A$1</f>
        <v>B/5.</v>
      </c>
      <c r="B208" s="209" t="s">
        <v>1202</v>
      </c>
      <c r="C208" s="284" t="s">
        <v>1203</v>
      </c>
      <c r="D208" s="401" t="s">
        <v>43</v>
      </c>
      <c r="E208" s="402">
        <v>1</v>
      </c>
      <c r="F208" s="986">
        <v>0</v>
      </c>
      <c r="G208" s="986">
        <f>+E208*F208</f>
        <v>0</v>
      </c>
      <c r="H208" s="78"/>
      <c r="I208" s="78"/>
      <c r="J208" s="78"/>
    </row>
    <row r="209" spans="1:10">
      <c r="A209" s="329"/>
      <c r="B209" s="209"/>
      <c r="C209" s="284"/>
      <c r="D209" s="401"/>
      <c r="E209" s="402"/>
      <c r="F209" s="986"/>
      <c r="G209" s="986"/>
      <c r="H209" s="78"/>
      <c r="I209" s="78"/>
      <c r="J209" s="78"/>
    </row>
    <row r="210" spans="1:10" ht="76.5">
      <c r="A210" s="329" t="str">
        <f>$A$1</f>
        <v>B/5.</v>
      </c>
      <c r="B210" s="209" t="s">
        <v>1204</v>
      </c>
      <c r="C210" s="284" t="s">
        <v>1205</v>
      </c>
      <c r="D210" s="401" t="s">
        <v>43</v>
      </c>
      <c r="E210" s="402">
        <v>1</v>
      </c>
      <c r="F210" s="986">
        <v>0</v>
      </c>
      <c r="G210" s="986">
        <f>+E210*F210</f>
        <v>0</v>
      </c>
      <c r="H210" s="78"/>
      <c r="I210" s="78"/>
      <c r="J210" s="78"/>
    </row>
    <row r="211" spans="1:10">
      <c r="A211" s="329"/>
      <c r="B211" s="209"/>
      <c r="C211" s="284"/>
      <c r="D211" s="401"/>
      <c r="E211" s="402"/>
      <c r="F211" s="986"/>
      <c r="G211" s="986"/>
      <c r="H211" s="78"/>
      <c r="I211" s="78"/>
      <c r="J211" s="78"/>
    </row>
    <row r="212" spans="1:10" ht="76.5">
      <c r="A212" s="329" t="str">
        <f>$A$1</f>
        <v>B/5.</v>
      </c>
      <c r="B212" s="209" t="s">
        <v>1206</v>
      </c>
      <c r="C212" s="284" t="s">
        <v>1111</v>
      </c>
      <c r="D212" s="401" t="s">
        <v>43</v>
      </c>
      <c r="E212" s="402">
        <v>3</v>
      </c>
      <c r="F212" s="986">
        <v>0</v>
      </c>
      <c r="G212" s="986">
        <f>+E212*F212</f>
        <v>0</v>
      </c>
      <c r="H212" s="78"/>
      <c r="I212" s="78"/>
      <c r="J212" s="78"/>
    </row>
    <row r="213" spans="1:10">
      <c r="A213" s="329"/>
      <c r="B213" s="209"/>
      <c r="C213" s="284"/>
      <c r="D213" s="401"/>
      <c r="E213" s="402"/>
      <c r="F213" s="986"/>
      <c r="G213" s="986"/>
      <c r="H213" s="78"/>
      <c r="I213" s="78"/>
      <c r="J213" s="78"/>
    </row>
    <row r="214" spans="1:10" ht="76.5">
      <c r="A214" s="329" t="str">
        <f>$A$1</f>
        <v>B/5.</v>
      </c>
      <c r="B214" s="209" t="s">
        <v>1207</v>
      </c>
      <c r="C214" s="284" t="s">
        <v>1208</v>
      </c>
      <c r="D214" s="401" t="s">
        <v>43</v>
      </c>
      <c r="E214" s="402">
        <v>1</v>
      </c>
      <c r="F214" s="986">
        <v>0</v>
      </c>
      <c r="G214" s="986">
        <f>+E214*F214</f>
        <v>0</v>
      </c>
      <c r="H214" s="78"/>
      <c r="I214" s="78"/>
      <c r="J214" s="78"/>
    </row>
    <row r="215" spans="1:10">
      <c r="A215" s="329"/>
      <c r="B215" s="209"/>
      <c r="C215" s="284"/>
      <c r="D215" s="401"/>
      <c r="E215" s="402"/>
      <c r="F215" s="986"/>
      <c r="G215" s="986"/>
      <c r="H215" s="78"/>
      <c r="I215" s="78"/>
      <c r="J215" s="78"/>
    </row>
    <row r="216" spans="1:10" ht="76.5">
      <c r="A216" s="329" t="str">
        <f>$A$1</f>
        <v>B/5.</v>
      </c>
      <c r="B216" s="209" t="s">
        <v>1209</v>
      </c>
      <c r="C216" s="284" t="s">
        <v>1210</v>
      </c>
      <c r="D216" s="401" t="s">
        <v>43</v>
      </c>
      <c r="E216" s="402">
        <v>1</v>
      </c>
      <c r="F216" s="986">
        <v>0</v>
      </c>
      <c r="G216" s="986">
        <f>+E216*F216</f>
        <v>0</v>
      </c>
      <c r="H216" s="78"/>
      <c r="I216" s="78"/>
      <c r="J216" s="78"/>
    </row>
    <row r="217" spans="1:10">
      <c r="A217" s="329"/>
      <c r="B217" s="209"/>
      <c r="C217" s="284"/>
      <c r="D217" s="401"/>
      <c r="E217" s="402"/>
      <c r="F217" s="986"/>
      <c r="G217" s="986"/>
      <c r="H217" s="78"/>
      <c r="I217" s="78"/>
      <c r="J217" s="78"/>
    </row>
    <row r="218" spans="1:10" ht="76.5">
      <c r="A218" s="329" t="str">
        <f>$A$1</f>
        <v>B/5.</v>
      </c>
      <c r="B218" s="209" t="s">
        <v>1211</v>
      </c>
      <c r="C218" s="284" t="s">
        <v>1162</v>
      </c>
      <c r="D218" s="401" t="s">
        <v>43</v>
      </c>
      <c r="E218" s="402">
        <v>4</v>
      </c>
      <c r="F218" s="986">
        <v>0</v>
      </c>
      <c r="G218" s="986">
        <f>+E218*F218</f>
        <v>0</v>
      </c>
      <c r="H218" s="78"/>
      <c r="I218" s="78"/>
      <c r="J218" s="78"/>
    </row>
    <row r="219" spans="1:10">
      <c r="A219" s="329"/>
      <c r="B219" s="209"/>
      <c r="C219" s="284"/>
      <c r="D219" s="401"/>
      <c r="E219" s="402"/>
      <c r="F219" s="986"/>
      <c r="G219" s="986"/>
      <c r="H219" s="78"/>
      <c r="I219" s="78"/>
      <c r="J219" s="78"/>
    </row>
    <row r="220" spans="1:10" ht="76.5">
      <c r="A220" s="329" t="str">
        <f>$A$1</f>
        <v>B/5.</v>
      </c>
      <c r="B220" s="209" t="s">
        <v>1212</v>
      </c>
      <c r="C220" s="284" t="s">
        <v>1107</v>
      </c>
      <c r="D220" s="401" t="s">
        <v>43</v>
      </c>
      <c r="E220" s="402">
        <v>1</v>
      </c>
      <c r="F220" s="986">
        <v>0</v>
      </c>
      <c r="G220" s="986">
        <f>+E220*F220</f>
        <v>0</v>
      </c>
      <c r="H220" s="78"/>
      <c r="I220" s="78"/>
      <c r="J220" s="78"/>
    </row>
    <row r="221" spans="1:10">
      <c r="A221" s="329"/>
      <c r="B221" s="209"/>
      <c r="C221" s="284"/>
      <c r="D221" s="401"/>
      <c r="E221" s="402"/>
      <c r="F221" s="986"/>
      <c r="G221" s="986"/>
      <c r="H221" s="78"/>
      <c r="I221" s="78"/>
      <c r="J221" s="78"/>
    </row>
    <row r="222" spans="1:10" ht="76.5">
      <c r="A222" s="329" t="str">
        <f>$A$1</f>
        <v>B/5.</v>
      </c>
      <c r="B222" s="209" t="s">
        <v>1213</v>
      </c>
      <c r="C222" s="284" t="s">
        <v>1214</v>
      </c>
      <c r="D222" s="401" t="s">
        <v>43</v>
      </c>
      <c r="E222" s="402">
        <v>1</v>
      </c>
      <c r="F222" s="986">
        <v>0</v>
      </c>
      <c r="G222" s="986">
        <f>+E222*F222</f>
        <v>0</v>
      </c>
      <c r="H222" s="78"/>
      <c r="I222" s="78"/>
      <c r="J222" s="78"/>
    </row>
    <row r="223" spans="1:10">
      <c r="A223" s="329"/>
      <c r="B223" s="209"/>
      <c r="C223" s="284"/>
      <c r="D223" s="401"/>
      <c r="E223" s="402"/>
      <c r="F223" s="986"/>
      <c r="G223" s="986"/>
      <c r="H223" s="78"/>
      <c r="I223" s="78"/>
      <c r="J223" s="78"/>
    </row>
    <row r="224" spans="1:10" ht="76.5">
      <c r="A224" s="329" t="str">
        <f>$A$1</f>
        <v>B/5.</v>
      </c>
      <c r="B224" s="209" t="s">
        <v>1215</v>
      </c>
      <c r="C224" s="284" t="s">
        <v>1216</v>
      </c>
      <c r="D224" s="401" t="s">
        <v>43</v>
      </c>
      <c r="E224" s="402">
        <v>2</v>
      </c>
      <c r="F224" s="986">
        <v>0</v>
      </c>
      <c r="G224" s="986">
        <f>+E224*F224</f>
        <v>0</v>
      </c>
      <c r="H224" s="78"/>
      <c r="I224" s="78"/>
      <c r="J224" s="78"/>
    </row>
    <row r="225" spans="1:10">
      <c r="A225" s="329"/>
      <c r="B225" s="209"/>
      <c r="C225" s="284"/>
      <c r="D225" s="401"/>
      <c r="E225" s="402"/>
      <c r="F225" s="986"/>
      <c r="G225" s="986"/>
      <c r="H225" s="78"/>
      <c r="I225" s="78"/>
      <c r="J225" s="78"/>
    </row>
    <row r="226" spans="1:10" ht="76.5">
      <c r="A226" s="329" t="str">
        <f>$A$1</f>
        <v>B/5.</v>
      </c>
      <c r="B226" s="209" t="s">
        <v>1217</v>
      </c>
      <c r="C226" s="284" t="s">
        <v>1216</v>
      </c>
      <c r="D226" s="401" t="s">
        <v>43</v>
      </c>
      <c r="E226" s="402">
        <v>1</v>
      </c>
      <c r="F226" s="986">
        <v>0</v>
      </c>
      <c r="G226" s="986">
        <f>+E226*F226</f>
        <v>0</v>
      </c>
      <c r="H226" s="78"/>
      <c r="I226" s="78"/>
      <c r="J226" s="78"/>
    </row>
    <row r="227" spans="1:10">
      <c r="A227" s="329"/>
      <c r="B227" s="209"/>
      <c r="C227" s="284"/>
      <c r="D227" s="401"/>
      <c r="E227" s="402"/>
      <c r="F227" s="986"/>
      <c r="G227" s="986"/>
      <c r="H227" s="78"/>
      <c r="I227" s="78"/>
      <c r="J227" s="78"/>
    </row>
    <row r="228" spans="1:10" ht="76.5">
      <c r="A228" s="329" t="str">
        <f>$A$1</f>
        <v>B/5.</v>
      </c>
      <c r="B228" s="209" t="s">
        <v>1218</v>
      </c>
      <c r="C228" s="284" t="s">
        <v>1121</v>
      </c>
      <c r="D228" s="401" t="s">
        <v>43</v>
      </c>
      <c r="E228" s="402">
        <v>1</v>
      </c>
      <c r="F228" s="986">
        <v>0</v>
      </c>
      <c r="G228" s="986">
        <f>+E228*F228</f>
        <v>0</v>
      </c>
      <c r="H228" s="78"/>
      <c r="I228" s="78"/>
      <c r="J228" s="78"/>
    </row>
    <row r="229" spans="1:10">
      <c r="A229" s="329"/>
      <c r="B229" s="209"/>
      <c r="C229" s="284"/>
      <c r="D229" s="401"/>
      <c r="E229" s="402"/>
      <c r="F229" s="986"/>
      <c r="G229" s="986"/>
      <c r="H229" s="78"/>
      <c r="I229" s="78"/>
      <c r="J229" s="78"/>
    </row>
    <row r="230" spans="1:10" ht="76.5">
      <c r="A230" s="329" t="str">
        <f>$A$1</f>
        <v>B/5.</v>
      </c>
      <c r="B230" s="209" t="s">
        <v>1219</v>
      </c>
      <c r="C230" s="284" t="s">
        <v>1220</v>
      </c>
      <c r="D230" s="401" t="s">
        <v>43</v>
      </c>
      <c r="E230" s="402">
        <v>1</v>
      </c>
      <c r="F230" s="986">
        <v>0</v>
      </c>
      <c r="G230" s="986">
        <f>+E230*F230</f>
        <v>0</v>
      </c>
      <c r="H230" s="78"/>
      <c r="I230" s="78"/>
      <c r="J230" s="78"/>
    </row>
    <row r="231" spans="1:10">
      <c r="A231" s="329"/>
      <c r="B231" s="209"/>
      <c r="C231" s="284"/>
      <c r="D231" s="401"/>
      <c r="E231" s="402"/>
      <c r="F231" s="986"/>
      <c r="G231" s="986"/>
      <c r="H231" s="78"/>
      <c r="I231" s="78"/>
      <c r="J231" s="78"/>
    </row>
    <row r="232" spans="1:10" ht="76.5">
      <c r="A232" s="329" t="str">
        <f>$A$1</f>
        <v>B/5.</v>
      </c>
      <c r="B232" s="209" t="s">
        <v>1221</v>
      </c>
      <c r="C232" s="284" t="s">
        <v>1119</v>
      </c>
      <c r="D232" s="401" t="s">
        <v>43</v>
      </c>
      <c r="E232" s="402">
        <v>1</v>
      </c>
      <c r="F232" s="986">
        <v>0</v>
      </c>
      <c r="G232" s="986">
        <f>+E232*F232</f>
        <v>0</v>
      </c>
      <c r="H232" s="78"/>
      <c r="I232" s="78"/>
      <c r="J232" s="78"/>
    </row>
    <row r="233" spans="1:10">
      <c r="A233" s="329"/>
      <c r="B233" s="209"/>
      <c r="C233" s="284"/>
      <c r="D233" s="401"/>
      <c r="E233" s="402"/>
      <c r="F233" s="986"/>
      <c r="G233" s="986"/>
      <c r="H233" s="78"/>
      <c r="I233" s="78"/>
      <c r="J233" s="78"/>
    </row>
    <row r="234" spans="1:10" ht="89.25">
      <c r="A234" s="329" t="str">
        <f>$A$1</f>
        <v>B/5.</v>
      </c>
      <c r="B234" s="209" t="s">
        <v>1222</v>
      </c>
      <c r="C234" s="284" t="s">
        <v>1223</v>
      </c>
      <c r="D234" s="401" t="s">
        <v>43</v>
      </c>
      <c r="E234" s="402">
        <v>1</v>
      </c>
      <c r="F234" s="986">
        <v>0</v>
      </c>
      <c r="G234" s="986">
        <f>+E234*F234</f>
        <v>0</v>
      </c>
      <c r="H234" s="78"/>
      <c r="I234" s="78"/>
      <c r="J234" s="78"/>
    </row>
    <row r="235" spans="1:10">
      <c r="A235" s="329"/>
      <c r="B235" s="209"/>
      <c r="C235" s="284"/>
      <c r="D235" s="401"/>
      <c r="E235" s="402"/>
      <c r="F235" s="986"/>
      <c r="G235" s="986"/>
      <c r="H235" s="78"/>
      <c r="I235" s="78"/>
      <c r="J235" s="78"/>
    </row>
    <row r="236" spans="1:10" ht="89.25">
      <c r="A236" s="329" t="str">
        <f>$A$1</f>
        <v>B/5.</v>
      </c>
      <c r="B236" s="209" t="s">
        <v>1224</v>
      </c>
      <c r="C236" s="284" t="s">
        <v>1225</v>
      </c>
      <c r="D236" s="401" t="s">
        <v>43</v>
      </c>
      <c r="E236" s="402">
        <v>1</v>
      </c>
      <c r="F236" s="986">
        <v>0</v>
      </c>
      <c r="G236" s="986">
        <f>+E236*F236</f>
        <v>0</v>
      </c>
      <c r="H236" s="78"/>
      <c r="I236" s="78"/>
      <c r="J236" s="78"/>
    </row>
    <row r="237" spans="1:10">
      <c r="A237" s="329"/>
      <c r="B237" s="209"/>
      <c r="C237" s="284"/>
      <c r="D237" s="401"/>
      <c r="E237" s="402"/>
      <c r="F237" s="986"/>
      <c r="G237" s="986"/>
      <c r="H237" s="78"/>
      <c r="I237" s="78"/>
      <c r="J237" s="78"/>
    </row>
    <row r="238" spans="1:10" ht="89.25">
      <c r="A238" s="329" t="str">
        <f>$A$1</f>
        <v>B/5.</v>
      </c>
      <c r="B238" s="209" t="s">
        <v>1226</v>
      </c>
      <c r="C238" s="284" t="s">
        <v>1227</v>
      </c>
      <c r="D238" s="401" t="s">
        <v>43</v>
      </c>
      <c r="E238" s="402">
        <v>5</v>
      </c>
      <c r="F238" s="986">
        <v>0</v>
      </c>
      <c r="G238" s="986">
        <f>+E238*F238</f>
        <v>0</v>
      </c>
      <c r="H238" s="78"/>
      <c r="I238" s="78"/>
      <c r="J238" s="78"/>
    </row>
    <row r="239" spans="1:10">
      <c r="A239" s="329"/>
      <c r="B239" s="209"/>
      <c r="C239" s="284"/>
      <c r="D239" s="401"/>
      <c r="E239" s="402"/>
      <c r="F239" s="986"/>
      <c r="G239" s="986"/>
      <c r="H239" s="78"/>
      <c r="I239" s="78"/>
      <c r="J239" s="78"/>
    </row>
    <row r="240" spans="1:10" ht="89.25">
      <c r="A240" s="329" t="str">
        <f>$A$1</f>
        <v>B/5.</v>
      </c>
      <c r="B240" s="209" t="s">
        <v>1228</v>
      </c>
      <c r="C240" s="284" t="s">
        <v>1229</v>
      </c>
      <c r="D240" s="401" t="s">
        <v>43</v>
      </c>
      <c r="E240" s="402">
        <v>1</v>
      </c>
      <c r="F240" s="986">
        <v>0</v>
      </c>
      <c r="G240" s="986">
        <f>+E240*F240</f>
        <v>0</v>
      </c>
      <c r="H240" s="78"/>
      <c r="I240" s="78"/>
      <c r="J240" s="78"/>
    </row>
    <row r="241" spans="1:10">
      <c r="A241" s="329"/>
      <c r="B241" s="209"/>
      <c r="C241" s="284"/>
      <c r="D241" s="401"/>
      <c r="E241" s="402"/>
      <c r="F241" s="986"/>
      <c r="G241" s="986"/>
      <c r="H241" s="78"/>
      <c r="I241" s="78"/>
      <c r="J241" s="78"/>
    </row>
    <row r="242" spans="1:10" ht="76.5">
      <c r="A242" s="329" t="str">
        <f>$A$1</f>
        <v>B/5.</v>
      </c>
      <c r="B242" s="209" t="s">
        <v>1230</v>
      </c>
      <c r="C242" s="284" t="s">
        <v>1231</v>
      </c>
      <c r="D242" s="401" t="s">
        <v>43</v>
      </c>
      <c r="E242" s="402">
        <v>1</v>
      </c>
      <c r="F242" s="986">
        <v>0</v>
      </c>
      <c r="G242" s="986">
        <f>+E242*F242</f>
        <v>0</v>
      </c>
      <c r="H242" s="78"/>
      <c r="I242" s="78"/>
      <c r="J242" s="78"/>
    </row>
    <row r="243" spans="1:10">
      <c r="A243" s="329"/>
      <c r="B243" s="209"/>
      <c r="C243" s="284"/>
      <c r="D243" s="401"/>
      <c r="E243" s="402"/>
      <c r="F243" s="986"/>
      <c r="G243" s="986"/>
      <c r="H243" s="78"/>
      <c r="I243" s="78"/>
      <c r="J243" s="78"/>
    </row>
    <row r="244" spans="1:10" ht="76.5">
      <c r="A244" s="329" t="str">
        <f>$A$1</f>
        <v>B/5.</v>
      </c>
      <c r="B244" s="209" t="s">
        <v>1232</v>
      </c>
      <c r="C244" s="284" t="s">
        <v>1140</v>
      </c>
      <c r="D244" s="401" t="s">
        <v>43</v>
      </c>
      <c r="E244" s="402">
        <v>1</v>
      </c>
      <c r="F244" s="986">
        <v>0</v>
      </c>
      <c r="G244" s="986">
        <f>+E244*F244</f>
        <v>0</v>
      </c>
      <c r="H244" s="78"/>
      <c r="I244" s="78"/>
      <c r="J244" s="78"/>
    </row>
    <row r="245" spans="1:10">
      <c r="A245" s="329"/>
      <c r="B245" s="209"/>
      <c r="C245" s="284"/>
      <c r="D245" s="401"/>
      <c r="E245" s="402"/>
      <c r="F245" s="986"/>
      <c r="G245" s="986"/>
      <c r="H245" s="78"/>
      <c r="I245" s="78"/>
      <c r="J245" s="78"/>
    </row>
    <row r="246" spans="1:10" ht="76.5">
      <c r="A246" s="329" t="str">
        <f>$A$1</f>
        <v>B/5.</v>
      </c>
      <c r="B246" s="209" t="s">
        <v>1233</v>
      </c>
      <c r="C246" s="284" t="s">
        <v>1142</v>
      </c>
      <c r="D246" s="401" t="s">
        <v>43</v>
      </c>
      <c r="E246" s="402">
        <v>3</v>
      </c>
      <c r="F246" s="986">
        <v>0</v>
      </c>
      <c r="G246" s="986">
        <f>+E246*F246</f>
        <v>0</v>
      </c>
      <c r="H246" s="78"/>
      <c r="I246" s="78"/>
      <c r="J246" s="78"/>
    </row>
    <row r="247" spans="1:10">
      <c r="A247" s="329"/>
      <c r="B247" s="209"/>
      <c r="C247" s="284"/>
      <c r="D247" s="401"/>
      <c r="E247" s="402"/>
      <c r="F247" s="986"/>
      <c r="G247" s="986"/>
      <c r="H247" s="78"/>
      <c r="I247" s="78"/>
      <c r="J247" s="78"/>
    </row>
    <row r="248" spans="1:10" ht="76.5">
      <c r="A248" s="329" t="str">
        <f>$A$1</f>
        <v>B/5.</v>
      </c>
      <c r="B248" s="209" t="s">
        <v>1234</v>
      </c>
      <c r="C248" s="284" t="s">
        <v>1235</v>
      </c>
      <c r="D248" s="401" t="s">
        <v>43</v>
      </c>
      <c r="E248" s="402">
        <v>1</v>
      </c>
      <c r="F248" s="986">
        <v>0</v>
      </c>
      <c r="G248" s="986">
        <f>+E248*F248</f>
        <v>0</v>
      </c>
      <c r="H248" s="78"/>
      <c r="I248" s="78"/>
      <c r="J248" s="78"/>
    </row>
    <row r="249" spans="1:10">
      <c r="A249" s="329"/>
      <c r="B249" s="209"/>
      <c r="C249" s="284"/>
      <c r="D249" s="401"/>
      <c r="E249" s="402"/>
      <c r="F249" s="986"/>
      <c r="G249" s="986"/>
      <c r="H249" s="78"/>
      <c r="I249" s="78"/>
      <c r="J249" s="78"/>
    </row>
    <row r="250" spans="1:10" ht="76.5">
      <c r="A250" s="329" t="str">
        <f>$A$1</f>
        <v>B/5.</v>
      </c>
      <c r="B250" s="209" t="s">
        <v>1236</v>
      </c>
      <c r="C250" s="284" t="s">
        <v>1158</v>
      </c>
      <c r="D250" s="401" t="s">
        <v>43</v>
      </c>
      <c r="E250" s="402">
        <v>1</v>
      </c>
      <c r="F250" s="986">
        <v>0</v>
      </c>
      <c r="G250" s="986">
        <f>+E250*F250</f>
        <v>0</v>
      </c>
      <c r="H250" s="78"/>
      <c r="I250" s="78"/>
      <c r="J250" s="78"/>
    </row>
    <row r="251" spans="1:10">
      <c r="A251" s="329"/>
      <c r="B251" s="209"/>
      <c r="C251" s="284"/>
      <c r="D251" s="401"/>
      <c r="E251" s="402"/>
      <c r="F251" s="986"/>
      <c r="G251" s="986"/>
      <c r="H251" s="78"/>
      <c r="I251" s="78"/>
      <c r="J251" s="78"/>
    </row>
    <row r="252" spans="1:10" ht="76.5">
      <c r="A252" s="329" t="str">
        <f>$A$1</f>
        <v>B/5.</v>
      </c>
      <c r="B252" s="209" t="s">
        <v>1237</v>
      </c>
      <c r="C252" s="284" t="s">
        <v>1111</v>
      </c>
      <c r="D252" s="401" t="s">
        <v>43</v>
      </c>
      <c r="E252" s="402">
        <v>2</v>
      </c>
      <c r="F252" s="986">
        <v>0</v>
      </c>
      <c r="G252" s="986">
        <f>+E252*F252</f>
        <v>0</v>
      </c>
      <c r="H252" s="78"/>
      <c r="I252" s="78"/>
      <c r="J252" s="78"/>
    </row>
    <row r="253" spans="1:10">
      <c r="A253" s="329"/>
      <c r="B253" s="209"/>
      <c r="C253" s="284"/>
      <c r="D253" s="401"/>
      <c r="E253" s="402"/>
      <c r="F253" s="986"/>
      <c r="G253" s="986"/>
      <c r="H253" s="78"/>
      <c r="I253" s="78"/>
      <c r="J253" s="78"/>
    </row>
    <row r="254" spans="1:10" ht="76.5">
      <c r="A254" s="329" t="str">
        <f>$A$1</f>
        <v>B/5.</v>
      </c>
      <c r="B254" s="209" t="s">
        <v>1238</v>
      </c>
      <c r="C254" s="284" t="s">
        <v>1111</v>
      </c>
      <c r="D254" s="401" t="s">
        <v>43</v>
      </c>
      <c r="E254" s="402">
        <v>2</v>
      </c>
      <c r="F254" s="986">
        <v>0</v>
      </c>
      <c r="G254" s="986">
        <f>+E254*F254</f>
        <v>0</v>
      </c>
      <c r="H254" s="78"/>
      <c r="I254" s="78"/>
      <c r="J254" s="78"/>
    </row>
    <row r="255" spans="1:10">
      <c r="A255" s="329"/>
      <c r="B255" s="209"/>
      <c r="C255" s="284"/>
      <c r="D255" s="401"/>
      <c r="E255" s="402"/>
      <c r="F255" s="986"/>
      <c r="G255" s="986"/>
      <c r="H255" s="78"/>
      <c r="I255" s="78"/>
      <c r="J255" s="78"/>
    </row>
    <row r="256" spans="1:10" ht="76.5">
      <c r="A256" s="329" t="str">
        <f>$A$1</f>
        <v>B/5.</v>
      </c>
      <c r="B256" s="209" t="s">
        <v>1239</v>
      </c>
      <c r="C256" s="284" t="s">
        <v>1210</v>
      </c>
      <c r="D256" s="401" t="s">
        <v>43</v>
      </c>
      <c r="E256" s="402">
        <v>1</v>
      </c>
      <c r="F256" s="986">
        <v>0</v>
      </c>
      <c r="G256" s="986">
        <f>+E256*F256</f>
        <v>0</v>
      </c>
      <c r="H256" s="78"/>
      <c r="I256" s="78"/>
      <c r="J256" s="78"/>
    </row>
    <row r="257" spans="1:10">
      <c r="A257" s="329"/>
      <c r="B257" s="209"/>
      <c r="C257" s="284"/>
      <c r="D257" s="401"/>
      <c r="E257" s="402"/>
      <c r="F257" s="986"/>
      <c r="G257" s="986"/>
      <c r="H257" s="78"/>
      <c r="I257" s="78"/>
      <c r="J257" s="78"/>
    </row>
    <row r="258" spans="1:10" ht="76.5">
      <c r="A258" s="329" t="str">
        <f>$A$1</f>
        <v>B/5.</v>
      </c>
      <c r="B258" s="209" t="s">
        <v>1240</v>
      </c>
      <c r="C258" s="284" t="s">
        <v>1241</v>
      </c>
      <c r="D258" s="401" t="s">
        <v>43</v>
      </c>
      <c r="E258" s="402">
        <v>1</v>
      </c>
      <c r="F258" s="986">
        <v>0</v>
      </c>
      <c r="G258" s="986">
        <f>+E258*F258</f>
        <v>0</v>
      </c>
      <c r="H258" s="78"/>
      <c r="I258" s="78"/>
      <c r="J258" s="78"/>
    </row>
    <row r="259" spans="1:10">
      <c r="A259" s="329"/>
      <c r="B259" s="209"/>
      <c r="C259" s="284"/>
      <c r="D259" s="401"/>
      <c r="E259" s="402"/>
      <c r="F259" s="986"/>
      <c r="G259" s="986"/>
      <c r="H259" s="78"/>
      <c r="I259" s="78"/>
      <c r="J259" s="78"/>
    </row>
    <row r="260" spans="1:10" ht="76.5">
      <c r="A260" s="329" t="str">
        <f>$A$1</f>
        <v>B/5.</v>
      </c>
      <c r="B260" s="209" t="s">
        <v>1242</v>
      </c>
      <c r="C260" s="284" t="s">
        <v>1121</v>
      </c>
      <c r="D260" s="401" t="s">
        <v>43</v>
      </c>
      <c r="E260" s="402">
        <v>1</v>
      </c>
      <c r="F260" s="986">
        <v>0</v>
      </c>
      <c r="G260" s="986">
        <f>+E260*F260</f>
        <v>0</v>
      </c>
      <c r="H260" s="78"/>
      <c r="I260" s="78"/>
      <c r="J260" s="78"/>
    </row>
    <row r="261" spans="1:10">
      <c r="A261" s="329"/>
      <c r="B261" s="209"/>
      <c r="C261" s="284"/>
      <c r="D261" s="401"/>
      <c r="E261" s="402"/>
      <c r="F261" s="986"/>
      <c r="G261" s="986"/>
      <c r="H261" s="78"/>
      <c r="I261" s="78"/>
      <c r="J261" s="78"/>
    </row>
    <row r="262" spans="1:10" ht="76.5">
      <c r="A262" s="329" t="str">
        <f>$A$1</f>
        <v>B/5.</v>
      </c>
      <c r="B262" s="209" t="s">
        <v>1243</v>
      </c>
      <c r="C262" s="284" t="s">
        <v>1121</v>
      </c>
      <c r="D262" s="401" t="s">
        <v>43</v>
      </c>
      <c r="E262" s="402">
        <v>2</v>
      </c>
      <c r="F262" s="986">
        <v>0</v>
      </c>
      <c r="G262" s="986">
        <f>+E262*F262</f>
        <v>0</v>
      </c>
      <c r="H262" s="78"/>
      <c r="I262" s="78"/>
      <c r="J262" s="78"/>
    </row>
    <row r="263" spans="1:10">
      <c r="A263" s="329"/>
      <c r="B263" s="209"/>
      <c r="C263" s="284"/>
      <c r="D263" s="401"/>
      <c r="E263" s="402"/>
      <c r="F263" s="986"/>
      <c r="G263" s="986"/>
      <c r="H263" s="78"/>
      <c r="I263" s="78"/>
      <c r="J263" s="78"/>
    </row>
    <row r="264" spans="1:10" ht="76.5">
      <c r="A264" s="329" t="str">
        <f>$A$1</f>
        <v>B/5.</v>
      </c>
      <c r="B264" s="209" t="s">
        <v>1244</v>
      </c>
      <c r="C264" s="284" t="s">
        <v>1121</v>
      </c>
      <c r="D264" s="401" t="s">
        <v>43</v>
      </c>
      <c r="E264" s="402">
        <v>1</v>
      </c>
      <c r="F264" s="986">
        <v>0</v>
      </c>
      <c r="G264" s="986">
        <f>+E264*F264</f>
        <v>0</v>
      </c>
      <c r="H264" s="78"/>
      <c r="I264" s="78"/>
      <c r="J264" s="78"/>
    </row>
    <row r="265" spans="1:10">
      <c r="A265" s="329"/>
      <c r="B265" s="209"/>
      <c r="C265" s="284"/>
      <c r="D265" s="401"/>
      <c r="E265" s="402"/>
      <c r="F265" s="986"/>
      <c r="G265" s="986"/>
      <c r="H265" s="78"/>
      <c r="I265" s="78"/>
      <c r="J265" s="78"/>
    </row>
    <row r="266" spans="1:10" ht="76.5">
      <c r="A266" s="329" t="str">
        <f>$A$1</f>
        <v>B/5.</v>
      </c>
      <c r="B266" s="209" t="s">
        <v>1245</v>
      </c>
      <c r="C266" s="284" t="s">
        <v>1121</v>
      </c>
      <c r="D266" s="401" t="s">
        <v>43</v>
      </c>
      <c r="E266" s="402">
        <v>1</v>
      </c>
      <c r="F266" s="986">
        <v>0</v>
      </c>
      <c r="G266" s="986">
        <f>+E266*F266</f>
        <v>0</v>
      </c>
      <c r="H266" s="78"/>
      <c r="I266" s="78"/>
      <c r="J266" s="78"/>
    </row>
    <row r="267" spans="1:10">
      <c r="A267" s="329"/>
      <c r="B267" s="209"/>
      <c r="C267" s="284"/>
      <c r="D267" s="401"/>
      <c r="E267" s="402"/>
      <c r="F267" s="986"/>
      <c r="G267" s="986"/>
      <c r="H267" s="78"/>
      <c r="I267" s="78"/>
      <c r="J267" s="78"/>
    </row>
    <row r="268" spans="1:10" ht="114.75">
      <c r="A268" s="329" t="str">
        <f>$A$1</f>
        <v>B/5.</v>
      </c>
      <c r="B268" s="209" t="s">
        <v>1246</v>
      </c>
      <c r="C268" s="284" t="s">
        <v>1247</v>
      </c>
      <c r="D268" s="401" t="s">
        <v>43</v>
      </c>
      <c r="E268" s="402">
        <v>1</v>
      </c>
      <c r="F268" s="986">
        <v>0</v>
      </c>
      <c r="G268" s="986">
        <f>+E268*F268</f>
        <v>0</v>
      </c>
      <c r="H268" s="78"/>
      <c r="I268" s="78"/>
      <c r="J268" s="78"/>
    </row>
    <row r="269" spans="1:10">
      <c r="A269" s="329"/>
      <c r="B269" s="209"/>
      <c r="C269" s="284"/>
      <c r="D269" s="401"/>
      <c r="E269" s="402"/>
      <c r="F269" s="986"/>
      <c r="G269" s="986"/>
      <c r="H269" s="78"/>
      <c r="I269" s="78"/>
      <c r="J269" s="78"/>
    </row>
    <row r="270" spans="1:10" ht="63.75">
      <c r="A270" s="329" t="str">
        <f>$A$1</f>
        <v>B/5.</v>
      </c>
      <c r="B270" s="209" t="s">
        <v>3444</v>
      </c>
      <c r="C270" s="284" t="s">
        <v>3445</v>
      </c>
      <c r="D270" s="401" t="s">
        <v>43</v>
      </c>
      <c r="E270" s="402">
        <v>1</v>
      </c>
      <c r="F270" s="986">
        <v>0</v>
      </c>
      <c r="G270" s="986">
        <f>+E270*F270</f>
        <v>0</v>
      </c>
      <c r="H270" s="78"/>
      <c r="I270" s="78"/>
      <c r="J270" s="78"/>
    </row>
    <row r="271" spans="1:10">
      <c r="A271" s="329"/>
      <c r="B271" s="209"/>
      <c r="C271" s="284"/>
      <c r="D271" s="401"/>
      <c r="E271" s="402"/>
      <c r="F271" s="986"/>
      <c r="G271" s="986"/>
      <c r="H271" s="78"/>
      <c r="I271" s="78"/>
      <c r="J271" s="78"/>
    </row>
    <row r="272" spans="1:10" ht="76.5">
      <c r="A272" s="329" t="str">
        <f>$A$1</f>
        <v>B/5.</v>
      </c>
      <c r="B272" s="209" t="s">
        <v>1248</v>
      </c>
      <c r="C272" s="284" t="s">
        <v>1249</v>
      </c>
      <c r="D272" s="401" t="s">
        <v>43</v>
      </c>
      <c r="E272" s="402">
        <v>1</v>
      </c>
      <c r="F272" s="986">
        <v>0</v>
      </c>
      <c r="G272" s="986">
        <f>+E272*F272</f>
        <v>0</v>
      </c>
      <c r="H272" s="78"/>
      <c r="I272" s="78"/>
      <c r="J272" s="78"/>
    </row>
    <row r="273" spans="1:10">
      <c r="A273" s="329"/>
      <c r="B273" s="209"/>
      <c r="C273" s="284"/>
      <c r="D273" s="401"/>
      <c r="E273" s="402"/>
      <c r="F273" s="986"/>
      <c r="G273" s="986"/>
      <c r="H273" s="78"/>
      <c r="I273" s="78"/>
      <c r="J273" s="78"/>
    </row>
    <row r="274" spans="1:10" ht="63.75">
      <c r="A274" s="329" t="str">
        <f>$A$1</f>
        <v>B/5.</v>
      </c>
      <c r="B274" s="209" t="s">
        <v>3447</v>
      </c>
      <c r="C274" s="284" t="s">
        <v>3446</v>
      </c>
      <c r="D274" s="401" t="s">
        <v>43</v>
      </c>
      <c r="E274" s="402">
        <v>1</v>
      </c>
      <c r="F274" s="986">
        <v>0</v>
      </c>
      <c r="G274" s="986">
        <f>+E274*F274</f>
        <v>0</v>
      </c>
      <c r="H274" s="78"/>
      <c r="I274" s="78"/>
      <c r="J274" s="78"/>
    </row>
    <row r="275" spans="1:10">
      <c r="A275" s="329"/>
      <c r="B275" s="209"/>
      <c r="C275" s="284"/>
      <c r="D275" s="401"/>
      <c r="E275" s="402"/>
      <c r="F275" s="986"/>
      <c r="G275" s="986"/>
      <c r="H275" s="78"/>
      <c r="I275" s="78"/>
      <c r="J275" s="78"/>
    </row>
    <row r="276" spans="1:10" ht="76.5">
      <c r="A276" s="329" t="str">
        <f>$A$1</f>
        <v>B/5.</v>
      </c>
      <c r="B276" s="209" t="s">
        <v>1250</v>
      </c>
      <c r="C276" s="284" t="s">
        <v>1251</v>
      </c>
      <c r="D276" s="401" t="s">
        <v>43</v>
      </c>
      <c r="E276" s="402">
        <v>1</v>
      </c>
      <c r="F276" s="986">
        <v>0</v>
      </c>
      <c r="G276" s="986">
        <f>+E276*F276</f>
        <v>0</v>
      </c>
      <c r="H276" s="78"/>
      <c r="I276" s="78"/>
      <c r="J276" s="78"/>
    </row>
    <row r="277" spans="1:10">
      <c r="A277" s="329"/>
      <c r="B277" s="209"/>
      <c r="C277" s="284"/>
      <c r="D277" s="401"/>
      <c r="E277" s="402"/>
      <c r="F277" s="986"/>
      <c r="G277" s="986"/>
      <c r="H277" s="78"/>
      <c r="I277" s="78"/>
      <c r="J277" s="78"/>
    </row>
    <row r="278" spans="1:10" ht="114.75">
      <c r="A278" s="329" t="str">
        <f>$A$1</f>
        <v>B/5.</v>
      </c>
      <c r="B278" s="209" t="s">
        <v>1252</v>
      </c>
      <c r="C278" s="284" t="s">
        <v>1253</v>
      </c>
      <c r="D278" s="401" t="s">
        <v>43</v>
      </c>
      <c r="E278" s="402">
        <v>1</v>
      </c>
      <c r="F278" s="986">
        <v>0</v>
      </c>
      <c r="G278" s="986">
        <f>+E278*F278</f>
        <v>0</v>
      </c>
      <c r="H278" s="78"/>
      <c r="I278" s="78"/>
      <c r="J278" s="78"/>
    </row>
    <row r="279" spans="1:10">
      <c r="A279" s="329"/>
      <c r="B279" s="209"/>
      <c r="C279" s="284"/>
      <c r="D279" s="401"/>
      <c r="E279" s="402"/>
      <c r="F279" s="986"/>
      <c r="G279" s="986"/>
      <c r="H279" s="78"/>
      <c r="I279" s="78"/>
      <c r="J279" s="78"/>
    </row>
    <row r="280" spans="1:10" ht="63.75">
      <c r="A280" s="329" t="str">
        <f>$A$1</f>
        <v>B/5.</v>
      </c>
      <c r="B280" s="209" t="s">
        <v>3440</v>
      </c>
      <c r="C280" s="284" t="s">
        <v>3441</v>
      </c>
      <c r="D280" s="401" t="s">
        <v>43</v>
      </c>
      <c r="E280" s="402">
        <v>1</v>
      </c>
      <c r="F280" s="986">
        <v>0</v>
      </c>
      <c r="G280" s="986">
        <f>+E280*F280</f>
        <v>0</v>
      </c>
      <c r="H280" s="78"/>
      <c r="I280" s="78"/>
      <c r="J280" s="78"/>
    </row>
    <row r="281" spans="1:10">
      <c r="A281" s="329"/>
      <c r="B281" s="209"/>
      <c r="C281" s="284"/>
      <c r="D281" s="401"/>
      <c r="E281" s="402"/>
      <c r="F281" s="986"/>
      <c r="G281" s="986"/>
      <c r="H281" s="78"/>
      <c r="I281" s="78"/>
      <c r="J281" s="78"/>
    </row>
    <row r="282" spans="1:10" ht="76.5">
      <c r="A282" s="329" t="str">
        <f>$A$1</f>
        <v>B/5.</v>
      </c>
      <c r="B282" s="209" t="s">
        <v>1254</v>
      </c>
      <c r="C282" s="284" t="s">
        <v>1255</v>
      </c>
      <c r="D282" s="401" t="s">
        <v>43</v>
      </c>
      <c r="E282" s="402">
        <v>1</v>
      </c>
      <c r="F282" s="986">
        <v>0</v>
      </c>
      <c r="G282" s="986">
        <f>+E282*F282</f>
        <v>0</v>
      </c>
      <c r="H282" s="78"/>
      <c r="I282" s="78"/>
      <c r="J282" s="78"/>
    </row>
    <row r="283" spans="1:10">
      <c r="A283" s="329"/>
      <c r="B283" s="209"/>
      <c r="C283" s="284"/>
      <c r="D283" s="401"/>
      <c r="E283" s="402"/>
      <c r="F283" s="986"/>
      <c r="G283" s="986"/>
      <c r="H283" s="78"/>
      <c r="I283" s="78"/>
      <c r="J283" s="78"/>
    </row>
    <row r="284" spans="1:10" ht="63.75">
      <c r="A284" s="329" t="str">
        <f>$A$1</f>
        <v>B/5.</v>
      </c>
      <c r="B284" s="209" t="s">
        <v>3442</v>
      </c>
      <c r="C284" s="284" t="s">
        <v>3443</v>
      </c>
      <c r="D284" s="401" t="s">
        <v>43</v>
      </c>
      <c r="E284" s="402">
        <v>1</v>
      </c>
      <c r="F284" s="986">
        <v>0</v>
      </c>
      <c r="G284" s="986">
        <f>+E284*F284</f>
        <v>0</v>
      </c>
      <c r="H284" s="78"/>
      <c r="I284" s="78"/>
      <c r="J284" s="78"/>
    </row>
    <row r="285" spans="1:10">
      <c r="A285" s="329"/>
      <c r="B285" s="209"/>
      <c r="C285" s="284"/>
      <c r="D285" s="401"/>
      <c r="E285" s="402"/>
      <c r="F285" s="986"/>
      <c r="G285" s="986"/>
      <c r="H285" s="78"/>
      <c r="I285" s="78"/>
      <c r="J285" s="78"/>
    </row>
    <row r="286" spans="1:10" ht="76.5">
      <c r="A286" s="329" t="str">
        <f>$A$1</f>
        <v>B/5.</v>
      </c>
      <c r="B286" s="209" t="s">
        <v>1256</v>
      </c>
      <c r="C286" s="284" t="s">
        <v>1257</v>
      </c>
      <c r="D286" s="401" t="s">
        <v>43</v>
      </c>
      <c r="E286" s="402">
        <v>1</v>
      </c>
      <c r="F286" s="986">
        <v>0</v>
      </c>
      <c r="G286" s="986">
        <f>+E286*F286</f>
        <v>0</v>
      </c>
      <c r="H286" s="78"/>
      <c r="I286" s="78"/>
      <c r="J286" s="78"/>
    </row>
    <row r="287" spans="1:10">
      <c r="A287" s="329"/>
      <c r="B287" s="209"/>
      <c r="C287" s="284"/>
      <c r="D287" s="401"/>
      <c r="E287" s="402"/>
      <c r="F287" s="986"/>
      <c r="G287" s="986"/>
      <c r="H287" s="78"/>
      <c r="I287" s="78"/>
      <c r="J287" s="78"/>
    </row>
    <row r="288" spans="1:10" ht="76.5">
      <c r="A288" s="329" t="str">
        <f>$A$1</f>
        <v>B/5.</v>
      </c>
      <c r="B288" s="209" t="s">
        <v>1258</v>
      </c>
      <c r="C288" s="284" t="s">
        <v>1140</v>
      </c>
      <c r="D288" s="401" t="s">
        <v>43</v>
      </c>
      <c r="E288" s="402">
        <v>1</v>
      </c>
      <c r="F288" s="986">
        <v>0</v>
      </c>
      <c r="G288" s="986">
        <f>+E288*F288</f>
        <v>0</v>
      </c>
      <c r="H288" s="78"/>
      <c r="I288" s="78"/>
      <c r="J288" s="78"/>
    </row>
    <row r="289" spans="1:10">
      <c r="A289" s="329"/>
      <c r="B289" s="209"/>
      <c r="C289" s="284"/>
      <c r="D289" s="401"/>
      <c r="E289" s="402"/>
      <c r="F289" s="986"/>
      <c r="G289" s="986"/>
      <c r="H289" s="78"/>
      <c r="I289" s="78"/>
      <c r="J289" s="78"/>
    </row>
    <row r="290" spans="1:10" ht="76.5">
      <c r="A290" s="329" t="str">
        <f>$A$1</f>
        <v>B/5.</v>
      </c>
      <c r="B290" s="209" t="s">
        <v>1259</v>
      </c>
      <c r="C290" s="284" t="s">
        <v>1231</v>
      </c>
      <c r="D290" s="401" t="s">
        <v>43</v>
      </c>
      <c r="E290" s="402">
        <v>1</v>
      </c>
      <c r="F290" s="986">
        <v>0</v>
      </c>
      <c r="G290" s="986">
        <f>+E290*F290</f>
        <v>0</v>
      </c>
      <c r="H290" s="78"/>
      <c r="I290" s="78"/>
      <c r="J290" s="78"/>
    </row>
    <row r="291" spans="1:10">
      <c r="A291" s="329"/>
      <c r="B291" s="209"/>
      <c r="C291" s="284"/>
      <c r="D291" s="401"/>
      <c r="E291" s="402"/>
      <c r="F291" s="986"/>
      <c r="G291" s="986"/>
      <c r="H291" s="78"/>
      <c r="I291" s="78"/>
      <c r="J291" s="78"/>
    </row>
    <row r="292" spans="1:10" ht="76.5">
      <c r="A292" s="329" t="str">
        <f>$A$1</f>
        <v>B/5.</v>
      </c>
      <c r="B292" s="209" t="s">
        <v>1260</v>
      </c>
      <c r="C292" s="284" t="s">
        <v>1235</v>
      </c>
      <c r="D292" s="401" t="s">
        <v>43</v>
      </c>
      <c r="E292" s="402">
        <v>1</v>
      </c>
      <c r="F292" s="986">
        <v>0</v>
      </c>
      <c r="G292" s="986">
        <f>+E292*F292</f>
        <v>0</v>
      </c>
      <c r="H292" s="78"/>
      <c r="I292" s="78"/>
      <c r="J292" s="78"/>
    </row>
    <row r="293" spans="1:10">
      <c r="A293" s="329"/>
      <c r="B293" s="209"/>
      <c r="C293" s="284"/>
      <c r="D293" s="401"/>
      <c r="E293" s="402"/>
      <c r="F293" s="986"/>
      <c r="G293" s="986"/>
      <c r="H293" s="78"/>
      <c r="I293" s="78"/>
      <c r="J293" s="78"/>
    </row>
    <row r="294" spans="1:10" ht="76.5">
      <c r="A294" s="329" t="str">
        <f>$A$1</f>
        <v>B/5.</v>
      </c>
      <c r="B294" s="209" t="s">
        <v>1261</v>
      </c>
      <c r="C294" s="284" t="s">
        <v>1142</v>
      </c>
      <c r="D294" s="401" t="s">
        <v>43</v>
      </c>
      <c r="E294" s="402">
        <v>2</v>
      </c>
      <c r="F294" s="986">
        <v>0</v>
      </c>
      <c r="G294" s="986">
        <f>+E294*F294</f>
        <v>0</v>
      </c>
      <c r="H294" s="78"/>
      <c r="I294" s="78"/>
      <c r="J294" s="78"/>
    </row>
    <row r="295" spans="1:10">
      <c r="A295" s="329"/>
      <c r="B295" s="209"/>
      <c r="C295" s="284"/>
      <c r="D295" s="401"/>
      <c r="E295" s="402"/>
      <c r="F295" s="986"/>
      <c r="G295" s="986"/>
      <c r="H295" s="78"/>
      <c r="I295" s="78"/>
      <c r="J295" s="78"/>
    </row>
    <row r="296" spans="1:10" ht="76.5">
      <c r="A296" s="329" t="str">
        <f>$A$1</f>
        <v>B/5.</v>
      </c>
      <c r="B296" s="209" t="s">
        <v>1262</v>
      </c>
      <c r="C296" s="284" t="s">
        <v>1140</v>
      </c>
      <c r="D296" s="401" t="s">
        <v>43</v>
      </c>
      <c r="E296" s="402">
        <v>1</v>
      </c>
      <c r="F296" s="986">
        <v>0</v>
      </c>
      <c r="G296" s="986">
        <f>+E296*F296</f>
        <v>0</v>
      </c>
      <c r="H296" s="78"/>
      <c r="I296" s="78"/>
      <c r="J296" s="78"/>
    </row>
    <row r="297" spans="1:10">
      <c r="A297" s="329"/>
      <c r="B297" s="209"/>
      <c r="C297" s="284"/>
      <c r="D297" s="401"/>
      <c r="E297" s="402"/>
      <c r="F297" s="986"/>
      <c r="G297" s="986"/>
      <c r="H297" s="78"/>
      <c r="I297" s="78"/>
      <c r="J297" s="78"/>
    </row>
    <row r="298" spans="1:10" ht="76.5">
      <c r="A298" s="329" t="str">
        <f>$A$1</f>
        <v>B/5.</v>
      </c>
      <c r="B298" s="209" t="s">
        <v>1263</v>
      </c>
      <c r="C298" s="284" t="s">
        <v>1264</v>
      </c>
      <c r="D298" s="401" t="s">
        <v>43</v>
      </c>
      <c r="E298" s="402">
        <v>1</v>
      </c>
      <c r="F298" s="986">
        <v>0</v>
      </c>
      <c r="G298" s="986">
        <f>+E298*F298</f>
        <v>0</v>
      </c>
      <c r="H298" s="78"/>
      <c r="I298" s="78"/>
      <c r="J298" s="78"/>
    </row>
    <row r="299" spans="1:10">
      <c r="A299" s="329"/>
      <c r="B299" s="209"/>
      <c r="C299" s="284"/>
      <c r="D299" s="401"/>
      <c r="E299" s="402"/>
      <c r="F299" s="986"/>
      <c r="G299" s="986"/>
      <c r="H299" s="78"/>
      <c r="I299" s="78"/>
      <c r="J299" s="78"/>
    </row>
    <row r="300" spans="1:10" ht="76.5">
      <c r="A300" s="329" t="str">
        <f>$A$1</f>
        <v>B/5.</v>
      </c>
      <c r="B300" s="209" t="s">
        <v>1265</v>
      </c>
      <c r="C300" s="284" t="s">
        <v>1266</v>
      </c>
      <c r="D300" s="401" t="s">
        <v>43</v>
      </c>
      <c r="E300" s="402">
        <v>2</v>
      </c>
      <c r="F300" s="986">
        <v>0</v>
      </c>
      <c r="G300" s="986">
        <f>+E300*F300</f>
        <v>0</v>
      </c>
      <c r="H300" s="78"/>
      <c r="I300" s="78"/>
      <c r="J300" s="78"/>
    </row>
    <row r="301" spans="1:10">
      <c r="A301" s="329"/>
      <c r="B301" s="209"/>
      <c r="C301" s="284"/>
      <c r="D301" s="401"/>
      <c r="E301" s="402"/>
      <c r="F301" s="986"/>
      <c r="G301" s="986"/>
      <c r="H301" s="78"/>
      <c r="I301" s="78"/>
      <c r="J301" s="78"/>
    </row>
    <row r="302" spans="1:10" ht="76.5">
      <c r="A302" s="329" t="str">
        <f>$A$1</f>
        <v>B/5.</v>
      </c>
      <c r="B302" s="209" t="s">
        <v>1267</v>
      </c>
      <c r="C302" s="284" t="s">
        <v>1266</v>
      </c>
      <c r="D302" s="401" t="s">
        <v>43</v>
      </c>
      <c r="E302" s="402">
        <v>2</v>
      </c>
      <c r="F302" s="986">
        <v>0</v>
      </c>
      <c r="G302" s="986">
        <f>+E302*F302</f>
        <v>0</v>
      </c>
      <c r="H302" s="78"/>
      <c r="I302" s="78"/>
      <c r="J302" s="78"/>
    </row>
    <row r="303" spans="1:10">
      <c r="A303" s="329"/>
      <c r="B303" s="209"/>
      <c r="C303" s="284"/>
      <c r="D303" s="401"/>
      <c r="E303" s="402"/>
      <c r="F303" s="986"/>
      <c r="G303" s="986"/>
      <c r="H303" s="78"/>
      <c r="I303" s="78"/>
      <c r="J303" s="78"/>
    </row>
    <row r="304" spans="1:10" ht="76.5">
      <c r="A304" s="329" t="str">
        <f>$A$1</f>
        <v>B/5.</v>
      </c>
      <c r="B304" s="209" t="s">
        <v>1268</v>
      </c>
      <c r="C304" s="284" t="s">
        <v>1269</v>
      </c>
      <c r="D304" s="401" t="s">
        <v>43</v>
      </c>
      <c r="E304" s="402">
        <v>1</v>
      </c>
      <c r="F304" s="986">
        <v>0</v>
      </c>
      <c r="G304" s="986">
        <f>+E304*F304</f>
        <v>0</v>
      </c>
      <c r="H304" s="78"/>
      <c r="I304" s="78"/>
      <c r="J304" s="78"/>
    </row>
    <row r="305" spans="1:10">
      <c r="A305" s="329"/>
      <c r="B305" s="209"/>
      <c r="C305" s="284"/>
      <c r="D305" s="401"/>
      <c r="E305" s="402"/>
      <c r="F305" s="986"/>
      <c r="G305" s="986"/>
      <c r="H305" s="78"/>
      <c r="I305" s="78"/>
      <c r="J305" s="78"/>
    </row>
    <row r="306" spans="1:10" ht="76.5">
      <c r="A306" s="329" t="str">
        <f>$A$1</f>
        <v>B/5.</v>
      </c>
      <c r="B306" s="209" t="s">
        <v>1270</v>
      </c>
      <c r="C306" s="284" t="s">
        <v>1271</v>
      </c>
      <c r="D306" s="401" t="s">
        <v>43</v>
      </c>
      <c r="E306" s="402">
        <v>1</v>
      </c>
      <c r="F306" s="986">
        <v>0</v>
      </c>
      <c r="G306" s="986">
        <f>+E306*F306</f>
        <v>0</v>
      </c>
      <c r="H306" s="78"/>
      <c r="I306" s="78"/>
      <c r="J306" s="78"/>
    </row>
    <row r="307" spans="1:10">
      <c r="A307" s="329"/>
      <c r="B307" s="209"/>
      <c r="C307" s="284"/>
      <c r="D307" s="401"/>
      <c r="E307" s="402"/>
      <c r="F307" s="986"/>
      <c r="G307" s="986"/>
      <c r="H307" s="78"/>
      <c r="I307" s="78"/>
      <c r="J307" s="78"/>
    </row>
    <row r="308" spans="1:10" ht="76.5">
      <c r="A308" s="329" t="str">
        <f>$A$1</f>
        <v>B/5.</v>
      </c>
      <c r="B308" s="209" t="s">
        <v>1272</v>
      </c>
      <c r="C308" s="284" t="s">
        <v>1121</v>
      </c>
      <c r="D308" s="401" t="s">
        <v>43</v>
      </c>
      <c r="E308" s="402">
        <v>1</v>
      </c>
      <c r="F308" s="986">
        <v>0</v>
      </c>
      <c r="G308" s="986">
        <f>+E308*F308</f>
        <v>0</v>
      </c>
      <c r="H308" s="78"/>
      <c r="I308" s="78"/>
      <c r="J308" s="78"/>
    </row>
    <row r="309" spans="1:10">
      <c r="A309" s="329"/>
      <c r="B309" s="209"/>
      <c r="C309" s="284"/>
      <c r="D309" s="401"/>
      <c r="E309" s="402"/>
      <c r="F309" s="986"/>
      <c r="G309" s="986"/>
      <c r="H309" s="78"/>
      <c r="I309" s="78"/>
      <c r="J309" s="78"/>
    </row>
    <row r="310" spans="1:10" ht="76.5">
      <c r="A310" s="329" t="str">
        <f>$A$1</f>
        <v>B/5.</v>
      </c>
      <c r="B310" s="209" t="s">
        <v>1273</v>
      </c>
      <c r="C310" s="284" t="s">
        <v>1123</v>
      </c>
      <c r="D310" s="401" t="s">
        <v>43</v>
      </c>
      <c r="E310" s="402">
        <v>2</v>
      </c>
      <c r="F310" s="986">
        <v>0</v>
      </c>
      <c r="G310" s="986">
        <f>+E310*F310</f>
        <v>0</v>
      </c>
      <c r="H310" s="78"/>
      <c r="I310" s="78"/>
      <c r="J310" s="78"/>
    </row>
    <row r="311" spans="1:10">
      <c r="A311" s="329"/>
      <c r="B311" s="209"/>
      <c r="C311" s="284"/>
      <c r="D311" s="401"/>
      <c r="E311" s="402"/>
      <c r="F311" s="986"/>
      <c r="G311" s="986"/>
      <c r="H311" s="78"/>
      <c r="I311" s="78"/>
      <c r="J311" s="78"/>
    </row>
    <row r="312" spans="1:10" ht="76.5">
      <c r="A312" s="329" t="str">
        <f>$A$1</f>
        <v>B/5.</v>
      </c>
      <c r="B312" s="209" t="s">
        <v>1274</v>
      </c>
      <c r="C312" s="284" t="s">
        <v>1119</v>
      </c>
      <c r="D312" s="401" t="s">
        <v>43</v>
      </c>
      <c r="E312" s="402">
        <v>1</v>
      </c>
      <c r="F312" s="986">
        <v>0</v>
      </c>
      <c r="G312" s="986">
        <f>+E312*F312</f>
        <v>0</v>
      </c>
      <c r="H312" s="78"/>
      <c r="I312" s="78"/>
      <c r="J312" s="78"/>
    </row>
    <row r="313" spans="1:10">
      <c r="A313" s="329"/>
      <c r="B313" s="209"/>
      <c r="C313" s="284"/>
      <c r="D313" s="401"/>
      <c r="E313" s="402"/>
      <c r="F313" s="986"/>
      <c r="G313" s="986"/>
      <c r="H313" s="78"/>
      <c r="I313" s="78"/>
      <c r="J313" s="78"/>
    </row>
    <row r="314" spans="1:10" ht="76.5">
      <c r="A314" s="329" t="str">
        <f>$A$1</f>
        <v>B/5.</v>
      </c>
      <c r="B314" s="209" t="s">
        <v>1275</v>
      </c>
      <c r="C314" s="284" t="s">
        <v>1241</v>
      </c>
      <c r="D314" s="401" t="s">
        <v>43</v>
      </c>
      <c r="E314" s="402">
        <v>1</v>
      </c>
      <c r="F314" s="986">
        <v>0</v>
      </c>
      <c r="G314" s="986">
        <f>+E314*F314</f>
        <v>0</v>
      </c>
      <c r="H314" s="78"/>
      <c r="I314" s="78"/>
      <c r="J314" s="78"/>
    </row>
    <row r="315" spans="1:10">
      <c r="A315" s="329"/>
      <c r="B315" s="209"/>
      <c r="C315" s="284"/>
      <c r="D315" s="401"/>
      <c r="E315" s="402"/>
      <c r="F315" s="986"/>
      <c r="G315" s="986"/>
      <c r="H315" s="78"/>
      <c r="I315" s="78"/>
      <c r="J315" s="78"/>
    </row>
    <row r="316" spans="1:10" ht="76.5">
      <c r="A316" s="329" t="str">
        <f>$A$1</f>
        <v>B/5.</v>
      </c>
      <c r="B316" s="209" t="s">
        <v>1276</v>
      </c>
      <c r="C316" s="284" t="s">
        <v>1140</v>
      </c>
      <c r="D316" s="401" t="s">
        <v>43</v>
      </c>
      <c r="E316" s="402">
        <v>1</v>
      </c>
      <c r="F316" s="986">
        <v>0</v>
      </c>
      <c r="G316" s="986">
        <f>+E316*F316</f>
        <v>0</v>
      </c>
      <c r="H316" s="78"/>
      <c r="I316" s="78"/>
      <c r="J316" s="78"/>
    </row>
    <row r="317" spans="1:10">
      <c r="A317" s="329"/>
      <c r="B317" s="209"/>
      <c r="C317" s="284"/>
      <c r="D317" s="401"/>
      <c r="E317" s="402"/>
      <c r="F317" s="986"/>
      <c r="G317" s="986"/>
      <c r="H317" s="78"/>
      <c r="I317" s="78"/>
      <c r="J317" s="78"/>
    </row>
    <row r="318" spans="1:10" ht="76.5">
      <c r="A318" s="329" t="str">
        <f>$A$1</f>
        <v>B/5.</v>
      </c>
      <c r="B318" s="209" t="s">
        <v>1277</v>
      </c>
      <c r="C318" s="284" t="s">
        <v>1278</v>
      </c>
      <c r="D318" s="401" t="s">
        <v>43</v>
      </c>
      <c r="E318" s="402">
        <v>1</v>
      </c>
      <c r="F318" s="986">
        <v>0</v>
      </c>
      <c r="G318" s="986">
        <f>+E318*F318</f>
        <v>0</v>
      </c>
      <c r="H318" s="78"/>
      <c r="I318" s="78"/>
      <c r="J318" s="78"/>
    </row>
    <row r="319" spans="1:10">
      <c r="A319" s="329"/>
      <c r="B319" s="209"/>
      <c r="C319" s="284"/>
      <c r="D319" s="401"/>
      <c r="E319" s="402"/>
      <c r="F319" s="986"/>
      <c r="G319" s="986"/>
      <c r="H319" s="78"/>
      <c r="I319" s="78"/>
      <c r="J319" s="78"/>
    </row>
    <row r="320" spans="1:10" ht="76.5">
      <c r="A320" s="329" t="str">
        <f>$A$1</f>
        <v>B/5.</v>
      </c>
      <c r="B320" s="209" t="s">
        <v>1279</v>
      </c>
      <c r="C320" s="284" t="s">
        <v>1142</v>
      </c>
      <c r="D320" s="401" t="s">
        <v>43</v>
      </c>
      <c r="E320" s="402">
        <v>1</v>
      </c>
      <c r="F320" s="986">
        <v>0</v>
      </c>
      <c r="G320" s="986">
        <f>+E320*F320</f>
        <v>0</v>
      </c>
      <c r="H320" s="78"/>
      <c r="I320" s="78"/>
      <c r="J320" s="78"/>
    </row>
    <row r="321" spans="1:10">
      <c r="A321" s="329"/>
      <c r="B321" s="209"/>
      <c r="C321" s="284"/>
      <c r="D321" s="401"/>
      <c r="E321" s="402"/>
      <c r="F321" s="986"/>
      <c r="G321" s="986"/>
      <c r="H321" s="78"/>
      <c r="I321" s="78"/>
      <c r="J321" s="78"/>
    </row>
    <row r="322" spans="1:10" ht="76.5">
      <c r="A322" s="329" t="str">
        <f>$A$1</f>
        <v>B/5.</v>
      </c>
      <c r="B322" s="209" t="s">
        <v>1280</v>
      </c>
      <c r="C322" s="284" t="s">
        <v>1281</v>
      </c>
      <c r="D322" s="401" t="s">
        <v>43</v>
      </c>
      <c r="E322" s="402">
        <v>1</v>
      </c>
      <c r="F322" s="986">
        <v>0</v>
      </c>
      <c r="G322" s="986">
        <f>+E322*F322</f>
        <v>0</v>
      </c>
      <c r="H322" s="78"/>
      <c r="I322" s="78"/>
      <c r="J322" s="78"/>
    </row>
    <row r="323" spans="1:10">
      <c r="A323" s="329"/>
      <c r="B323" s="209"/>
      <c r="C323" s="284"/>
      <c r="D323" s="401"/>
      <c r="E323" s="402"/>
      <c r="F323" s="986"/>
      <c r="G323" s="986"/>
      <c r="H323" s="78"/>
      <c r="I323" s="78"/>
      <c r="J323" s="78"/>
    </row>
    <row r="324" spans="1:10" ht="89.25">
      <c r="A324" s="329" t="str">
        <f>$A$1</f>
        <v>B/5.</v>
      </c>
      <c r="B324" s="209" t="s">
        <v>1282</v>
      </c>
      <c r="C324" s="284" t="s">
        <v>1283</v>
      </c>
      <c r="D324" s="401" t="s">
        <v>43</v>
      </c>
      <c r="E324" s="402">
        <v>1</v>
      </c>
      <c r="F324" s="986">
        <v>0</v>
      </c>
      <c r="G324" s="986">
        <f>+E324*F324</f>
        <v>0</v>
      </c>
      <c r="H324" s="78"/>
      <c r="I324" s="78"/>
      <c r="J324" s="78"/>
    </row>
    <row r="325" spans="1:10">
      <c r="A325" s="329"/>
      <c r="B325" s="209"/>
      <c r="C325" s="284"/>
      <c r="D325" s="401"/>
      <c r="E325" s="402"/>
      <c r="F325" s="986"/>
      <c r="G325" s="986"/>
      <c r="H325" s="78"/>
      <c r="I325" s="78"/>
      <c r="J325" s="78"/>
    </row>
    <row r="326" spans="1:10" ht="102">
      <c r="A326" s="329" t="str">
        <f>$A$1</f>
        <v>B/5.</v>
      </c>
      <c r="B326" s="209" t="s">
        <v>1284</v>
      </c>
      <c r="C326" s="284" t="s">
        <v>1285</v>
      </c>
      <c r="D326" s="401" t="s">
        <v>43</v>
      </c>
      <c r="E326" s="402">
        <v>1</v>
      </c>
      <c r="F326" s="986">
        <v>0</v>
      </c>
      <c r="G326" s="986">
        <f>+E326*F326</f>
        <v>0</v>
      </c>
      <c r="H326" s="78"/>
      <c r="I326" s="78"/>
      <c r="J326" s="78"/>
    </row>
    <row r="327" spans="1:10">
      <c r="A327" s="329"/>
      <c r="B327" s="209"/>
      <c r="C327" s="284"/>
      <c r="D327" s="401"/>
      <c r="E327" s="402"/>
      <c r="F327" s="986"/>
      <c r="G327" s="986"/>
      <c r="H327" s="78"/>
      <c r="I327" s="78"/>
      <c r="J327" s="78"/>
    </row>
    <row r="328" spans="1:10" ht="76.5">
      <c r="A328" s="329" t="str">
        <f>$A$1</f>
        <v>B/5.</v>
      </c>
      <c r="B328" s="209" t="s">
        <v>1286</v>
      </c>
      <c r="C328" s="284" t="s">
        <v>1287</v>
      </c>
      <c r="D328" s="401" t="s">
        <v>43</v>
      </c>
      <c r="E328" s="402">
        <v>1</v>
      </c>
      <c r="F328" s="986">
        <v>0</v>
      </c>
      <c r="G328" s="986">
        <f>+E328*F328</f>
        <v>0</v>
      </c>
      <c r="H328" s="78"/>
      <c r="I328" s="78"/>
      <c r="J328" s="78"/>
    </row>
    <row r="329" spans="1:10">
      <c r="A329" s="329"/>
      <c r="B329" s="209"/>
      <c r="C329" s="284"/>
      <c r="D329" s="401"/>
      <c r="E329" s="402"/>
      <c r="F329" s="986"/>
      <c r="G329" s="986"/>
      <c r="H329" s="78"/>
      <c r="I329" s="78"/>
      <c r="J329" s="78"/>
    </row>
    <row r="330" spans="1:10" ht="76.5">
      <c r="A330" s="329" t="str">
        <f>$A$1</f>
        <v>B/5.</v>
      </c>
      <c r="B330" s="209" t="s">
        <v>1288</v>
      </c>
      <c r="C330" s="284" t="s">
        <v>1289</v>
      </c>
      <c r="D330" s="401" t="s">
        <v>43</v>
      </c>
      <c r="E330" s="402">
        <v>1</v>
      </c>
      <c r="F330" s="986">
        <v>0</v>
      </c>
      <c r="G330" s="986">
        <f>+E330*F330</f>
        <v>0</v>
      </c>
      <c r="H330" s="78"/>
      <c r="I330" s="78"/>
      <c r="J330" s="78"/>
    </row>
    <row r="331" spans="1:10">
      <c r="A331" s="329"/>
      <c r="B331" s="209"/>
      <c r="C331" s="284"/>
      <c r="D331" s="401"/>
      <c r="E331" s="402"/>
      <c r="F331" s="986"/>
      <c r="G331" s="986"/>
      <c r="H331" s="78"/>
      <c r="I331" s="78"/>
      <c r="J331" s="78"/>
    </row>
    <row r="332" spans="1:10" ht="76.5">
      <c r="A332" s="329" t="str">
        <f>$A$1</f>
        <v>B/5.</v>
      </c>
      <c r="B332" s="209" t="s">
        <v>1290</v>
      </c>
      <c r="C332" s="284" t="s">
        <v>1162</v>
      </c>
      <c r="D332" s="401" t="s">
        <v>43</v>
      </c>
      <c r="E332" s="402">
        <v>2</v>
      </c>
      <c r="F332" s="986">
        <v>0</v>
      </c>
      <c r="G332" s="986">
        <f>+E332*F332</f>
        <v>0</v>
      </c>
      <c r="H332" s="78"/>
      <c r="I332" s="78"/>
      <c r="J332" s="78"/>
    </row>
    <row r="333" spans="1:10">
      <c r="A333" s="329"/>
      <c r="B333" s="209"/>
      <c r="C333" s="284"/>
      <c r="D333" s="401"/>
      <c r="E333" s="402"/>
      <c r="F333" s="986"/>
      <c r="G333" s="986"/>
      <c r="H333" s="78"/>
      <c r="I333" s="78"/>
      <c r="J333" s="78"/>
    </row>
    <row r="334" spans="1:10" ht="76.5">
      <c r="A334" s="329" t="str">
        <f>$A$1</f>
        <v>B/5.</v>
      </c>
      <c r="B334" s="209" t="s">
        <v>1291</v>
      </c>
      <c r="C334" s="284" t="s">
        <v>1111</v>
      </c>
      <c r="D334" s="401" t="s">
        <v>43</v>
      </c>
      <c r="E334" s="402">
        <v>2</v>
      </c>
      <c r="F334" s="986">
        <v>0</v>
      </c>
      <c r="G334" s="986">
        <f>+E334*F334</f>
        <v>0</v>
      </c>
      <c r="H334" s="78"/>
      <c r="I334" s="78"/>
      <c r="J334" s="78"/>
    </row>
    <row r="335" spans="1:10">
      <c r="A335" s="329"/>
      <c r="B335" s="209"/>
      <c r="C335" s="284"/>
      <c r="D335" s="401"/>
      <c r="E335" s="402"/>
      <c r="F335" s="986"/>
      <c r="G335" s="986"/>
      <c r="H335" s="78"/>
      <c r="I335" s="78"/>
      <c r="J335" s="78"/>
    </row>
    <row r="336" spans="1:10" ht="76.5">
      <c r="A336" s="329" t="str">
        <f>$A$1</f>
        <v>B/5.</v>
      </c>
      <c r="B336" s="209" t="s">
        <v>1292</v>
      </c>
      <c r="C336" s="284" t="s">
        <v>1203</v>
      </c>
      <c r="D336" s="401" t="s">
        <v>43</v>
      </c>
      <c r="E336" s="402">
        <v>1</v>
      </c>
      <c r="F336" s="986">
        <v>0</v>
      </c>
      <c r="G336" s="986">
        <f>+E336*F336</f>
        <v>0</v>
      </c>
      <c r="H336" s="78"/>
      <c r="I336" s="78"/>
      <c r="J336" s="78"/>
    </row>
    <row r="337" spans="1:10">
      <c r="A337" s="329"/>
      <c r="B337" s="209"/>
      <c r="C337" s="284"/>
      <c r="D337" s="401"/>
      <c r="E337" s="402"/>
      <c r="F337" s="986"/>
      <c r="G337" s="986"/>
      <c r="H337" s="78"/>
      <c r="I337" s="78"/>
      <c r="J337" s="78"/>
    </row>
    <row r="338" spans="1:10" ht="76.5">
      <c r="A338" s="329" t="str">
        <f>$A$1</f>
        <v>B/5.</v>
      </c>
      <c r="B338" s="209" t="s">
        <v>1293</v>
      </c>
      <c r="C338" s="284" t="s">
        <v>1294</v>
      </c>
      <c r="D338" s="401" t="s">
        <v>43</v>
      </c>
      <c r="E338" s="402">
        <v>1</v>
      </c>
      <c r="F338" s="986">
        <v>0</v>
      </c>
      <c r="G338" s="986">
        <f>+E338*F338</f>
        <v>0</v>
      </c>
      <c r="H338" s="78"/>
      <c r="I338" s="78"/>
      <c r="J338" s="78"/>
    </row>
    <row r="339" spans="1:10">
      <c r="A339" s="329"/>
      <c r="B339" s="209"/>
      <c r="C339" s="284"/>
      <c r="D339" s="401"/>
      <c r="E339" s="402"/>
      <c r="F339" s="986"/>
      <c r="G339" s="986"/>
      <c r="H339" s="78"/>
      <c r="I339" s="78"/>
      <c r="J339" s="78"/>
    </row>
    <row r="340" spans="1:10" ht="76.5">
      <c r="A340" s="329" t="str">
        <f>$A$1</f>
        <v>B/5.</v>
      </c>
      <c r="B340" s="209" t="s">
        <v>1295</v>
      </c>
      <c r="C340" s="284" t="s">
        <v>1121</v>
      </c>
      <c r="D340" s="401" t="s">
        <v>43</v>
      </c>
      <c r="E340" s="402">
        <v>1</v>
      </c>
      <c r="F340" s="986">
        <v>0</v>
      </c>
      <c r="G340" s="986">
        <f>+E340*F340</f>
        <v>0</v>
      </c>
      <c r="H340" s="78"/>
      <c r="I340" s="78"/>
      <c r="J340" s="78"/>
    </row>
    <row r="341" spans="1:10">
      <c r="A341" s="329"/>
      <c r="B341" s="209"/>
      <c r="C341" s="284"/>
      <c r="D341" s="401"/>
      <c r="E341" s="402"/>
      <c r="F341" s="986"/>
      <c r="G341" s="986"/>
      <c r="H341" s="78"/>
      <c r="I341" s="78"/>
      <c r="J341" s="78"/>
    </row>
    <row r="342" spans="1:10" ht="76.5">
      <c r="A342" s="329" t="str">
        <f>$A$1</f>
        <v>B/5.</v>
      </c>
      <c r="B342" s="209" t="s">
        <v>1296</v>
      </c>
      <c r="C342" s="284" t="s">
        <v>1121</v>
      </c>
      <c r="D342" s="401" t="s">
        <v>43</v>
      </c>
      <c r="E342" s="402">
        <v>1</v>
      </c>
      <c r="F342" s="986">
        <v>0</v>
      </c>
      <c r="G342" s="986">
        <f>+E342*F342</f>
        <v>0</v>
      </c>
      <c r="H342" s="78"/>
      <c r="I342" s="78"/>
      <c r="J342" s="78"/>
    </row>
    <row r="343" spans="1:10">
      <c r="A343" s="329"/>
      <c r="B343" s="209"/>
      <c r="C343" s="284"/>
      <c r="D343" s="401"/>
      <c r="E343" s="402"/>
      <c r="F343" s="986"/>
      <c r="G343" s="986"/>
      <c r="H343" s="78"/>
      <c r="I343" s="78"/>
      <c r="J343" s="78"/>
    </row>
    <row r="344" spans="1:10" ht="76.5">
      <c r="A344" s="329" t="str">
        <f>$A$1</f>
        <v>B/5.</v>
      </c>
      <c r="B344" s="209" t="s">
        <v>1297</v>
      </c>
      <c r="C344" s="284" t="s">
        <v>1121</v>
      </c>
      <c r="D344" s="401" t="s">
        <v>43</v>
      </c>
      <c r="E344" s="402">
        <v>1</v>
      </c>
      <c r="F344" s="986">
        <v>0</v>
      </c>
      <c r="G344" s="986">
        <f>+E344*F344</f>
        <v>0</v>
      </c>
      <c r="H344" s="78"/>
      <c r="I344" s="78"/>
      <c r="J344" s="78"/>
    </row>
    <row r="345" spans="1:10">
      <c r="A345" s="329"/>
      <c r="B345" s="209"/>
      <c r="C345" s="284"/>
      <c r="D345" s="401"/>
      <c r="E345" s="402"/>
      <c r="F345" s="986"/>
      <c r="G345" s="986"/>
      <c r="H345" s="78"/>
      <c r="I345" s="78"/>
      <c r="J345" s="78"/>
    </row>
    <row r="346" spans="1:10" ht="76.5">
      <c r="A346" s="329" t="str">
        <f>$A$1</f>
        <v>B/5.</v>
      </c>
      <c r="B346" s="209" t="s">
        <v>1298</v>
      </c>
      <c r="C346" s="284" t="s">
        <v>1121</v>
      </c>
      <c r="D346" s="401" t="s">
        <v>43</v>
      </c>
      <c r="E346" s="402">
        <v>1</v>
      </c>
      <c r="F346" s="986">
        <v>0</v>
      </c>
      <c r="G346" s="986">
        <f>+E346*F346</f>
        <v>0</v>
      </c>
      <c r="H346" s="78"/>
      <c r="I346" s="78"/>
      <c r="J346" s="78"/>
    </row>
    <row r="347" spans="1:10">
      <c r="A347" s="329"/>
      <c r="B347" s="209"/>
      <c r="C347" s="284"/>
      <c r="D347" s="401"/>
      <c r="E347" s="402"/>
      <c r="F347" s="986"/>
      <c r="G347" s="986"/>
      <c r="H347" s="78"/>
      <c r="I347" s="78"/>
      <c r="J347" s="78"/>
    </row>
    <row r="348" spans="1:10" ht="76.5">
      <c r="A348" s="329" t="str">
        <f>$A$1</f>
        <v>B/5.</v>
      </c>
      <c r="B348" s="209" t="s">
        <v>1299</v>
      </c>
      <c r="C348" s="284" t="s">
        <v>1121</v>
      </c>
      <c r="D348" s="401" t="s">
        <v>43</v>
      </c>
      <c r="E348" s="402">
        <v>1</v>
      </c>
      <c r="F348" s="986">
        <v>0</v>
      </c>
      <c r="G348" s="986">
        <f>+E348*F348</f>
        <v>0</v>
      </c>
      <c r="H348" s="78"/>
      <c r="I348" s="78"/>
      <c r="J348" s="78"/>
    </row>
    <row r="349" spans="1:10">
      <c r="A349" s="329"/>
      <c r="B349" s="209"/>
      <c r="C349" s="284"/>
      <c r="D349" s="401"/>
      <c r="E349" s="402"/>
      <c r="F349" s="986"/>
      <c r="G349" s="986"/>
      <c r="H349" s="78"/>
      <c r="I349" s="78"/>
      <c r="J349" s="78"/>
    </row>
    <row r="350" spans="1:10" ht="76.5">
      <c r="A350" s="329" t="str">
        <f>$A$1</f>
        <v>B/5.</v>
      </c>
      <c r="B350" s="209" t="s">
        <v>1300</v>
      </c>
      <c r="C350" s="284" t="s">
        <v>1301</v>
      </c>
      <c r="D350" s="401" t="s">
        <v>43</v>
      </c>
      <c r="E350" s="402">
        <v>2</v>
      </c>
      <c r="F350" s="986">
        <v>0</v>
      </c>
      <c r="G350" s="986">
        <f>+E350*F350</f>
        <v>0</v>
      </c>
      <c r="H350" s="78"/>
      <c r="I350" s="78"/>
      <c r="J350" s="78"/>
    </row>
    <row r="351" spans="1:10">
      <c r="A351" s="329"/>
      <c r="B351" s="209"/>
      <c r="C351" s="284"/>
      <c r="D351" s="401"/>
      <c r="E351" s="402"/>
      <c r="F351" s="986"/>
      <c r="G351" s="986"/>
      <c r="H351" s="78"/>
      <c r="I351" s="78"/>
      <c r="J351" s="78"/>
    </row>
    <row r="352" spans="1:10" ht="76.5">
      <c r="A352" s="329" t="str">
        <f>$A$1</f>
        <v>B/5.</v>
      </c>
      <c r="B352" s="209" t="s">
        <v>1302</v>
      </c>
      <c r="C352" s="284" t="s">
        <v>1140</v>
      </c>
      <c r="D352" s="401" t="s">
        <v>43</v>
      </c>
      <c r="E352" s="402">
        <v>1</v>
      </c>
      <c r="F352" s="986">
        <v>0</v>
      </c>
      <c r="G352" s="986">
        <f>+E352*F352</f>
        <v>0</v>
      </c>
      <c r="H352" s="78"/>
      <c r="I352" s="78"/>
      <c r="J352" s="78"/>
    </row>
    <row r="353" spans="1:10">
      <c r="A353" s="329"/>
      <c r="B353" s="209"/>
      <c r="C353" s="284"/>
      <c r="D353" s="401"/>
      <c r="E353" s="402"/>
      <c r="F353" s="986"/>
      <c r="G353" s="986"/>
      <c r="H353" s="78"/>
      <c r="I353" s="78"/>
      <c r="J353" s="78"/>
    </row>
    <row r="354" spans="1:10" ht="76.5">
      <c r="A354" s="329" t="str">
        <f>$A$1</f>
        <v>B/5.</v>
      </c>
      <c r="B354" s="209" t="s">
        <v>1303</v>
      </c>
      <c r="C354" s="284" t="s">
        <v>1140</v>
      </c>
      <c r="D354" s="401" t="s">
        <v>43</v>
      </c>
      <c r="E354" s="402">
        <v>1</v>
      </c>
      <c r="F354" s="986">
        <v>0</v>
      </c>
      <c r="G354" s="986">
        <f>+E354*F354</f>
        <v>0</v>
      </c>
      <c r="H354" s="78"/>
      <c r="I354" s="78"/>
      <c r="J354" s="78"/>
    </row>
    <row r="355" spans="1:10">
      <c r="A355" s="329"/>
      <c r="B355" s="209"/>
      <c r="C355" s="284"/>
      <c r="D355" s="401"/>
      <c r="E355" s="402"/>
      <c r="F355" s="986"/>
      <c r="G355" s="986"/>
      <c r="H355" s="78"/>
      <c r="I355" s="78"/>
      <c r="J355" s="78"/>
    </row>
    <row r="356" spans="1:10" ht="76.5">
      <c r="A356" s="329" t="str">
        <f>$A$1</f>
        <v>B/5.</v>
      </c>
      <c r="B356" s="209" t="s">
        <v>1304</v>
      </c>
      <c r="C356" s="284" t="s">
        <v>1305</v>
      </c>
      <c r="D356" s="401" t="s">
        <v>43</v>
      </c>
      <c r="E356" s="402">
        <v>1</v>
      </c>
      <c r="F356" s="986">
        <v>0</v>
      </c>
      <c r="G356" s="986">
        <f>+E356*F356</f>
        <v>0</v>
      </c>
      <c r="H356" s="78"/>
      <c r="I356" s="78"/>
      <c r="J356" s="78"/>
    </row>
    <row r="357" spans="1:10">
      <c r="A357" s="329"/>
      <c r="B357" s="209"/>
      <c r="C357" s="284"/>
      <c r="D357" s="401"/>
      <c r="E357" s="402"/>
      <c r="F357" s="986"/>
      <c r="G357" s="986"/>
      <c r="H357" s="78"/>
      <c r="I357" s="78"/>
      <c r="J357" s="78"/>
    </row>
    <row r="358" spans="1:10" ht="76.5">
      <c r="A358" s="329" t="str">
        <f>$A$1</f>
        <v>B/5.</v>
      </c>
      <c r="B358" s="209" t="s">
        <v>1306</v>
      </c>
      <c r="C358" s="284" t="s">
        <v>1307</v>
      </c>
      <c r="D358" s="401" t="s">
        <v>43</v>
      </c>
      <c r="E358" s="402">
        <v>1</v>
      </c>
      <c r="F358" s="986">
        <v>0</v>
      </c>
      <c r="G358" s="986">
        <f>+E358*F358</f>
        <v>0</v>
      </c>
      <c r="H358" s="78"/>
      <c r="I358" s="78"/>
      <c r="J358" s="78"/>
    </row>
    <row r="359" spans="1:10">
      <c r="A359" s="329"/>
      <c r="B359" s="209"/>
      <c r="C359" s="284"/>
      <c r="D359" s="401"/>
      <c r="E359" s="402"/>
      <c r="F359" s="986"/>
      <c r="G359" s="986"/>
      <c r="H359" s="78"/>
      <c r="I359" s="78"/>
      <c r="J359" s="78"/>
    </row>
    <row r="360" spans="1:10" ht="76.5">
      <c r="A360" s="329" t="str">
        <f>$A$1</f>
        <v>B/5.</v>
      </c>
      <c r="B360" s="209" t="s">
        <v>1308</v>
      </c>
      <c r="C360" s="284" t="s">
        <v>1154</v>
      </c>
      <c r="D360" s="401" t="s">
        <v>43</v>
      </c>
      <c r="E360" s="402">
        <v>1</v>
      </c>
      <c r="F360" s="986">
        <v>0</v>
      </c>
      <c r="G360" s="986">
        <f>+E360*F360</f>
        <v>0</v>
      </c>
      <c r="H360" s="78"/>
      <c r="I360" s="78"/>
      <c r="J360" s="78"/>
    </row>
    <row r="361" spans="1:10">
      <c r="A361" s="329"/>
      <c r="B361" s="209"/>
      <c r="C361" s="284"/>
      <c r="D361" s="401"/>
      <c r="E361" s="402"/>
      <c r="F361" s="986"/>
      <c r="G361" s="986"/>
      <c r="H361" s="78"/>
      <c r="I361" s="78"/>
      <c r="J361" s="78"/>
    </row>
    <row r="362" spans="1:10" ht="76.5">
      <c r="A362" s="329" t="str">
        <f>$A$1</f>
        <v>B/5.</v>
      </c>
      <c r="B362" s="209" t="s">
        <v>1309</v>
      </c>
      <c r="C362" s="284" t="s">
        <v>1310</v>
      </c>
      <c r="D362" s="401" t="s">
        <v>43</v>
      </c>
      <c r="E362" s="402">
        <v>1</v>
      </c>
      <c r="F362" s="986">
        <v>0</v>
      </c>
      <c r="G362" s="986">
        <f>+E362*F362</f>
        <v>0</v>
      </c>
      <c r="H362" s="78"/>
      <c r="I362" s="78"/>
      <c r="J362" s="78"/>
    </row>
    <row r="363" spans="1:10">
      <c r="A363" s="329"/>
      <c r="B363" s="209"/>
      <c r="C363" s="284"/>
      <c r="D363" s="401"/>
      <c r="E363" s="402"/>
      <c r="F363" s="986"/>
      <c r="G363" s="986"/>
      <c r="H363" s="78"/>
      <c r="I363" s="78"/>
      <c r="J363" s="78"/>
    </row>
    <row r="364" spans="1:10" ht="76.5">
      <c r="A364" s="329" t="str">
        <f>$A$1</f>
        <v>B/5.</v>
      </c>
      <c r="B364" s="209" t="s">
        <v>1311</v>
      </c>
      <c r="C364" s="284" t="s">
        <v>1312</v>
      </c>
      <c r="D364" s="401" t="s">
        <v>43</v>
      </c>
      <c r="E364" s="402">
        <v>1</v>
      </c>
      <c r="F364" s="986">
        <v>0</v>
      </c>
      <c r="G364" s="986">
        <f>+E364*F364</f>
        <v>0</v>
      </c>
      <c r="H364" s="78"/>
      <c r="I364" s="78"/>
      <c r="J364" s="78"/>
    </row>
    <row r="365" spans="1:10">
      <c r="A365" s="329"/>
      <c r="B365" s="209"/>
      <c r="C365" s="284"/>
      <c r="D365" s="401"/>
      <c r="E365" s="402"/>
      <c r="F365" s="986"/>
      <c r="G365" s="986"/>
      <c r="H365" s="78"/>
      <c r="I365" s="78"/>
      <c r="J365" s="78"/>
    </row>
    <row r="366" spans="1:10" ht="114.75">
      <c r="A366" s="329" t="str">
        <f>$A$1</f>
        <v>B/5.</v>
      </c>
      <c r="B366" s="209" t="s">
        <v>1313</v>
      </c>
      <c r="C366" s="284" t="s">
        <v>1314</v>
      </c>
      <c r="D366" s="401" t="s">
        <v>43</v>
      </c>
      <c r="E366" s="402">
        <v>1</v>
      </c>
      <c r="F366" s="986">
        <v>0</v>
      </c>
      <c r="G366" s="986">
        <f>+E366*F366</f>
        <v>0</v>
      </c>
      <c r="H366" s="78"/>
      <c r="I366" s="78"/>
      <c r="J366" s="78"/>
    </row>
    <row r="367" spans="1:10">
      <c r="A367" s="329"/>
      <c r="B367" s="209"/>
      <c r="C367" s="284"/>
      <c r="D367" s="401"/>
      <c r="E367" s="402"/>
      <c r="F367" s="986"/>
      <c r="G367" s="986"/>
      <c r="H367" s="78"/>
      <c r="I367" s="78"/>
      <c r="J367" s="78"/>
    </row>
    <row r="368" spans="1:10" ht="63.75">
      <c r="A368" s="329" t="str">
        <f>$A$1</f>
        <v>B/5.</v>
      </c>
      <c r="B368" s="209" t="s">
        <v>3448</v>
      </c>
      <c r="C368" s="284" t="s">
        <v>3445</v>
      </c>
      <c r="D368" s="401" t="s">
        <v>43</v>
      </c>
      <c r="E368" s="402">
        <v>1</v>
      </c>
      <c r="F368" s="986">
        <v>0</v>
      </c>
      <c r="G368" s="986">
        <f>+E368*F368</f>
        <v>0</v>
      </c>
      <c r="H368" s="78"/>
      <c r="I368" s="78"/>
      <c r="J368" s="78"/>
    </row>
    <row r="369" spans="1:10">
      <c r="A369" s="329"/>
      <c r="B369" s="209"/>
      <c r="C369" s="284"/>
      <c r="D369" s="401"/>
      <c r="E369" s="402"/>
      <c r="F369" s="986"/>
      <c r="G369" s="986"/>
      <c r="H369" s="78"/>
      <c r="I369" s="78"/>
      <c r="J369" s="78"/>
    </row>
    <row r="370" spans="1:10" ht="76.5">
      <c r="A370" s="329" t="str">
        <f>$A$1</f>
        <v>B/5.</v>
      </c>
      <c r="B370" s="209" t="s">
        <v>1315</v>
      </c>
      <c r="C370" s="284" t="s">
        <v>1316</v>
      </c>
      <c r="D370" s="401" t="s">
        <v>43</v>
      </c>
      <c r="E370" s="402">
        <v>1</v>
      </c>
      <c r="F370" s="986">
        <v>0</v>
      </c>
      <c r="G370" s="986">
        <f>+E370*F370</f>
        <v>0</v>
      </c>
      <c r="H370" s="78"/>
      <c r="I370" s="78"/>
      <c r="J370" s="78"/>
    </row>
    <row r="371" spans="1:10">
      <c r="A371" s="329"/>
      <c r="B371" s="209"/>
      <c r="C371" s="284"/>
      <c r="D371" s="401"/>
      <c r="E371" s="402"/>
      <c r="F371" s="986"/>
      <c r="G371" s="986"/>
      <c r="H371" s="78"/>
      <c r="I371" s="78"/>
      <c r="J371" s="78"/>
    </row>
    <row r="372" spans="1:10" ht="76.5">
      <c r="A372" s="329" t="str">
        <f>$A$1</f>
        <v>B/5.</v>
      </c>
      <c r="B372" s="209" t="s">
        <v>1317</v>
      </c>
      <c r="C372" s="284" t="s">
        <v>1318</v>
      </c>
      <c r="D372" s="401" t="s">
        <v>43</v>
      </c>
      <c r="E372" s="402">
        <v>1</v>
      </c>
      <c r="F372" s="986">
        <v>0</v>
      </c>
      <c r="G372" s="986">
        <f>+E372*F372</f>
        <v>0</v>
      </c>
      <c r="H372" s="78"/>
      <c r="I372" s="78"/>
      <c r="J372" s="78"/>
    </row>
    <row r="373" spans="1:10">
      <c r="A373" s="329"/>
      <c r="B373" s="209"/>
      <c r="C373" s="284"/>
      <c r="D373" s="401"/>
      <c r="E373" s="402"/>
      <c r="F373" s="986"/>
      <c r="G373" s="986"/>
      <c r="H373" s="78"/>
      <c r="I373" s="78"/>
      <c r="J373" s="78"/>
    </row>
    <row r="374" spans="1:10" ht="76.5">
      <c r="A374" s="329" t="str">
        <f>$A$1</f>
        <v>B/5.</v>
      </c>
      <c r="B374" s="209" t="s">
        <v>1319</v>
      </c>
      <c r="C374" s="284" t="s">
        <v>1140</v>
      </c>
      <c r="D374" s="401" t="s">
        <v>43</v>
      </c>
      <c r="E374" s="402">
        <v>2</v>
      </c>
      <c r="F374" s="986">
        <v>0</v>
      </c>
      <c r="G374" s="986">
        <f>+E374*F374</f>
        <v>0</v>
      </c>
      <c r="H374" s="78"/>
      <c r="I374" s="78"/>
      <c r="J374" s="78"/>
    </row>
    <row r="375" spans="1:10">
      <c r="A375" s="329"/>
      <c r="B375" s="209"/>
      <c r="C375" s="284"/>
      <c r="D375" s="401"/>
      <c r="E375" s="402"/>
      <c r="F375" s="986"/>
      <c r="G375" s="986"/>
      <c r="H375" s="78"/>
      <c r="I375" s="78"/>
      <c r="J375" s="78"/>
    </row>
    <row r="376" spans="1:10" ht="76.5">
      <c r="A376" s="329" t="str">
        <f>$A$1</f>
        <v>B/5.</v>
      </c>
      <c r="B376" s="209" t="s">
        <v>1320</v>
      </c>
      <c r="C376" s="284" t="s">
        <v>1142</v>
      </c>
      <c r="D376" s="401" t="s">
        <v>43</v>
      </c>
      <c r="E376" s="402">
        <v>2</v>
      </c>
      <c r="F376" s="986">
        <v>0</v>
      </c>
      <c r="G376" s="986">
        <f>+E376*F376</f>
        <v>0</v>
      </c>
      <c r="H376" s="78"/>
      <c r="I376" s="78"/>
      <c r="J376" s="78"/>
    </row>
    <row r="377" spans="1:10">
      <c r="A377" s="329"/>
      <c r="B377" s="209"/>
      <c r="C377" s="284"/>
      <c r="D377" s="401"/>
      <c r="E377" s="402"/>
      <c r="F377" s="986"/>
      <c r="G377" s="986"/>
      <c r="H377" s="78"/>
      <c r="I377" s="78"/>
      <c r="J377" s="78"/>
    </row>
    <row r="378" spans="1:10" ht="76.5">
      <c r="A378" s="329" t="str">
        <f>$A$1</f>
        <v>B/5.</v>
      </c>
      <c r="B378" s="209" t="s">
        <v>1321</v>
      </c>
      <c r="C378" s="284" t="s">
        <v>1278</v>
      </c>
      <c r="D378" s="401" t="s">
        <v>43</v>
      </c>
      <c r="E378" s="402">
        <v>1</v>
      </c>
      <c r="F378" s="986">
        <v>0</v>
      </c>
      <c r="G378" s="986">
        <f>+E378*F378</f>
        <v>0</v>
      </c>
      <c r="H378" s="78"/>
      <c r="I378" s="78"/>
      <c r="J378" s="78"/>
    </row>
    <row r="379" spans="1:10">
      <c r="A379" s="329"/>
      <c r="B379" s="209"/>
      <c r="C379" s="284"/>
      <c r="D379" s="401"/>
      <c r="E379" s="402"/>
      <c r="F379" s="986"/>
      <c r="G379" s="986"/>
      <c r="H379" s="78"/>
      <c r="I379" s="78"/>
      <c r="J379" s="78"/>
    </row>
    <row r="380" spans="1:10" ht="76.5">
      <c r="A380" s="329" t="str">
        <f>$A$1</f>
        <v>B/5.</v>
      </c>
      <c r="B380" s="209" t="s">
        <v>1322</v>
      </c>
      <c r="C380" s="284" t="s">
        <v>1323</v>
      </c>
      <c r="D380" s="401" t="s">
        <v>43</v>
      </c>
      <c r="E380" s="402">
        <v>1</v>
      </c>
      <c r="F380" s="986">
        <v>0</v>
      </c>
      <c r="G380" s="986">
        <f>+E380*F380</f>
        <v>0</v>
      </c>
      <c r="H380" s="78"/>
      <c r="I380" s="78"/>
      <c r="J380" s="78"/>
    </row>
    <row r="381" spans="1:10">
      <c r="A381" s="329"/>
      <c r="B381" s="209"/>
      <c r="C381" s="284"/>
      <c r="D381" s="401"/>
      <c r="E381" s="402"/>
      <c r="F381" s="986"/>
      <c r="G381" s="986"/>
      <c r="H381" s="78"/>
      <c r="I381" s="78"/>
      <c r="J381" s="78"/>
    </row>
    <row r="382" spans="1:10" ht="76.5">
      <c r="A382" s="329" t="str">
        <f>$A$1</f>
        <v>B/5.</v>
      </c>
      <c r="B382" s="209" t="s">
        <v>1324</v>
      </c>
      <c r="C382" s="284" t="s">
        <v>1325</v>
      </c>
      <c r="D382" s="401" t="s">
        <v>43</v>
      </c>
      <c r="E382" s="402">
        <v>1</v>
      </c>
      <c r="F382" s="986">
        <v>0</v>
      </c>
      <c r="G382" s="986">
        <f>+E382*F382</f>
        <v>0</v>
      </c>
      <c r="H382" s="78"/>
      <c r="I382" s="78"/>
      <c r="J382" s="78"/>
    </row>
    <row r="383" spans="1:10">
      <c r="A383" s="329"/>
      <c r="B383" s="209"/>
      <c r="C383" s="284"/>
      <c r="D383" s="401"/>
      <c r="E383" s="402"/>
      <c r="F383" s="986"/>
      <c r="G383" s="986"/>
      <c r="H383" s="78"/>
      <c r="I383" s="78"/>
      <c r="J383" s="78"/>
    </row>
    <row r="384" spans="1:10" ht="76.5">
      <c r="A384" s="329" t="str">
        <f>$A$1</f>
        <v>B/5.</v>
      </c>
      <c r="B384" s="209" t="s">
        <v>1326</v>
      </c>
      <c r="C384" s="284" t="s">
        <v>1154</v>
      </c>
      <c r="D384" s="401" t="s">
        <v>43</v>
      </c>
      <c r="E384" s="402">
        <v>2</v>
      </c>
      <c r="F384" s="986">
        <v>0</v>
      </c>
      <c r="G384" s="986">
        <f>+E384*F384</f>
        <v>0</v>
      </c>
      <c r="H384" s="78"/>
      <c r="I384" s="78"/>
      <c r="J384" s="78"/>
    </row>
    <row r="385" spans="1:10">
      <c r="A385" s="329"/>
      <c r="B385" s="209"/>
      <c r="C385" s="284"/>
      <c r="D385" s="401"/>
      <c r="E385" s="402"/>
      <c r="F385" s="986"/>
      <c r="G385" s="986"/>
      <c r="H385" s="78"/>
      <c r="I385" s="78"/>
      <c r="J385" s="78"/>
    </row>
    <row r="386" spans="1:10" ht="76.5">
      <c r="A386" s="329" t="str">
        <f>$A$1</f>
        <v>B/5.</v>
      </c>
      <c r="B386" s="209" t="s">
        <v>1327</v>
      </c>
      <c r="C386" s="284" t="s">
        <v>1328</v>
      </c>
      <c r="D386" s="401" t="s">
        <v>43</v>
      </c>
      <c r="E386" s="402">
        <v>1</v>
      </c>
      <c r="F386" s="986">
        <v>0</v>
      </c>
      <c r="G386" s="986">
        <f>+E386*F386</f>
        <v>0</v>
      </c>
      <c r="H386" s="78"/>
      <c r="I386" s="78"/>
      <c r="J386" s="78"/>
    </row>
    <row r="387" spans="1:10">
      <c r="A387" s="329"/>
      <c r="B387" s="209"/>
      <c r="C387" s="284"/>
      <c r="D387" s="401"/>
      <c r="E387" s="402"/>
      <c r="F387" s="986"/>
      <c r="G387" s="986"/>
      <c r="H387" s="78"/>
      <c r="I387" s="78"/>
      <c r="J387" s="78"/>
    </row>
    <row r="388" spans="1:10" ht="76.5">
      <c r="A388" s="329" t="str">
        <f>$A$1</f>
        <v>B/5.</v>
      </c>
      <c r="B388" s="209" t="s">
        <v>1329</v>
      </c>
      <c r="C388" s="284" t="s">
        <v>1310</v>
      </c>
      <c r="D388" s="401" t="s">
        <v>43</v>
      </c>
      <c r="E388" s="402">
        <v>2</v>
      </c>
      <c r="F388" s="986">
        <v>0</v>
      </c>
      <c r="G388" s="986">
        <f>+E388*F388</f>
        <v>0</v>
      </c>
      <c r="H388" s="78"/>
      <c r="I388" s="78"/>
      <c r="J388" s="78"/>
    </row>
    <row r="389" spans="1:10">
      <c r="A389" s="329"/>
      <c r="B389" s="209"/>
      <c r="C389" s="284"/>
      <c r="D389" s="401"/>
      <c r="E389" s="402"/>
      <c r="F389" s="986"/>
      <c r="G389" s="986"/>
      <c r="H389" s="78"/>
      <c r="I389" s="78"/>
      <c r="J389" s="78"/>
    </row>
    <row r="390" spans="1:10" ht="76.5">
      <c r="A390" s="329" t="str">
        <f>$A$1</f>
        <v>B/5.</v>
      </c>
      <c r="B390" s="209" t="s">
        <v>1330</v>
      </c>
      <c r="C390" s="284" t="s">
        <v>1331</v>
      </c>
      <c r="D390" s="401" t="s">
        <v>43</v>
      </c>
      <c r="E390" s="402">
        <v>1</v>
      </c>
      <c r="F390" s="986">
        <v>0</v>
      </c>
      <c r="G390" s="986">
        <f>+E390*F390</f>
        <v>0</v>
      </c>
      <c r="H390" s="78"/>
      <c r="I390" s="78"/>
      <c r="J390" s="78"/>
    </row>
    <row r="391" spans="1:10">
      <c r="A391" s="329"/>
      <c r="B391" s="209"/>
      <c r="C391" s="284"/>
      <c r="D391" s="401"/>
      <c r="E391" s="402"/>
      <c r="F391" s="986"/>
      <c r="G391" s="986"/>
      <c r="H391" s="78"/>
      <c r="I391" s="78"/>
      <c r="J391" s="78"/>
    </row>
    <row r="392" spans="1:10" ht="76.5">
      <c r="A392" s="329" t="str">
        <f>$A$1</f>
        <v>B/5.</v>
      </c>
      <c r="B392" s="209" t="s">
        <v>1332</v>
      </c>
      <c r="C392" s="284" t="s">
        <v>1271</v>
      </c>
      <c r="D392" s="401" t="s">
        <v>43</v>
      </c>
      <c r="E392" s="402">
        <v>1</v>
      </c>
      <c r="F392" s="986">
        <v>0</v>
      </c>
      <c r="G392" s="986">
        <f>+E392*F392</f>
        <v>0</v>
      </c>
      <c r="H392" s="78"/>
      <c r="I392" s="78"/>
      <c r="J392" s="78"/>
    </row>
    <row r="393" spans="1:10">
      <c r="A393" s="329"/>
      <c r="B393" s="209"/>
      <c r="C393" s="284"/>
      <c r="D393" s="401"/>
      <c r="E393" s="402"/>
      <c r="F393" s="986"/>
      <c r="G393" s="986"/>
      <c r="H393" s="78"/>
      <c r="I393" s="78"/>
      <c r="J393" s="78"/>
    </row>
    <row r="394" spans="1:10" s="403" customFormat="1" ht="76.5">
      <c r="A394" s="329" t="str">
        <f>$A$1</f>
        <v>B/5.</v>
      </c>
      <c r="B394" s="209" t="s">
        <v>1333</v>
      </c>
      <c r="C394" s="284" t="s">
        <v>1121</v>
      </c>
      <c r="D394" s="401" t="s">
        <v>43</v>
      </c>
      <c r="E394" s="402">
        <v>1</v>
      </c>
      <c r="F394" s="986">
        <v>0</v>
      </c>
      <c r="G394" s="986">
        <f>+E394*F394</f>
        <v>0</v>
      </c>
      <c r="H394" s="79"/>
      <c r="I394" s="79"/>
      <c r="J394" s="79"/>
    </row>
    <row r="395" spans="1:10" s="58" customFormat="1" ht="12.75">
      <c r="A395" s="329"/>
      <c r="B395" s="209"/>
      <c r="C395" s="284"/>
      <c r="D395" s="401"/>
      <c r="E395" s="402"/>
      <c r="F395" s="986"/>
      <c r="G395" s="986"/>
      <c r="H395" s="79"/>
      <c r="I395" s="79"/>
      <c r="J395" s="79"/>
    </row>
    <row r="396" spans="1:10" s="58" customFormat="1" ht="76.5">
      <c r="A396" s="329" t="str">
        <f>$A$1</f>
        <v>B/5.</v>
      </c>
      <c r="B396" s="209" t="s">
        <v>1334</v>
      </c>
      <c r="C396" s="284" t="s">
        <v>1123</v>
      </c>
      <c r="D396" s="401" t="s">
        <v>43</v>
      </c>
      <c r="E396" s="402">
        <v>1</v>
      </c>
      <c r="F396" s="986">
        <v>0</v>
      </c>
      <c r="G396" s="986">
        <f>+E396*F396</f>
        <v>0</v>
      </c>
      <c r="H396" s="79"/>
      <c r="I396" s="79"/>
      <c r="J396" s="79"/>
    </row>
    <row r="397" spans="1:10" s="58" customFormat="1" ht="12.75">
      <c r="A397" s="329"/>
      <c r="B397" s="209"/>
      <c r="C397" s="284"/>
      <c r="D397" s="401"/>
      <c r="E397" s="402"/>
      <c r="F397" s="986"/>
      <c r="G397" s="986"/>
      <c r="H397" s="79"/>
      <c r="I397" s="79"/>
      <c r="J397" s="79"/>
    </row>
    <row r="398" spans="1:10" s="58" customFormat="1" ht="76.5">
      <c r="A398" s="329" t="str">
        <f>$A$1</f>
        <v>B/5.</v>
      </c>
      <c r="B398" s="209" t="s">
        <v>1335</v>
      </c>
      <c r="C398" s="284" t="s">
        <v>1121</v>
      </c>
      <c r="D398" s="401" t="s">
        <v>43</v>
      </c>
      <c r="E398" s="402">
        <v>1</v>
      </c>
      <c r="F398" s="986">
        <v>0</v>
      </c>
      <c r="G398" s="986">
        <f>+E398*F398</f>
        <v>0</v>
      </c>
      <c r="H398" s="79"/>
      <c r="I398" s="79"/>
      <c r="J398" s="79"/>
    </row>
    <row r="399" spans="1:10" s="58" customFormat="1" ht="12.75">
      <c r="A399" s="329"/>
      <c r="B399" s="209"/>
      <c r="C399" s="284"/>
      <c r="D399" s="401"/>
      <c r="E399" s="402"/>
      <c r="F399" s="986"/>
      <c r="G399" s="986"/>
      <c r="H399" s="79"/>
      <c r="I399" s="79"/>
      <c r="J399" s="79"/>
    </row>
    <row r="400" spans="1:10" s="58" customFormat="1" ht="76.5">
      <c r="A400" s="329" t="str">
        <f>$A$1</f>
        <v>B/5.</v>
      </c>
      <c r="B400" s="209" t="s">
        <v>1336</v>
      </c>
      <c r="C400" s="284" t="s">
        <v>1119</v>
      </c>
      <c r="D400" s="401" t="s">
        <v>43</v>
      </c>
      <c r="E400" s="402">
        <v>1</v>
      </c>
      <c r="F400" s="986">
        <v>0</v>
      </c>
      <c r="G400" s="986">
        <f>+E400*F400</f>
        <v>0</v>
      </c>
      <c r="H400" s="79"/>
      <c r="I400" s="79"/>
      <c r="J400" s="79"/>
    </row>
    <row r="401" spans="1:10" s="58" customFormat="1" ht="12.75">
      <c r="A401" s="329"/>
      <c r="B401" s="209"/>
      <c r="C401" s="284"/>
      <c r="D401" s="401"/>
      <c r="E401" s="402"/>
      <c r="F401" s="986"/>
      <c r="G401" s="986"/>
      <c r="H401" s="79"/>
      <c r="I401" s="79"/>
      <c r="J401" s="79"/>
    </row>
    <row r="402" spans="1:10" s="58" customFormat="1" ht="76.5">
      <c r="A402" s="329" t="str">
        <f>$A$1</f>
        <v>B/5.</v>
      </c>
      <c r="B402" s="209" t="s">
        <v>1337</v>
      </c>
      <c r="C402" s="284" t="s">
        <v>1220</v>
      </c>
      <c r="D402" s="401" t="s">
        <v>43</v>
      </c>
      <c r="E402" s="402">
        <v>1</v>
      </c>
      <c r="F402" s="986">
        <v>0</v>
      </c>
      <c r="G402" s="986">
        <f>+E402*F402</f>
        <v>0</v>
      </c>
      <c r="H402" s="79"/>
      <c r="I402" s="79"/>
      <c r="J402" s="79"/>
    </row>
    <row r="403" spans="1:10" s="58" customFormat="1" ht="12.75">
      <c r="A403" s="329"/>
      <c r="B403" s="209"/>
      <c r="C403" s="284"/>
      <c r="D403" s="329"/>
      <c r="E403" s="398"/>
      <c r="F403" s="986"/>
      <c r="G403" s="433"/>
      <c r="H403" s="79"/>
      <c r="I403" s="79"/>
      <c r="J403" s="79"/>
    </row>
    <row r="404" spans="1:10" ht="76.5">
      <c r="A404" s="329" t="str">
        <f>$A$1</f>
        <v>B/5.</v>
      </c>
      <c r="B404" s="209" t="s">
        <v>1256</v>
      </c>
      <c r="C404" s="284" t="s">
        <v>1257</v>
      </c>
      <c r="D404" s="401" t="s">
        <v>43</v>
      </c>
      <c r="E404" s="402">
        <v>1</v>
      </c>
      <c r="F404" s="986">
        <v>0</v>
      </c>
      <c r="G404" s="986">
        <f>+E404*F404</f>
        <v>0</v>
      </c>
      <c r="H404" s="78"/>
      <c r="I404" s="78"/>
      <c r="J404" s="78"/>
    </row>
    <row r="405" spans="1:10">
      <c r="A405" s="329"/>
      <c r="B405" s="209"/>
      <c r="C405" s="284"/>
      <c r="D405" s="401"/>
      <c r="E405" s="402"/>
      <c r="F405" s="986"/>
      <c r="G405" s="986"/>
      <c r="H405" s="78"/>
      <c r="I405" s="78"/>
      <c r="J405" s="78"/>
    </row>
    <row r="406" spans="1:10" s="58" customFormat="1" ht="12.75">
      <c r="A406" s="329"/>
      <c r="B406" s="209"/>
      <c r="C406" s="404" t="s">
        <v>1338</v>
      </c>
      <c r="D406" s="329"/>
      <c r="E406" s="398"/>
      <c r="F406" s="986"/>
      <c r="G406" s="433"/>
      <c r="H406" s="79"/>
      <c r="I406" s="79"/>
      <c r="J406" s="79"/>
    </row>
    <row r="407" spans="1:10" s="58" customFormat="1" ht="25.5">
      <c r="A407" s="329"/>
      <c r="B407" s="209"/>
      <c r="C407" s="404" t="s">
        <v>849</v>
      </c>
      <c r="D407" s="329"/>
      <c r="E407" s="398"/>
      <c r="F407" s="986"/>
      <c r="G407" s="433"/>
      <c r="H407" s="79"/>
      <c r="I407" s="79"/>
      <c r="J407" s="79"/>
    </row>
    <row r="408" spans="1:10" s="58" customFormat="1" ht="12.75">
      <c r="A408" s="79"/>
      <c r="B408" s="79"/>
      <c r="C408" s="352"/>
      <c r="D408" s="329"/>
      <c r="E408" s="398"/>
      <c r="F408" s="986"/>
      <c r="G408" s="433"/>
      <c r="H408" s="79"/>
      <c r="I408" s="79"/>
      <c r="J408" s="79"/>
    </row>
    <row r="409" spans="1:10" s="58" customFormat="1" ht="102">
      <c r="A409" s="329" t="str">
        <f>$A$1</f>
        <v>B/5.</v>
      </c>
      <c r="B409" s="209">
        <f>COUNT(B$40:B408)+1</f>
        <v>22</v>
      </c>
      <c r="C409" s="94" t="s">
        <v>850</v>
      </c>
      <c r="D409" s="401" t="s">
        <v>43</v>
      </c>
      <c r="E409" s="402">
        <v>1</v>
      </c>
      <c r="F409" s="986">
        <v>0</v>
      </c>
      <c r="G409" s="986">
        <f>+E409*F409</f>
        <v>0</v>
      </c>
      <c r="H409" s="79"/>
      <c r="I409" s="79"/>
      <c r="J409" s="79"/>
    </row>
    <row r="410" spans="1:10" s="58" customFormat="1" ht="12.75">
      <c r="A410" s="329"/>
      <c r="B410" s="209"/>
      <c r="C410" s="352"/>
      <c r="D410" s="329"/>
      <c r="E410" s="398"/>
      <c r="F410" s="433"/>
      <c r="G410" s="433"/>
      <c r="H410" s="79"/>
      <c r="I410" s="79"/>
      <c r="J410" s="79"/>
    </row>
    <row r="411" spans="1:10" s="58" customFormat="1" ht="102">
      <c r="A411" s="329" t="str">
        <f>$A$1</f>
        <v>B/5.</v>
      </c>
      <c r="B411" s="209">
        <f>COUNT(B$40:B410)+1</f>
        <v>23</v>
      </c>
      <c r="C411" s="94" t="s">
        <v>851</v>
      </c>
      <c r="D411" s="401" t="s">
        <v>43</v>
      </c>
      <c r="E411" s="402">
        <v>1</v>
      </c>
      <c r="F411" s="986">
        <v>0</v>
      </c>
      <c r="G411" s="986">
        <f>+E411*F411</f>
        <v>0</v>
      </c>
      <c r="H411" s="79"/>
      <c r="I411" s="79"/>
      <c r="J411" s="79"/>
    </row>
    <row r="412" spans="1:10" s="58" customFormat="1" ht="12.75">
      <c r="A412" s="329"/>
      <c r="B412" s="209"/>
      <c r="C412" s="352"/>
      <c r="D412" s="329"/>
      <c r="E412" s="398"/>
      <c r="F412" s="433"/>
      <c r="G412" s="433"/>
      <c r="H412" s="79"/>
      <c r="I412" s="79"/>
      <c r="J412" s="79"/>
    </row>
    <row r="413" spans="1:10" s="58" customFormat="1" ht="102">
      <c r="A413" s="329" t="str">
        <f>$A$1</f>
        <v>B/5.</v>
      </c>
      <c r="B413" s="209">
        <f>COUNT(B$40:B412)+1</f>
        <v>24</v>
      </c>
      <c r="C413" s="352" t="s">
        <v>852</v>
      </c>
      <c r="D413" s="401" t="s">
        <v>43</v>
      </c>
      <c r="E413" s="402">
        <v>1</v>
      </c>
      <c r="F413" s="986">
        <v>0</v>
      </c>
      <c r="G413" s="986">
        <f>+E413*F413</f>
        <v>0</v>
      </c>
      <c r="H413" s="79"/>
      <c r="I413" s="79"/>
      <c r="J413" s="79"/>
    </row>
    <row r="414" spans="1:10" s="58" customFormat="1" ht="12.75">
      <c r="A414" s="329"/>
      <c r="B414" s="209"/>
      <c r="C414" s="352"/>
      <c r="D414" s="329"/>
      <c r="E414" s="398"/>
      <c r="F414" s="433"/>
      <c r="G414" s="433"/>
      <c r="H414" s="79"/>
      <c r="I414" s="79"/>
      <c r="J414" s="79"/>
    </row>
    <row r="415" spans="1:10" s="58" customFormat="1" ht="51">
      <c r="A415" s="329" t="str">
        <f>$A$1</f>
        <v>B/5.</v>
      </c>
      <c r="B415" s="209">
        <f>COUNT(B$40:B414)+1</f>
        <v>25</v>
      </c>
      <c r="C415" s="352" t="s">
        <v>853</v>
      </c>
      <c r="D415" s="401" t="s">
        <v>43</v>
      </c>
      <c r="E415" s="402">
        <v>1</v>
      </c>
      <c r="F415" s="986">
        <v>0</v>
      </c>
      <c r="G415" s="986">
        <f>+E415*F415</f>
        <v>0</v>
      </c>
      <c r="H415" s="79"/>
      <c r="I415" s="79"/>
      <c r="J415" s="79"/>
    </row>
    <row r="416" spans="1:10" s="58" customFormat="1" ht="12.75">
      <c r="A416" s="329"/>
      <c r="B416" s="209"/>
      <c r="C416" s="352"/>
      <c r="D416" s="329"/>
      <c r="E416" s="398"/>
      <c r="F416" s="433"/>
      <c r="G416" s="433"/>
      <c r="H416" s="79"/>
      <c r="I416" s="79"/>
      <c r="J416" s="79"/>
    </row>
    <row r="417" spans="1:256" s="58" customFormat="1" ht="102">
      <c r="A417" s="329" t="str">
        <f>$A$1</f>
        <v>B/5.</v>
      </c>
      <c r="B417" s="209">
        <f>COUNT(B$40:B416)+1</f>
        <v>26</v>
      </c>
      <c r="C417" s="352" t="s">
        <v>854</v>
      </c>
      <c r="D417" s="401" t="s">
        <v>43</v>
      </c>
      <c r="E417" s="402">
        <v>1</v>
      </c>
      <c r="F417" s="986">
        <v>0</v>
      </c>
      <c r="G417" s="986">
        <f>+E417*F417</f>
        <v>0</v>
      </c>
      <c r="H417" s="79"/>
      <c r="I417" s="79"/>
      <c r="J417" s="79"/>
    </row>
    <row r="418" spans="1:256" s="58" customFormat="1" ht="12.75">
      <c r="A418" s="329"/>
      <c r="B418" s="209"/>
      <c r="C418" s="352"/>
      <c r="D418" s="329"/>
      <c r="E418" s="398"/>
      <c r="F418" s="433"/>
      <c r="G418" s="433"/>
      <c r="H418" s="79"/>
      <c r="I418" s="79"/>
      <c r="J418" s="79"/>
    </row>
    <row r="419" spans="1:256" s="58" customFormat="1" ht="89.25">
      <c r="A419" s="329" t="str">
        <f>$A$1</f>
        <v>B/5.</v>
      </c>
      <c r="B419" s="209">
        <f>COUNT(B$40:B418)+1</f>
        <v>27</v>
      </c>
      <c r="C419" s="352" t="s">
        <v>855</v>
      </c>
      <c r="D419" s="401" t="s">
        <v>43</v>
      </c>
      <c r="E419" s="402">
        <v>1</v>
      </c>
      <c r="F419" s="986">
        <v>0</v>
      </c>
      <c r="G419" s="986">
        <f>+E419*F419</f>
        <v>0</v>
      </c>
      <c r="H419" s="79"/>
      <c r="I419" s="79"/>
      <c r="J419" s="79"/>
    </row>
    <row r="420" spans="1:256" s="58" customFormat="1" ht="12.75">
      <c r="A420" s="329"/>
      <c r="B420" s="209"/>
      <c r="C420" s="352"/>
      <c r="D420" s="329"/>
      <c r="E420" s="398"/>
      <c r="F420" s="433"/>
      <c r="G420" s="433"/>
      <c r="H420" s="329"/>
      <c r="I420" s="329"/>
      <c r="J420" s="329"/>
      <c r="K420" s="123"/>
      <c r="L420" s="123"/>
      <c r="M420" s="123"/>
      <c r="N420" s="123"/>
      <c r="O420" s="123"/>
      <c r="P420" s="123"/>
      <c r="Q420" s="123"/>
      <c r="R420" s="123"/>
      <c r="S420" s="123"/>
      <c r="T420" s="123"/>
      <c r="U420" s="123"/>
      <c r="V420" s="123"/>
      <c r="W420" s="123"/>
      <c r="X420" s="123"/>
      <c r="Y420" s="123"/>
      <c r="Z420" s="123"/>
      <c r="AA420" s="123"/>
      <c r="AB420" s="123"/>
      <c r="AC420" s="123"/>
      <c r="AD420" s="123"/>
      <c r="AE420" s="123"/>
      <c r="AF420" s="123"/>
      <c r="AG420" s="123"/>
      <c r="AH420" s="123"/>
      <c r="AI420" s="123"/>
      <c r="AJ420" s="123"/>
      <c r="AK420" s="123"/>
      <c r="AL420" s="123"/>
      <c r="AM420" s="123"/>
      <c r="AN420" s="123"/>
      <c r="AO420" s="123"/>
      <c r="AP420" s="123"/>
      <c r="AQ420" s="123"/>
      <c r="AR420" s="123"/>
      <c r="AS420" s="123"/>
      <c r="AT420" s="123"/>
      <c r="AU420" s="123"/>
      <c r="AV420" s="123"/>
      <c r="AW420" s="123"/>
      <c r="AX420" s="123"/>
      <c r="AY420" s="123"/>
      <c r="AZ420" s="123"/>
      <c r="BA420" s="123"/>
      <c r="BB420" s="123"/>
      <c r="BC420" s="123"/>
      <c r="BD420" s="123"/>
      <c r="BE420" s="123"/>
      <c r="BF420" s="123"/>
      <c r="BG420" s="123"/>
      <c r="BH420" s="123"/>
      <c r="BI420" s="123"/>
      <c r="BJ420" s="123"/>
      <c r="BK420" s="123"/>
      <c r="BL420" s="123"/>
      <c r="BM420" s="123"/>
      <c r="BN420" s="123"/>
      <c r="BO420" s="123"/>
      <c r="BP420" s="123"/>
      <c r="BQ420" s="123"/>
      <c r="BR420" s="123"/>
      <c r="BS420" s="123"/>
      <c r="BT420" s="123"/>
      <c r="BU420" s="123"/>
      <c r="BV420" s="123"/>
      <c r="BW420" s="123"/>
      <c r="BX420" s="123"/>
      <c r="BY420" s="123"/>
      <c r="BZ420" s="123"/>
      <c r="CA420" s="123"/>
      <c r="CB420" s="123"/>
      <c r="CC420" s="123"/>
      <c r="CD420" s="123"/>
      <c r="CE420" s="123"/>
      <c r="CF420" s="123"/>
      <c r="CG420" s="123"/>
      <c r="CH420" s="123"/>
      <c r="CI420" s="123"/>
      <c r="CJ420" s="123"/>
      <c r="CK420" s="123"/>
      <c r="CL420" s="123"/>
      <c r="CM420" s="123"/>
      <c r="CN420" s="123"/>
      <c r="CO420" s="123"/>
      <c r="CP420" s="123"/>
      <c r="CQ420" s="123"/>
      <c r="CR420" s="123"/>
      <c r="CS420" s="123"/>
      <c r="CT420" s="123"/>
      <c r="CU420" s="123"/>
      <c r="CV420" s="123"/>
      <c r="CW420" s="123"/>
      <c r="CX420" s="123"/>
      <c r="CY420" s="123"/>
      <c r="CZ420" s="123"/>
      <c r="DA420" s="123"/>
      <c r="DB420" s="123"/>
      <c r="DC420" s="123"/>
      <c r="DD420" s="123"/>
      <c r="DE420" s="123"/>
      <c r="DF420" s="123"/>
      <c r="DG420" s="123"/>
      <c r="DH420" s="123"/>
      <c r="DI420" s="123"/>
      <c r="DJ420" s="123"/>
      <c r="DK420" s="123"/>
      <c r="DL420" s="123"/>
      <c r="DM420" s="123"/>
      <c r="DN420" s="123"/>
      <c r="DO420" s="123"/>
      <c r="DP420" s="123"/>
      <c r="DQ420" s="123"/>
      <c r="DR420" s="123"/>
      <c r="DS420" s="123"/>
      <c r="DT420" s="123"/>
      <c r="DU420" s="123"/>
      <c r="DV420" s="123"/>
      <c r="DW420" s="123"/>
      <c r="DX420" s="123"/>
      <c r="DY420" s="123"/>
      <c r="DZ420" s="123"/>
      <c r="EA420" s="123"/>
      <c r="EB420" s="123"/>
      <c r="EC420" s="123"/>
      <c r="ED420" s="123"/>
      <c r="EE420" s="123"/>
      <c r="EF420" s="123"/>
      <c r="EG420" s="123"/>
      <c r="EH420" s="123"/>
      <c r="EI420" s="123"/>
      <c r="EJ420" s="123"/>
      <c r="EK420" s="123"/>
      <c r="EL420" s="123"/>
      <c r="EM420" s="123"/>
      <c r="EN420" s="123"/>
      <c r="EO420" s="123"/>
      <c r="EP420" s="123"/>
      <c r="EQ420" s="123"/>
      <c r="ER420" s="123"/>
      <c r="ES420" s="123"/>
      <c r="ET420" s="123"/>
      <c r="EU420" s="123"/>
      <c r="EV420" s="123"/>
      <c r="EW420" s="123"/>
      <c r="EX420" s="123"/>
      <c r="EY420" s="123"/>
      <c r="EZ420" s="123"/>
      <c r="FA420" s="123"/>
      <c r="FB420" s="123"/>
      <c r="FC420" s="123"/>
      <c r="FD420" s="123"/>
      <c r="FE420" s="123"/>
      <c r="FF420" s="123"/>
      <c r="FG420" s="123"/>
      <c r="FH420" s="123"/>
      <c r="FI420" s="123"/>
      <c r="FJ420" s="123"/>
      <c r="FK420" s="123"/>
      <c r="FL420" s="123"/>
      <c r="FM420" s="123"/>
      <c r="FN420" s="123"/>
      <c r="FO420" s="123"/>
      <c r="FP420" s="123"/>
      <c r="FQ420" s="123"/>
      <c r="FR420" s="123"/>
      <c r="FS420" s="123"/>
      <c r="FT420" s="123"/>
      <c r="FU420" s="123"/>
      <c r="FV420" s="123"/>
      <c r="FW420" s="123"/>
      <c r="FX420" s="123"/>
      <c r="FY420" s="123"/>
      <c r="FZ420" s="123"/>
      <c r="GA420" s="123"/>
      <c r="GB420" s="123"/>
      <c r="GC420" s="123"/>
      <c r="GD420" s="123"/>
      <c r="GE420" s="123"/>
      <c r="GF420" s="123"/>
      <c r="GG420" s="123"/>
      <c r="GH420" s="123"/>
      <c r="GI420" s="123"/>
      <c r="GJ420" s="123"/>
      <c r="GK420" s="123"/>
      <c r="GL420" s="123"/>
      <c r="GM420" s="123"/>
      <c r="GN420" s="123"/>
      <c r="GO420" s="123"/>
      <c r="GP420" s="123"/>
      <c r="GQ420" s="123"/>
      <c r="GR420" s="123"/>
      <c r="GS420" s="123"/>
      <c r="GT420" s="123"/>
      <c r="GU420" s="123"/>
      <c r="GV420" s="123"/>
      <c r="GW420" s="123"/>
      <c r="GX420" s="123"/>
      <c r="GY420" s="123"/>
      <c r="GZ420" s="123"/>
      <c r="HA420" s="123"/>
      <c r="HB420" s="123"/>
      <c r="HC420" s="123"/>
      <c r="HD420" s="123"/>
      <c r="HE420" s="123"/>
      <c r="HF420" s="123"/>
      <c r="HG420" s="123"/>
      <c r="HH420" s="123"/>
      <c r="HI420" s="123"/>
      <c r="HJ420" s="123"/>
      <c r="HK420" s="123"/>
      <c r="HL420" s="123"/>
      <c r="HM420" s="123"/>
      <c r="HN420" s="123"/>
      <c r="HO420" s="123"/>
      <c r="HP420" s="123"/>
      <c r="HQ420" s="123"/>
      <c r="HR420" s="123"/>
      <c r="HS420" s="123"/>
      <c r="HT420" s="123"/>
      <c r="HU420" s="123"/>
      <c r="HV420" s="123"/>
      <c r="HW420" s="123"/>
      <c r="HX420" s="123"/>
      <c r="HY420" s="123"/>
      <c r="HZ420" s="123"/>
      <c r="IA420" s="123"/>
      <c r="IB420" s="123"/>
      <c r="IC420" s="123"/>
      <c r="ID420" s="123"/>
      <c r="IE420" s="123"/>
      <c r="IF420" s="123"/>
      <c r="IG420" s="123"/>
      <c r="IH420" s="123"/>
      <c r="II420" s="123"/>
      <c r="IJ420" s="123"/>
      <c r="IK420" s="123"/>
      <c r="IL420" s="123"/>
      <c r="IM420" s="123"/>
      <c r="IN420" s="123"/>
      <c r="IO420" s="123"/>
      <c r="IP420" s="123"/>
      <c r="IQ420" s="123"/>
      <c r="IR420" s="123"/>
      <c r="IS420" s="123"/>
      <c r="IT420" s="123"/>
      <c r="IU420" s="123"/>
      <c r="IV420" s="123"/>
    </row>
    <row r="421" spans="1:256" s="58" customFormat="1" ht="89.25">
      <c r="A421" s="329" t="str">
        <f>$A$1</f>
        <v>B/5.</v>
      </c>
      <c r="B421" s="209">
        <f>COUNT(B$40:B420)+1</f>
        <v>28</v>
      </c>
      <c r="C421" s="352" t="s">
        <v>856</v>
      </c>
      <c r="D421" s="401" t="s">
        <v>43</v>
      </c>
      <c r="E421" s="402">
        <v>1</v>
      </c>
      <c r="F421" s="986">
        <v>0</v>
      </c>
      <c r="G421" s="986">
        <f>+E421*F421</f>
        <v>0</v>
      </c>
      <c r="H421" s="329"/>
      <c r="I421" s="329"/>
      <c r="J421" s="329"/>
      <c r="K421" s="123"/>
      <c r="L421" s="123"/>
      <c r="M421" s="123"/>
      <c r="N421" s="123"/>
      <c r="O421" s="123"/>
      <c r="P421" s="123"/>
      <c r="Q421" s="123"/>
      <c r="R421" s="123"/>
      <c r="S421" s="123"/>
      <c r="T421" s="123"/>
      <c r="U421" s="123"/>
      <c r="V421" s="123"/>
      <c r="W421" s="123"/>
      <c r="X421" s="123"/>
      <c r="Y421" s="123"/>
      <c r="Z421" s="123"/>
      <c r="AA421" s="123"/>
      <c r="AB421" s="123"/>
      <c r="AC421" s="123"/>
      <c r="AD421" s="123"/>
      <c r="AE421" s="123"/>
      <c r="AF421" s="123"/>
      <c r="AG421" s="123"/>
      <c r="AH421" s="123"/>
      <c r="AI421" s="123"/>
      <c r="AJ421" s="123"/>
      <c r="AK421" s="123"/>
      <c r="AL421" s="123"/>
      <c r="AM421" s="123"/>
      <c r="AN421" s="123"/>
      <c r="AO421" s="123"/>
      <c r="AP421" s="123"/>
      <c r="AQ421" s="123"/>
      <c r="AR421" s="123"/>
      <c r="AS421" s="123"/>
      <c r="AT421" s="123"/>
      <c r="AU421" s="123"/>
      <c r="AV421" s="123"/>
      <c r="AW421" s="123"/>
      <c r="AX421" s="123"/>
      <c r="AY421" s="123"/>
      <c r="AZ421" s="123"/>
      <c r="BA421" s="123"/>
      <c r="BB421" s="123"/>
      <c r="BC421" s="123"/>
      <c r="BD421" s="123"/>
      <c r="BE421" s="123"/>
      <c r="BF421" s="123"/>
      <c r="BG421" s="123"/>
      <c r="BH421" s="123"/>
      <c r="BI421" s="123"/>
      <c r="BJ421" s="123"/>
      <c r="BK421" s="123"/>
      <c r="BL421" s="123"/>
      <c r="BM421" s="123"/>
      <c r="BN421" s="123"/>
      <c r="BO421" s="123"/>
      <c r="BP421" s="123"/>
      <c r="BQ421" s="123"/>
      <c r="BR421" s="123"/>
      <c r="BS421" s="123"/>
      <c r="BT421" s="123"/>
      <c r="BU421" s="123"/>
      <c r="BV421" s="123"/>
      <c r="BW421" s="123"/>
      <c r="BX421" s="123"/>
      <c r="BY421" s="123"/>
      <c r="BZ421" s="123"/>
      <c r="CA421" s="123"/>
      <c r="CB421" s="123"/>
      <c r="CC421" s="123"/>
      <c r="CD421" s="123"/>
      <c r="CE421" s="123"/>
      <c r="CF421" s="123"/>
      <c r="CG421" s="123"/>
      <c r="CH421" s="123"/>
      <c r="CI421" s="123"/>
      <c r="CJ421" s="123"/>
      <c r="CK421" s="123"/>
      <c r="CL421" s="123"/>
      <c r="CM421" s="123"/>
      <c r="CN421" s="123"/>
      <c r="CO421" s="123"/>
      <c r="CP421" s="123"/>
      <c r="CQ421" s="123"/>
      <c r="CR421" s="123"/>
      <c r="CS421" s="123"/>
      <c r="CT421" s="123"/>
      <c r="CU421" s="123"/>
      <c r="CV421" s="123"/>
      <c r="CW421" s="123"/>
      <c r="CX421" s="123"/>
      <c r="CY421" s="123"/>
      <c r="CZ421" s="123"/>
      <c r="DA421" s="123"/>
      <c r="DB421" s="123"/>
      <c r="DC421" s="123"/>
      <c r="DD421" s="123"/>
      <c r="DE421" s="123"/>
      <c r="DF421" s="123"/>
      <c r="DG421" s="123"/>
      <c r="DH421" s="123"/>
      <c r="DI421" s="123"/>
      <c r="DJ421" s="123"/>
      <c r="DK421" s="123"/>
      <c r="DL421" s="123"/>
      <c r="DM421" s="123"/>
      <c r="DN421" s="123"/>
      <c r="DO421" s="123"/>
      <c r="DP421" s="123"/>
      <c r="DQ421" s="123"/>
      <c r="DR421" s="123"/>
      <c r="DS421" s="123"/>
      <c r="DT421" s="123"/>
      <c r="DU421" s="123"/>
      <c r="DV421" s="123"/>
      <c r="DW421" s="123"/>
      <c r="DX421" s="123"/>
      <c r="DY421" s="123"/>
      <c r="DZ421" s="123"/>
      <c r="EA421" s="123"/>
      <c r="EB421" s="123"/>
      <c r="EC421" s="123"/>
      <c r="ED421" s="123"/>
      <c r="EE421" s="123"/>
      <c r="EF421" s="123"/>
      <c r="EG421" s="123"/>
      <c r="EH421" s="123"/>
      <c r="EI421" s="123"/>
      <c r="EJ421" s="123"/>
      <c r="EK421" s="123"/>
      <c r="EL421" s="123"/>
      <c r="EM421" s="123"/>
      <c r="EN421" s="123"/>
      <c r="EO421" s="123"/>
      <c r="EP421" s="123"/>
      <c r="EQ421" s="123"/>
      <c r="ER421" s="123"/>
      <c r="ES421" s="123"/>
      <c r="ET421" s="123"/>
      <c r="EU421" s="123"/>
      <c r="EV421" s="123"/>
      <c r="EW421" s="123"/>
      <c r="EX421" s="123"/>
      <c r="EY421" s="123"/>
      <c r="EZ421" s="123"/>
      <c r="FA421" s="123"/>
      <c r="FB421" s="123"/>
      <c r="FC421" s="123"/>
      <c r="FD421" s="123"/>
      <c r="FE421" s="123"/>
      <c r="FF421" s="123"/>
      <c r="FG421" s="123"/>
      <c r="FH421" s="123"/>
      <c r="FI421" s="123"/>
      <c r="FJ421" s="123"/>
      <c r="FK421" s="123"/>
      <c r="FL421" s="123"/>
      <c r="FM421" s="123"/>
      <c r="FN421" s="123"/>
      <c r="FO421" s="123"/>
      <c r="FP421" s="123"/>
      <c r="FQ421" s="123"/>
      <c r="FR421" s="123"/>
      <c r="FS421" s="123"/>
      <c r="FT421" s="123"/>
      <c r="FU421" s="123"/>
      <c r="FV421" s="123"/>
      <c r="FW421" s="123"/>
      <c r="FX421" s="123"/>
      <c r="FY421" s="123"/>
      <c r="FZ421" s="123"/>
      <c r="GA421" s="123"/>
      <c r="GB421" s="123"/>
      <c r="GC421" s="123"/>
      <c r="GD421" s="123"/>
      <c r="GE421" s="123"/>
      <c r="GF421" s="123"/>
      <c r="GG421" s="123"/>
      <c r="GH421" s="123"/>
      <c r="GI421" s="123"/>
      <c r="GJ421" s="123"/>
      <c r="GK421" s="123"/>
      <c r="GL421" s="123"/>
      <c r="GM421" s="123"/>
      <c r="GN421" s="123"/>
      <c r="GO421" s="123"/>
      <c r="GP421" s="123"/>
      <c r="GQ421" s="123"/>
      <c r="GR421" s="123"/>
      <c r="GS421" s="123"/>
      <c r="GT421" s="123"/>
      <c r="GU421" s="123"/>
      <c r="GV421" s="123"/>
      <c r="GW421" s="123"/>
      <c r="GX421" s="123"/>
      <c r="GY421" s="123"/>
      <c r="GZ421" s="123"/>
      <c r="HA421" s="123"/>
      <c r="HB421" s="123"/>
      <c r="HC421" s="123"/>
      <c r="HD421" s="123"/>
      <c r="HE421" s="123"/>
      <c r="HF421" s="123"/>
      <c r="HG421" s="123"/>
      <c r="HH421" s="123"/>
      <c r="HI421" s="123"/>
      <c r="HJ421" s="123"/>
      <c r="HK421" s="123"/>
      <c r="HL421" s="123"/>
      <c r="HM421" s="123"/>
      <c r="HN421" s="123"/>
      <c r="HO421" s="123"/>
      <c r="HP421" s="123"/>
      <c r="HQ421" s="123"/>
      <c r="HR421" s="123"/>
      <c r="HS421" s="123"/>
      <c r="HT421" s="123"/>
      <c r="HU421" s="123"/>
      <c r="HV421" s="123"/>
      <c r="HW421" s="123"/>
      <c r="HX421" s="123"/>
      <c r="HY421" s="123"/>
      <c r="HZ421" s="123"/>
      <c r="IA421" s="123"/>
      <c r="IB421" s="123"/>
      <c r="IC421" s="123"/>
      <c r="ID421" s="123"/>
      <c r="IE421" s="123"/>
      <c r="IF421" s="123"/>
      <c r="IG421" s="123"/>
      <c r="IH421" s="123"/>
      <c r="II421" s="123"/>
      <c r="IJ421" s="123"/>
      <c r="IK421" s="123"/>
      <c r="IL421" s="123"/>
      <c r="IM421" s="123"/>
      <c r="IN421" s="123"/>
      <c r="IO421" s="123"/>
      <c r="IP421" s="123"/>
      <c r="IQ421" s="123"/>
      <c r="IR421" s="123"/>
      <c r="IS421" s="123"/>
      <c r="IT421" s="123"/>
      <c r="IU421" s="123"/>
      <c r="IV421" s="123"/>
    </row>
    <row r="422" spans="1:256" s="58" customFormat="1" ht="12.75">
      <c r="A422" s="329"/>
      <c r="B422" s="209"/>
      <c r="C422" s="352"/>
      <c r="D422" s="329"/>
      <c r="E422" s="398"/>
      <c r="F422" s="433"/>
      <c r="G422" s="433"/>
      <c r="H422" s="329"/>
      <c r="I422" s="329"/>
      <c r="J422" s="329"/>
      <c r="K422" s="123"/>
      <c r="L422" s="123"/>
      <c r="M422" s="123"/>
      <c r="N422" s="123"/>
      <c r="O422" s="123"/>
      <c r="P422" s="123"/>
      <c r="Q422" s="123"/>
      <c r="R422" s="123"/>
      <c r="S422" s="123"/>
      <c r="T422" s="123"/>
      <c r="U422" s="123"/>
      <c r="V422" s="123"/>
      <c r="W422" s="123"/>
      <c r="X422" s="123"/>
      <c r="Y422" s="123"/>
      <c r="Z422" s="123"/>
      <c r="AA422" s="123"/>
      <c r="AB422" s="123"/>
      <c r="AC422" s="123"/>
      <c r="AD422" s="123"/>
      <c r="AE422" s="123"/>
      <c r="AF422" s="123"/>
      <c r="AG422" s="123"/>
      <c r="AH422" s="123"/>
      <c r="AI422" s="123"/>
      <c r="AJ422" s="123"/>
      <c r="AK422" s="123"/>
      <c r="AL422" s="123"/>
      <c r="AM422" s="123"/>
      <c r="AN422" s="123"/>
      <c r="AO422" s="123"/>
      <c r="AP422" s="123"/>
      <c r="AQ422" s="123"/>
      <c r="AR422" s="123"/>
      <c r="AS422" s="123"/>
      <c r="AT422" s="123"/>
      <c r="AU422" s="123"/>
      <c r="AV422" s="123"/>
      <c r="AW422" s="123"/>
      <c r="AX422" s="123"/>
      <c r="AY422" s="123"/>
      <c r="AZ422" s="123"/>
      <c r="BA422" s="123"/>
      <c r="BB422" s="123"/>
      <c r="BC422" s="123"/>
      <c r="BD422" s="123"/>
      <c r="BE422" s="123"/>
      <c r="BF422" s="123"/>
      <c r="BG422" s="123"/>
      <c r="BH422" s="123"/>
      <c r="BI422" s="123"/>
      <c r="BJ422" s="123"/>
      <c r="BK422" s="123"/>
      <c r="BL422" s="123"/>
      <c r="BM422" s="123"/>
      <c r="BN422" s="123"/>
      <c r="BO422" s="123"/>
      <c r="BP422" s="123"/>
      <c r="BQ422" s="123"/>
      <c r="BR422" s="123"/>
      <c r="BS422" s="123"/>
      <c r="BT422" s="123"/>
      <c r="BU422" s="123"/>
      <c r="BV422" s="123"/>
      <c r="BW422" s="123"/>
      <c r="BX422" s="123"/>
      <c r="BY422" s="123"/>
      <c r="BZ422" s="123"/>
      <c r="CA422" s="123"/>
      <c r="CB422" s="123"/>
      <c r="CC422" s="123"/>
      <c r="CD422" s="123"/>
      <c r="CE422" s="123"/>
      <c r="CF422" s="123"/>
      <c r="CG422" s="123"/>
      <c r="CH422" s="123"/>
      <c r="CI422" s="123"/>
      <c r="CJ422" s="123"/>
      <c r="CK422" s="123"/>
      <c r="CL422" s="123"/>
      <c r="CM422" s="123"/>
      <c r="CN422" s="123"/>
      <c r="CO422" s="123"/>
      <c r="CP422" s="123"/>
      <c r="CQ422" s="123"/>
      <c r="CR422" s="123"/>
      <c r="CS422" s="123"/>
      <c r="CT422" s="123"/>
      <c r="CU422" s="123"/>
      <c r="CV422" s="123"/>
      <c r="CW422" s="123"/>
      <c r="CX422" s="123"/>
      <c r="CY422" s="123"/>
      <c r="CZ422" s="123"/>
      <c r="DA422" s="123"/>
      <c r="DB422" s="123"/>
      <c r="DC422" s="123"/>
      <c r="DD422" s="123"/>
      <c r="DE422" s="123"/>
      <c r="DF422" s="123"/>
      <c r="DG422" s="123"/>
      <c r="DH422" s="123"/>
      <c r="DI422" s="123"/>
      <c r="DJ422" s="123"/>
      <c r="DK422" s="123"/>
      <c r="DL422" s="123"/>
      <c r="DM422" s="123"/>
      <c r="DN422" s="123"/>
      <c r="DO422" s="123"/>
      <c r="DP422" s="123"/>
      <c r="DQ422" s="123"/>
      <c r="DR422" s="123"/>
      <c r="DS422" s="123"/>
      <c r="DT422" s="123"/>
      <c r="DU422" s="123"/>
      <c r="DV422" s="123"/>
      <c r="DW422" s="123"/>
      <c r="DX422" s="123"/>
      <c r="DY422" s="123"/>
      <c r="DZ422" s="123"/>
      <c r="EA422" s="123"/>
      <c r="EB422" s="123"/>
      <c r="EC422" s="123"/>
      <c r="ED422" s="123"/>
      <c r="EE422" s="123"/>
      <c r="EF422" s="123"/>
      <c r="EG422" s="123"/>
      <c r="EH422" s="123"/>
      <c r="EI422" s="123"/>
      <c r="EJ422" s="123"/>
      <c r="EK422" s="123"/>
      <c r="EL422" s="123"/>
      <c r="EM422" s="123"/>
      <c r="EN422" s="123"/>
      <c r="EO422" s="123"/>
      <c r="EP422" s="123"/>
      <c r="EQ422" s="123"/>
      <c r="ER422" s="123"/>
      <c r="ES422" s="123"/>
      <c r="ET422" s="123"/>
      <c r="EU422" s="123"/>
      <c r="EV422" s="123"/>
      <c r="EW422" s="123"/>
      <c r="EX422" s="123"/>
      <c r="EY422" s="123"/>
      <c r="EZ422" s="123"/>
      <c r="FA422" s="123"/>
      <c r="FB422" s="123"/>
      <c r="FC422" s="123"/>
      <c r="FD422" s="123"/>
      <c r="FE422" s="123"/>
      <c r="FF422" s="123"/>
      <c r="FG422" s="123"/>
      <c r="FH422" s="123"/>
      <c r="FI422" s="123"/>
      <c r="FJ422" s="123"/>
      <c r="FK422" s="123"/>
      <c r="FL422" s="123"/>
      <c r="FM422" s="123"/>
      <c r="FN422" s="123"/>
      <c r="FO422" s="123"/>
      <c r="FP422" s="123"/>
      <c r="FQ422" s="123"/>
      <c r="FR422" s="123"/>
      <c r="FS422" s="123"/>
      <c r="FT422" s="123"/>
      <c r="FU422" s="123"/>
      <c r="FV422" s="123"/>
      <c r="FW422" s="123"/>
      <c r="FX422" s="123"/>
      <c r="FY422" s="123"/>
      <c r="FZ422" s="123"/>
      <c r="GA422" s="123"/>
      <c r="GB422" s="123"/>
      <c r="GC422" s="123"/>
      <c r="GD422" s="123"/>
      <c r="GE422" s="123"/>
      <c r="GF422" s="123"/>
      <c r="GG422" s="123"/>
      <c r="GH422" s="123"/>
      <c r="GI422" s="123"/>
      <c r="GJ422" s="123"/>
      <c r="GK422" s="123"/>
      <c r="GL422" s="123"/>
      <c r="GM422" s="123"/>
      <c r="GN422" s="123"/>
      <c r="GO422" s="123"/>
      <c r="GP422" s="123"/>
      <c r="GQ422" s="123"/>
      <c r="GR422" s="123"/>
      <c r="GS422" s="123"/>
      <c r="GT422" s="123"/>
      <c r="GU422" s="123"/>
      <c r="GV422" s="123"/>
      <c r="GW422" s="123"/>
      <c r="GX422" s="123"/>
      <c r="GY422" s="123"/>
      <c r="GZ422" s="123"/>
      <c r="HA422" s="123"/>
      <c r="HB422" s="123"/>
      <c r="HC422" s="123"/>
      <c r="HD422" s="123"/>
      <c r="HE422" s="123"/>
      <c r="HF422" s="123"/>
      <c r="HG422" s="123"/>
      <c r="HH422" s="123"/>
      <c r="HI422" s="123"/>
      <c r="HJ422" s="123"/>
      <c r="HK422" s="123"/>
      <c r="HL422" s="123"/>
      <c r="HM422" s="123"/>
      <c r="HN422" s="123"/>
      <c r="HO422" s="123"/>
      <c r="HP422" s="123"/>
      <c r="HQ422" s="123"/>
      <c r="HR422" s="123"/>
      <c r="HS422" s="123"/>
      <c r="HT422" s="123"/>
      <c r="HU422" s="123"/>
      <c r="HV422" s="123"/>
      <c r="HW422" s="123"/>
      <c r="HX422" s="123"/>
      <c r="HY422" s="123"/>
      <c r="HZ422" s="123"/>
      <c r="IA422" s="123"/>
      <c r="IB422" s="123"/>
      <c r="IC422" s="123"/>
      <c r="ID422" s="123"/>
      <c r="IE422" s="123"/>
      <c r="IF422" s="123"/>
      <c r="IG422" s="123"/>
      <c r="IH422" s="123"/>
      <c r="II422" s="123"/>
      <c r="IJ422" s="123"/>
      <c r="IK422" s="123"/>
      <c r="IL422" s="123"/>
      <c r="IM422" s="123"/>
      <c r="IN422" s="123"/>
      <c r="IO422" s="123"/>
      <c r="IP422" s="123"/>
      <c r="IQ422" s="123"/>
      <c r="IR422" s="123"/>
      <c r="IS422" s="123"/>
      <c r="IT422" s="123"/>
      <c r="IU422" s="123"/>
      <c r="IV422" s="123"/>
    </row>
    <row r="423" spans="1:256" s="58" customFormat="1" ht="102">
      <c r="A423" s="329" t="str">
        <f>$A$1</f>
        <v>B/5.</v>
      </c>
      <c r="B423" s="209">
        <f>COUNT(B$40:B422)+1</f>
        <v>29</v>
      </c>
      <c r="C423" s="352" t="s">
        <v>857</v>
      </c>
      <c r="D423" s="401" t="s">
        <v>43</v>
      </c>
      <c r="E423" s="402">
        <v>1</v>
      </c>
      <c r="F423" s="986">
        <v>0</v>
      </c>
      <c r="G423" s="986">
        <f>+E423*F423</f>
        <v>0</v>
      </c>
      <c r="H423" s="329"/>
      <c r="I423" s="329"/>
      <c r="J423" s="329"/>
      <c r="K423" s="123"/>
      <c r="L423" s="123"/>
      <c r="M423" s="123"/>
      <c r="N423" s="123"/>
      <c r="O423" s="123"/>
      <c r="P423" s="123"/>
      <c r="Q423" s="123"/>
      <c r="R423" s="123"/>
      <c r="S423" s="123"/>
      <c r="T423" s="123"/>
      <c r="U423" s="123"/>
      <c r="V423" s="123"/>
      <c r="W423" s="123"/>
      <c r="X423" s="123"/>
      <c r="Y423" s="123"/>
      <c r="Z423" s="123"/>
      <c r="AA423" s="123"/>
      <c r="AB423" s="123"/>
      <c r="AC423" s="123"/>
      <c r="AD423" s="123"/>
      <c r="AE423" s="123"/>
      <c r="AF423" s="123"/>
      <c r="AG423" s="123"/>
      <c r="AH423" s="123"/>
      <c r="AI423" s="123"/>
      <c r="AJ423" s="123"/>
      <c r="AK423" s="123"/>
      <c r="AL423" s="123"/>
      <c r="AM423" s="123"/>
      <c r="AN423" s="123"/>
      <c r="AO423" s="123"/>
      <c r="AP423" s="123"/>
      <c r="AQ423" s="123"/>
      <c r="AR423" s="123"/>
      <c r="AS423" s="123"/>
      <c r="AT423" s="123"/>
      <c r="AU423" s="123"/>
      <c r="AV423" s="123"/>
      <c r="AW423" s="123"/>
      <c r="AX423" s="123"/>
      <c r="AY423" s="123"/>
      <c r="AZ423" s="123"/>
      <c r="BA423" s="123"/>
      <c r="BB423" s="123"/>
      <c r="BC423" s="123"/>
      <c r="BD423" s="123"/>
      <c r="BE423" s="123"/>
      <c r="BF423" s="123"/>
      <c r="BG423" s="123"/>
      <c r="BH423" s="123"/>
      <c r="BI423" s="123"/>
      <c r="BJ423" s="123"/>
      <c r="BK423" s="123"/>
      <c r="BL423" s="123"/>
      <c r="BM423" s="123"/>
      <c r="BN423" s="123"/>
      <c r="BO423" s="123"/>
      <c r="BP423" s="123"/>
      <c r="BQ423" s="123"/>
      <c r="BR423" s="123"/>
      <c r="BS423" s="123"/>
      <c r="BT423" s="123"/>
      <c r="BU423" s="123"/>
      <c r="BV423" s="123"/>
      <c r="BW423" s="123"/>
      <c r="BX423" s="123"/>
      <c r="BY423" s="123"/>
      <c r="BZ423" s="123"/>
      <c r="CA423" s="123"/>
      <c r="CB423" s="123"/>
      <c r="CC423" s="123"/>
      <c r="CD423" s="123"/>
      <c r="CE423" s="123"/>
      <c r="CF423" s="123"/>
      <c r="CG423" s="123"/>
      <c r="CH423" s="123"/>
      <c r="CI423" s="123"/>
      <c r="CJ423" s="123"/>
      <c r="CK423" s="123"/>
      <c r="CL423" s="123"/>
      <c r="CM423" s="123"/>
      <c r="CN423" s="123"/>
      <c r="CO423" s="123"/>
      <c r="CP423" s="123"/>
      <c r="CQ423" s="123"/>
      <c r="CR423" s="123"/>
      <c r="CS423" s="123"/>
      <c r="CT423" s="123"/>
      <c r="CU423" s="123"/>
      <c r="CV423" s="123"/>
      <c r="CW423" s="123"/>
      <c r="CX423" s="123"/>
      <c r="CY423" s="123"/>
      <c r="CZ423" s="123"/>
      <c r="DA423" s="123"/>
      <c r="DB423" s="123"/>
      <c r="DC423" s="123"/>
      <c r="DD423" s="123"/>
      <c r="DE423" s="123"/>
      <c r="DF423" s="123"/>
      <c r="DG423" s="123"/>
      <c r="DH423" s="123"/>
      <c r="DI423" s="123"/>
      <c r="DJ423" s="123"/>
      <c r="DK423" s="123"/>
      <c r="DL423" s="123"/>
      <c r="DM423" s="123"/>
      <c r="DN423" s="123"/>
      <c r="DO423" s="123"/>
      <c r="DP423" s="123"/>
      <c r="DQ423" s="123"/>
      <c r="DR423" s="123"/>
      <c r="DS423" s="123"/>
      <c r="DT423" s="123"/>
      <c r="DU423" s="123"/>
      <c r="DV423" s="123"/>
      <c r="DW423" s="123"/>
      <c r="DX423" s="123"/>
      <c r="DY423" s="123"/>
      <c r="DZ423" s="123"/>
      <c r="EA423" s="123"/>
      <c r="EB423" s="123"/>
      <c r="EC423" s="123"/>
      <c r="ED423" s="123"/>
      <c r="EE423" s="123"/>
      <c r="EF423" s="123"/>
      <c r="EG423" s="123"/>
      <c r="EH423" s="123"/>
      <c r="EI423" s="123"/>
      <c r="EJ423" s="123"/>
      <c r="EK423" s="123"/>
      <c r="EL423" s="123"/>
      <c r="EM423" s="123"/>
      <c r="EN423" s="123"/>
      <c r="EO423" s="123"/>
      <c r="EP423" s="123"/>
      <c r="EQ423" s="123"/>
      <c r="ER423" s="123"/>
      <c r="ES423" s="123"/>
      <c r="ET423" s="123"/>
      <c r="EU423" s="123"/>
      <c r="EV423" s="123"/>
      <c r="EW423" s="123"/>
      <c r="EX423" s="123"/>
      <c r="EY423" s="123"/>
      <c r="EZ423" s="123"/>
      <c r="FA423" s="123"/>
      <c r="FB423" s="123"/>
      <c r="FC423" s="123"/>
      <c r="FD423" s="123"/>
      <c r="FE423" s="123"/>
      <c r="FF423" s="123"/>
      <c r="FG423" s="123"/>
      <c r="FH423" s="123"/>
      <c r="FI423" s="123"/>
      <c r="FJ423" s="123"/>
      <c r="FK423" s="123"/>
      <c r="FL423" s="123"/>
      <c r="FM423" s="123"/>
      <c r="FN423" s="123"/>
      <c r="FO423" s="123"/>
      <c r="FP423" s="123"/>
      <c r="FQ423" s="123"/>
      <c r="FR423" s="123"/>
      <c r="FS423" s="123"/>
      <c r="FT423" s="123"/>
      <c r="FU423" s="123"/>
      <c r="FV423" s="123"/>
      <c r="FW423" s="123"/>
      <c r="FX423" s="123"/>
      <c r="FY423" s="123"/>
      <c r="FZ423" s="123"/>
      <c r="GA423" s="123"/>
      <c r="GB423" s="123"/>
      <c r="GC423" s="123"/>
      <c r="GD423" s="123"/>
      <c r="GE423" s="123"/>
      <c r="GF423" s="123"/>
      <c r="GG423" s="123"/>
      <c r="GH423" s="123"/>
      <c r="GI423" s="123"/>
      <c r="GJ423" s="123"/>
      <c r="GK423" s="123"/>
      <c r="GL423" s="123"/>
      <c r="GM423" s="123"/>
      <c r="GN423" s="123"/>
      <c r="GO423" s="123"/>
      <c r="GP423" s="123"/>
      <c r="GQ423" s="123"/>
      <c r="GR423" s="123"/>
      <c r="GS423" s="123"/>
      <c r="GT423" s="123"/>
      <c r="GU423" s="123"/>
      <c r="GV423" s="123"/>
      <c r="GW423" s="123"/>
      <c r="GX423" s="123"/>
      <c r="GY423" s="123"/>
      <c r="GZ423" s="123"/>
      <c r="HA423" s="123"/>
      <c r="HB423" s="123"/>
      <c r="HC423" s="123"/>
      <c r="HD423" s="123"/>
      <c r="HE423" s="123"/>
      <c r="HF423" s="123"/>
      <c r="HG423" s="123"/>
      <c r="HH423" s="123"/>
      <c r="HI423" s="123"/>
      <c r="HJ423" s="123"/>
      <c r="HK423" s="123"/>
      <c r="HL423" s="123"/>
      <c r="HM423" s="123"/>
      <c r="HN423" s="123"/>
      <c r="HO423" s="123"/>
      <c r="HP423" s="123"/>
      <c r="HQ423" s="123"/>
      <c r="HR423" s="123"/>
      <c r="HS423" s="123"/>
      <c r="HT423" s="123"/>
      <c r="HU423" s="123"/>
      <c r="HV423" s="123"/>
      <c r="HW423" s="123"/>
      <c r="HX423" s="123"/>
      <c r="HY423" s="123"/>
      <c r="HZ423" s="123"/>
      <c r="IA423" s="123"/>
      <c r="IB423" s="123"/>
      <c r="IC423" s="123"/>
      <c r="ID423" s="123"/>
      <c r="IE423" s="123"/>
      <c r="IF423" s="123"/>
      <c r="IG423" s="123"/>
      <c r="IH423" s="123"/>
      <c r="II423" s="123"/>
      <c r="IJ423" s="123"/>
      <c r="IK423" s="123"/>
      <c r="IL423" s="123"/>
      <c r="IM423" s="123"/>
      <c r="IN423" s="123"/>
      <c r="IO423" s="123"/>
      <c r="IP423" s="123"/>
      <c r="IQ423" s="123"/>
      <c r="IR423" s="123"/>
      <c r="IS423" s="123"/>
      <c r="IT423" s="123"/>
      <c r="IU423" s="123"/>
      <c r="IV423" s="123"/>
    </row>
    <row r="424" spans="1:256" s="58" customFormat="1" ht="12.75">
      <c r="A424" s="329"/>
      <c r="B424" s="209"/>
      <c r="C424" s="352"/>
      <c r="D424" s="329"/>
      <c r="E424" s="398"/>
      <c r="F424" s="433"/>
      <c r="G424" s="433"/>
      <c r="H424" s="329"/>
      <c r="I424" s="329"/>
      <c r="J424" s="329"/>
      <c r="K424" s="123"/>
      <c r="L424" s="123"/>
      <c r="M424" s="123"/>
      <c r="N424" s="123"/>
      <c r="O424" s="123"/>
      <c r="P424" s="123"/>
      <c r="Q424" s="123"/>
      <c r="R424" s="123"/>
      <c r="S424" s="123"/>
      <c r="T424" s="123"/>
      <c r="U424" s="123"/>
      <c r="V424" s="123"/>
      <c r="W424" s="123"/>
      <c r="X424" s="123"/>
      <c r="Y424" s="123"/>
      <c r="Z424" s="123"/>
      <c r="AA424" s="123"/>
      <c r="AB424" s="123"/>
      <c r="AC424" s="123"/>
      <c r="AD424" s="123"/>
      <c r="AE424" s="123"/>
      <c r="AF424" s="123"/>
      <c r="AG424" s="123"/>
      <c r="AH424" s="123"/>
      <c r="AI424" s="123"/>
      <c r="AJ424" s="123"/>
      <c r="AK424" s="123"/>
      <c r="AL424" s="123"/>
      <c r="AM424" s="123"/>
      <c r="AN424" s="123"/>
      <c r="AO424" s="123"/>
      <c r="AP424" s="123"/>
      <c r="AQ424" s="123"/>
      <c r="AR424" s="123"/>
      <c r="AS424" s="123"/>
      <c r="AT424" s="123"/>
      <c r="AU424" s="123"/>
      <c r="AV424" s="123"/>
      <c r="AW424" s="123"/>
      <c r="AX424" s="123"/>
      <c r="AY424" s="123"/>
      <c r="AZ424" s="123"/>
      <c r="BA424" s="123"/>
      <c r="BB424" s="123"/>
      <c r="BC424" s="123"/>
      <c r="BD424" s="123"/>
      <c r="BE424" s="123"/>
      <c r="BF424" s="123"/>
      <c r="BG424" s="123"/>
      <c r="BH424" s="123"/>
      <c r="BI424" s="123"/>
      <c r="BJ424" s="123"/>
      <c r="BK424" s="123"/>
      <c r="BL424" s="123"/>
      <c r="BM424" s="123"/>
      <c r="BN424" s="123"/>
      <c r="BO424" s="123"/>
      <c r="BP424" s="123"/>
      <c r="BQ424" s="123"/>
      <c r="BR424" s="123"/>
      <c r="BS424" s="123"/>
      <c r="BT424" s="123"/>
      <c r="BU424" s="123"/>
      <c r="BV424" s="123"/>
      <c r="BW424" s="123"/>
      <c r="BX424" s="123"/>
      <c r="BY424" s="123"/>
      <c r="BZ424" s="123"/>
      <c r="CA424" s="123"/>
      <c r="CB424" s="123"/>
      <c r="CC424" s="123"/>
      <c r="CD424" s="123"/>
      <c r="CE424" s="123"/>
      <c r="CF424" s="123"/>
      <c r="CG424" s="123"/>
      <c r="CH424" s="123"/>
      <c r="CI424" s="123"/>
      <c r="CJ424" s="123"/>
      <c r="CK424" s="123"/>
      <c r="CL424" s="123"/>
      <c r="CM424" s="123"/>
      <c r="CN424" s="123"/>
      <c r="CO424" s="123"/>
      <c r="CP424" s="123"/>
      <c r="CQ424" s="123"/>
      <c r="CR424" s="123"/>
      <c r="CS424" s="123"/>
      <c r="CT424" s="123"/>
      <c r="CU424" s="123"/>
      <c r="CV424" s="123"/>
      <c r="CW424" s="123"/>
      <c r="CX424" s="123"/>
      <c r="CY424" s="123"/>
      <c r="CZ424" s="123"/>
      <c r="DA424" s="123"/>
      <c r="DB424" s="123"/>
      <c r="DC424" s="123"/>
      <c r="DD424" s="123"/>
      <c r="DE424" s="123"/>
      <c r="DF424" s="123"/>
      <c r="DG424" s="123"/>
      <c r="DH424" s="123"/>
      <c r="DI424" s="123"/>
      <c r="DJ424" s="123"/>
      <c r="DK424" s="123"/>
      <c r="DL424" s="123"/>
      <c r="DM424" s="123"/>
      <c r="DN424" s="123"/>
      <c r="DO424" s="123"/>
      <c r="DP424" s="123"/>
      <c r="DQ424" s="123"/>
      <c r="DR424" s="123"/>
      <c r="DS424" s="123"/>
      <c r="DT424" s="123"/>
      <c r="DU424" s="123"/>
      <c r="DV424" s="123"/>
      <c r="DW424" s="123"/>
      <c r="DX424" s="123"/>
      <c r="DY424" s="123"/>
      <c r="DZ424" s="123"/>
      <c r="EA424" s="123"/>
      <c r="EB424" s="123"/>
      <c r="EC424" s="123"/>
      <c r="ED424" s="123"/>
      <c r="EE424" s="123"/>
      <c r="EF424" s="123"/>
      <c r="EG424" s="123"/>
      <c r="EH424" s="123"/>
      <c r="EI424" s="123"/>
      <c r="EJ424" s="123"/>
      <c r="EK424" s="123"/>
      <c r="EL424" s="123"/>
      <c r="EM424" s="123"/>
      <c r="EN424" s="123"/>
      <c r="EO424" s="123"/>
      <c r="EP424" s="123"/>
      <c r="EQ424" s="123"/>
      <c r="ER424" s="123"/>
      <c r="ES424" s="123"/>
      <c r="ET424" s="123"/>
      <c r="EU424" s="123"/>
      <c r="EV424" s="123"/>
      <c r="EW424" s="123"/>
      <c r="EX424" s="123"/>
      <c r="EY424" s="123"/>
      <c r="EZ424" s="123"/>
      <c r="FA424" s="123"/>
      <c r="FB424" s="123"/>
      <c r="FC424" s="123"/>
      <c r="FD424" s="123"/>
      <c r="FE424" s="123"/>
      <c r="FF424" s="123"/>
      <c r="FG424" s="123"/>
      <c r="FH424" s="123"/>
      <c r="FI424" s="123"/>
      <c r="FJ424" s="123"/>
      <c r="FK424" s="123"/>
      <c r="FL424" s="123"/>
      <c r="FM424" s="123"/>
      <c r="FN424" s="123"/>
      <c r="FO424" s="123"/>
      <c r="FP424" s="123"/>
      <c r="FQ424" s="123"/>
      <c r="FR424" s="123"/>
      <c r="FS424" s="123"/>
      <c r="FT424" s="123"/>
      <c r="FU424" s="123"/>
      <c r="FV424" s="123"/>
      <c r="FW424" s="123"/>
      <c r="FX424" s="123"/>
      <c r="FY424" s="123"/>
      <c r="FZ424" s="123"/>
      <c r="GA424" s="123"/>
      <c r="GB424" s="123"/>
      <c r="GC424" s="123"/>
      <c r="GD424" s="123"/>
      <c r="GE424" s="123"/>
      <c r="GF424" s="123"/>
      <c r="GG424" s="123"/>
      <c r="GH424" s="123"/>
      <c r="GI424" s="123"/>
      <c r="GJ424" s="123"/>
      <c r="GK424" s="123"/>
      <c r="GL424" s="123"/>
      <c r="GM424" s="123"/>
      <c r="GN424" s="123"/>
      <c r="GO424" s="123"/>
      <c r="GP424" s="123"/>
      <c r="GQ424" s="123"/>
      <c r="GR424" s="123"/>
      <c r="GS424" s="123"/>
      <c r="GT424" s="123"/>
      <c r="GU424" s="123"/>
      <c r="GV424" s="123"/>
      <c r="GW424" s="123"/>
      <c r="GX424" s="123"/>
      <c r="GY424" s="123"/>
      <c r="GZ424" s="123"/>
      <c r="HA424" s="123"/>
      <c r="HB424" s="123"/>
      <c r="HC424" s="123"/>
      <c r="HD424" s="123"/>
      <c r="HE424" s="123"/>
      <c r="HF424" s="123"/>
      <c r="HG424" s="123"/>
      <c r="HH424" s="123"/>
      <c r="HI424" s="123"/>
      <c r="HJ424" s="123"/>
      <c r="HK424" s="123"/>
      <c r="HL424" s="123"/>
      <c r="HM424" s="123"/>
      <c r="HN424" s="123"/>
      <c r="HO424" s="123"/>
      <c r="HP424" s="123"/>
      <c r="HQ424" s="123"/>
      <c r="HR424" s="123"/>
      <c r="HS424" s="123"/>
      <c r="HT424" s="123"/>
      <c r="HU424" s="123"/>
      <c r="HV424" s="123"/>
      <c r="HW424" s="123"/>
      <c r="HX424" s="123"/>
      <c r="HY424" s="123"/>
      <c r="HZ424" s="123"/>
      <c r="IA424" s="123"/>
      <c r="IB424" s="123"/>
      <c r="IC424" s="123"/>
      <c r="ID424" s="123"/>
      <c r="IE424" s="123"/>
      <c r="IF424" s="123"/>
      <c r="IG424" s="123"/>
      <c r="IH424" s="123"/>
      <c r="II424" s="123"/>
      <c r="IJ424" s="123"/>
      <c r="IK424" s="123"/>
      <c r="IL424" s="123"/>
      <c r="IM424" s="123"/>
      <c r="IN424" s="123"/>
      <c r="IO424" s="123"/>
      <c r="IP424" s="123"/>
      <c r="IQ424" s="123"/>
      <c r="IR424" s="123"/>
      <c r="IS424" s="123"/>
      <c r="IT424" s="123"/>
      <c r="IU424" s="123"/>
      <c r="IV424" s="123"/>
    </row>
    <row r="425" spans="1:256" s="58" customFormat="1" ht="102">
      <c r="A425" s="329" t="str">
        <f>$A$1</f>
        <v>B/5.</v>
      </c>
      <c r="B425" s="209">
        <f>COUNT(B$40:B424)+1</f>
        <v>30</v>
      </c>
      <c r="C425" s="352" t="s">
        <v>858</v>
      </c>
      <c r="D425" s="401" t="s">
        <v>43</v>
      </c>
      <c r="E425" s="402">
        <v>1</v>
      </c>
      <c r="F425" s="986">
        <v>0</v>
      </c>
      <c r="G425" s="986">
        <f>+E425*F425</f>
        <v>0</v>
      </c>
      <c r="H425" s="329"/>
      <c r="I425" s="329"/>
      <c r="J425" s="329"/>
      <c r="K425" s="123"/>
      <c r="L425" s="123"/>
      <c r="M425" s="123"/>
      <c r="N425" s="123"/>
      <c r="O425" s="123"/>
      <c r="P425" s="123"/>
      <c r="Q425" s="123"/>
      <c r="R425" s="123"/>
      <c r="S425" s="123"/>
      <c r="T425" s="123"/>
      <c r="U425" s="123"/>
      <c r="V425" s="123"/>
      <c r="W425" s="123"/>
      <c r="X425" s="123"/>
      <c r="Y425" s="123"/>
      <c r="Z425" s="123"/>
      <c r="AA425" s="123"/>
      <c r="AB425" s="123"/>
      <c r="AC425" s="123"/>
      <c r="AD425" s="123"/>
      <c r="AE425" s="123"/>
      <c r="AF425" s="123"/>
      <c r="AG425" s="123"/>
      <c r="AH425" s="123"/>
      <c r="AI425" s="123"/>
      <c r="AJ425" s="123"/>
      <c r="AK425" s="123"/>
      <c r="AL425" s="123"/>
      <c r="AM425" s="123"/>
      <c r="AN425" s="123"/>
      <c r="AO425" s="123"/>
      <c r="AP425" s="123"/>
      <c r="AQ425" s="123"/>
      <c r="AR425" s="123"/>
      <c r="AS425" s="123"/>
      <c r="AT425" s="123"/>
      <c r="AU425" s="123"/>
      <c r="AV425" s="123"/>
      <c r="AW425" s="123"/>
      <c r="AX425" s="123"/>
      <c r="AY425" s="123"/>
      <c r="AZ425" s="123"/>
      <c r="BA425" s="123"/>
      <c r="BB425" s="123"/>
      <c r="BC425" s="123"/>
      <c r="BD425" s="123"/>
      <c r="BE425" s="123"/>
      <c r="BF425" s="123"/>
      <c r="BG425" s="123"/>
      <c r="BH425" s="123"/>
      <c r="BI425" s="123"/>
      <c r="BJ425" s="123"/>
      <c r="BK425" s="123"/>
      <c r="BL425" s="123"/>
      <c r="BM425" s="123"/>
      <c r="BN425" s="123"/>
      <c r="BO425" s="123"/>
      <c r="BP425" s="123"/>
      <c r="BQ425" s="123"/>
      <c r="BR425" s="123"/>
      <c r="BS425" s="123"/>
      <c r="BT425" s="123"/>
      <c r="BU425" s="123"/>
      <c r="BV425" s="123"/>
      <c r="BW425" s="123"/>
      <c r="BX425" s="123"/>
      <c r="BY425" s="123"/>
      <c r="BZ425" s="123"/>
      <c r="CA425" s="123"/>
      <c r="CB425" s="123"/>
      <c r="CC425" s="123"/>
      <c r="CD425" s="123"/>
      <c r="CE425" s="123"/>
      <c r="CF425" s="123"/>
      <c r="CG425" s="123"/>
      <c r="CH425" s="123"/>
      <c r="CI425" s="123"/>
      <c r="CJ425" s="123"/>
      <c r="CK425" s="123"/>
      <c r="CL425" s="123"/>
      <c r="CM425" s="123"/>
      <c r="CN425" s="123"/>
      <c r="CO425" s="123"/>
      <c r="CP425" s="123"/>
      <c r="CQ425" s="123"/>
      <c r="CR425" s="123"/>
      <c r="CS425" s="123"/>
      <c r="CT425" s="123"/>
      <c r="CU425" s="123"/>
      <c r="CV425" s="123"/>
      <c r="CW425" s="123"/>
      <c r="CX425" s="123"/>
      <c r="CY425" s="123"/>
      <c r="CZ425" s="123"/>
      <c r="DA425" s="123"/>
      <c r="DB425" s="123"/>
      <c r="DC425" s="123"/>
      <c r="DD425" s="123"/>
      <c r="DE425" s="123"/>
      <c r="DF425" s="123"/>
      <c r="DG425" s="123"/>
      <c r="DH425" s="123"/>
      <c r="DI425" s="123"/>
      <c r="DJ425" s="123"/>
      <c r="DK425" s="123"/>
      <c r="DL425" s="123"/>
      <c r="DM425" s="123"/>
      <c r="DN425" s="123"/>
      <c r="DO425" s="123"/>
      <c r="DP425" s="123"/>
      <c r="DQ425" s="123"/>
      <c r="DR425" s="123"/>
      <c r="DS425" s="123"/>
      <c r="DT425" s="123"/>
      <c r="DU425" s="123"/>
      <c r="DV425" s="123"/>
      <c r="DW425" s="123"/>
      <c r="DX425" s="123"/>
      <c r="DY425" s="123"/>
      <c r="DZ425" s="123"/>
      <c r="EA425" s="123"/>
      <c r="EB425" s="123"/>
      <c r="EC425" s="123"/>
      <c r="ED425" s="123"/>
      <c r="EE425" s="123"/>
      <c r="EF425" s="123"/>
      <c r="EG425" s="123"/>
      <c r="EH425" s="123"/>
      <c r="EI425" s="123"/>
      <c r="EJ425" s="123"/>
      <c r="EK425" s="123"/>
      <c r="EL425" s="123"/>
      <c r="EM425" s="123"/>
      <c r="EN425" s="123"/>
      <c r="EO425" s="123"/>
      <c r="EP425" s="123"/>
      <c r="EQ425" s="123"/>
      <c r="ER425" s="123"/>
      <c r="ES425" s="123"/>
      <c r="ET425" s="123"/>
      <c r="EU425" s="123"/>
      <c r="EV425" s="123"/>
      <c r="EW425" s="123"/>
      <c r="EX425" s="123"/>
      <c r="EY425" s="123"/>
      <c r="EZ425" s="123"/>
      <c r="FA425" s="123"/>
      <c r="FB425" s="123"/>
      <c r="FC425" s="123"/>
      <c r="FD425" s="123"/>
      <c r="FE425" s="123"/>
      <c r="FF425" s="123"/>
      <c r="FG425" s="123"/>
      <c r="FH425" s="123"/>
      <c r="FI425" s="123"/>
      <c r="FJ425" s="123"/>
      <c r="FK425" s="123"/>
      <c r="FL425" s="123"/>
      <c r="FM425" s="123"/>
      <c r="FN425" s="123"/>
      <c r="FO425" s="123"/>
      <c r="FP425" s="123"/>
      <c r="FQ425" s="123"/>
      <c r="FR425" s="123"/>
      <c r="FS425" s="123"/>
      <c r="FT425" s="123"/>
      <c r="FU425" s="123"/>
      <c r="FV425" s="123"/>
      <c r="FW425" s="123"/>
      <c r="FX425" s="123"/>
      <c r="FY425" s="123"/>
      <c r="FZ425" s="123"/>
      <c r="GA425" s="123"/>
      <c r="GB425" s="123"/>
      <c r="GC425" s="123"/>
      <c r="GD425" s="123"/>
      <c r="GE425" s="123"/>
      <c r="GF425" s="123"/>
      <c r="GG425" s="123"/>
      <c r="GH425" s="123"/>
      <c r="GI425" s="123"/>
      <c r="GJ425" s="123"/>
      <c r="GK425" s="123"/>
      <c r="GL425" s="123"/>
      <c r="GM425" s="123"/>
      <c r="GN425" s="123"/>
      <c r="GO425" s="123"/>
      <c r="GP425" s="123"/>
      <c r="GQ425" s="123"/>
      <c r="GR425" s="123"/>
      <c r="GS425" s="123"/>
      <c r="GT425" s="123"/>
      <c r="GU425" s="123"/>
      <c r="GV425" s="123"/>
      <c r="GW425" s="123"/>
      <c r="GX425" s="123"/>
      <c r="GY425" s="123"/>
      <c r="GZ425" s="123"/>
      <c r="HA425" s="123"/>
      <c r="HB425" s="123"/>
      <c r="HC425" s="123"/>
      <c r="HD425" s="123"/>
      <c r="HE425" s="123"/>
      <c r="HF425" s="123"/>
      <c r="HG425" s="123"/>
      <c r="HH425" s="123"/>
      <c r="HI425" s="123"/>
      <c r="HJ425" s="123"/>
      <c r="HK425" s="123"/>
      <c r="HL425" s="123"/>
      <c r="HM425" s="123"/>
      <c r="HN425" s="123"/>
      <c r="HO425" s="123"/>
      <c r="HP425" s="123"/>
      <c r="HQ425" s="123"/>
      <c r="HR425" s="123"/>
      <c r="HS425" s="123"/>
      <c r="HT425" s="123"/>
      <c r="HU425" s="123"/>
      <c r="HV425" s="123"/>
      <c r="HW425" s="123"/>
      <c r="HX425" s="123"/>
      <c r="HY425" s="123"/>
      <c r="HZ425" s="123"/>
      <c r="IA425" s="123"/>
      <c r="IB425" s="123"/>
      <c r="IC425" s="123"/>
      <c r="ID425" s="123"/>
      <c r="IE425" s="123"/>
      <c r="IF425" s="123"/>
      <c r="IG425" s="123"/>
      <c r="IH425" s="123"/>
      <c r="II425" s="123"/>
      <c r="IJ425" s="123"/>
      <c r="IK425" s="123"/>
      <c r="IL425" s="123"/>
      <c r="IM425" s="123"/>
      <c r="IN425" s="123"/>
      <c r="IO425" s="123"/>
      <c r="IP425" s="123"/>
      <c r="IQ425" s="123"/>
      <c r="IR425" s="123"/>
      <c r="IS425" s="123"/>
      <c r="IT425" s="123"/>
      <c r="IU425" s="123"/>
      <c r="IV425" s="123"/>
    </row>
    <row r="426" spans="1:256" s="58" customFormat="1" ht="12.75">
      <c r="A426" s="329"/>
      <c r="B426" s="209"/>
      <c r="C426" s="352"/>
      <c r="D426" s="329"/>
      <c r="E426" s="398"/>
      <c r="F426" s="433"/>
      <c r="G426" s="433"/>
      <c r="H426" s="329"/>
      <c r="I426" s="329"/>
      <c r="J426" s="329"/>
      <c r="K426" s="123"/>
      <c r="L426" s="123"/>
      <c r="M426" s="123"/>
      <c r="N426" s="123"/>
      <c r="O426" s="123"/>
      <c r="P426" s="123"/>
      <c r="Q426" s="123"/>
      <c r="R426" s="123"/>
      <c r="S426" s="123"/>
      <c r="T426" s="123"/>
      <c r="U426" s="123"/>
      <c r="V426" s="123"/>
      <c r="W426" s="123"/>
      <c r="X426" s="123"/>
      <c r="Y426" s="123"/>
      <c r="Z426" s="123"/>
      <c r="AA426" s="123"/>
      <c r="AB426" s="123"/>
      <c r="AC426" s="123"/>
      <c r="AD426" s="123"/>
      <c r="AE426" s="123"/>
      <c r="AF426" s="123"/>
      <c r="AG426" s="123"/>
      <c r="AH426" s="123"/>
      <c r="AI426" s="123"/>
      <c r="AJ426" s="123"/>
      <c r="AK426" s="123"/>
      <c r="AL426" s="123"/>
      <c r="AM426" s="123"/>
      <c r="AN426" s="123"/>
      <c r="AO426" s="123"/>
      <c r="AP426" s="123"/>
      <c r="AQ426" s="123"/>
      <c r="AR426" s="123"/>
      <c r="AS426" s="123"/>
      <c r="AT426" s="123"/>
      <c r="AU426" s="123"/>
      <c r="AV426" s="123"/>
      <c r="AW426" s="123"/>
      <c r="AX426" s="123"/>
      <c r="AY426" s="123"/>
      <c r="AZ426" s="123"/>
      <c r="BA426" s="123"/>
      <c r="BB426" s="123"/>
      <c r="BC426" s="123"/>
      <c r="BD426" s="123"/>
      <c r="BE426" s="123"/>
      <c r="BF426" s="123"/>
      <c r="BG426" s="123"/>
      <c r="BH426" s="123"/>
      <c r="BI426" s="123"/>
      <c r="BJ426" s="123"/>
      <c r="BK426" s="123"/>
      <c r="BL426" s="123"/>
      <c r="BM426" s="123"/>
      <c r="BN426" s="123"/>
      <c r="BO426" s="123"/>
      <c r="BP426" s="123"/>
      <c r="BQ426" s="123"/>
      <c r="BR426" s="123"/>
      <c r="BS426" s="123"/>
      <c r="BT426" s="123"/>
      <c r="BU426" s="123"/>
      <c r="BV426" s="123"/>
      <c r="BW426" s="123"/>
      <c r="BX426" s="123"/>
      <c r="BY426" s="123"/>
      <c r="BZ426" s="123"/>
      <c r="CA426" s="123"/>
      <c r="CB426" s="123"/>
      <c r="CC426" s="123"/>
      <c r="CD426" s="123"/>
      <c r="CE426" s="123"/>
      <c r="CF426" s="123"/>
      <c r="CG426" s="123"/>
      <c r="CH426" s="123"/>
      <c r="CI426" s="123"/>
      <c r="CJ426" s="123"/>
      <c r="CK426" s="123"/>
      <c r="CL426" s="123"/>
      <c r="CM426" s="123"/>
      <c r="CN426" s="123"/>
      <c r="CO426" s="123"/>
      <c r="CP426" s="123"/>
      <c r="CQ426" s="123"/>
      <c r="CR426" s="123"/>
      <c r="CS426" s="123"/>
      <c r="CT426" s="123"/>
      <c r="CU426" s="123"/>
      <c r="CV426" s="123"/>
      <c r="CW426" s="123"/>
      <c r="CX426" s="123"/>
      <c r="CY426" s="123"/>
      <c r="CZ426" s="123"/>
      <c r="DA426" s="123"/>
      <c r="DB426" s="123"/>
      <c r="DC426" s="123"/>
      <c r="DD426" s="123"/>
      <c r="DE426" s="123"/>
      <c r="DF426" s="123"/>
      <c r="DG426" s="123"/>
      <c r="DH426" s="123"/>
      <c r="DI426" s="123"/>
      <c r="DJ426" s="123"/>
      <c r="DK426" s="123"/>
      <c r="DL426" s="123"/>
      <c r="DM426" s="123"/>
      <c r="DN426" s="123"/>
      <c r="DO426" s="123"/>
      <c r="DP426" s="123"/>
      <c r="DQ426" s="123"/>
      <c r="DR426" s="123"/>
      <c r="DS426" s="123"/>
      <c r="DT426" s="123"/>
      <c r="DU426" s="123"/>
      <c r="DV426" s="123"/>
      <c r="DW426" s="123"/>
      <c r="DX426" s="123"/>
      <c r="DY426" s="123"/>
      <c r="DZ426" s="123"/>
      <c r="EA426" s="123"/>
      <c r="EB426" s="123"/>
      <c r="EC426" s="123"/>
      <c r="ED426" s="123"/>
      <c r="EE426" s="123"/>
      <c r="EF426" s="123"/>
      <c r="EG426" s="123"/>
      <c r="EH426" s="123"/>
      <c r="EI426" s="123"/>
      <c r="EJ426" s="123"/>
      <c r="EK426" s="123"/>
      <c r="EL426" s="123"/>
      <c r="EM426" s="123"/>
      <c r="EN426" s="123"/>
      <c r="EO426" s="123"/>
      <c r="EP426" s="123"/>
      <c r="EQ426" s="123"/>
      <c r="ER426" s="123"/>
      <c r="ES426" s="123"/>
      <c r="ET426" s="123"/>
      <c r="EU426" s="123"/>
      <c r="EV426" s="123"/>
      <c r="EW426" s="123"/>
      <c r="EX426" s="123"/>
      <c r="EY426" s="123"/>
      <c r="EZ426" s="123"/>
      <c r="FA426" s="123"/>
      <c r="FB426" s="123"/>
      <c r="FC426" s="123"/>
      <c r="FD426" s="123"/>
      <c r="FE426" s="123"/>
      <c r="FF426" s="123"/>
      <c r="FG426" s="123"/>
      <c r="FH426" s="123"/>
      <c r="FI426" s="123"/>
      <c r="FJ426" s="123"/>
      <c r="FK426" s="123"/>
      <c r="FL426" s="123"/>
      <c r="FM426" s="123"/>
      <c r="FN426" s="123"/>
      <c r="FO426" s="123"/>
      <c r="FP426" s="123"/>
      <c r="FQ426" s="123"/>
      <c r="FR426" s="123"/>
      <c r="FS426" s="123"/>
      <c r="FT426" s="123"/>
      <c r="FU426" s="123"/>
      <c r="FV426" s="123"/>
      <c r="FW426" s="123"/>
      <c r="FX426" s="123"/>
      <c r="FY426" s="123"/>
      <c r="FZ426" s="123"/>
      <c r="GA426" s="123"/>
      <c r="GB426" s="123"/>
      <c r="GC426" s="123"/>
      <c r="GD426" s="123"/>
      <c r="GE426" s="123"/>
      <c r="GF426" s="123"/>
      <c r="GG426" s="123"/>
      <c r="GH426" s="123"/>
      <c r="GI426" s="123"/>
      <c r="GJ426" s="123"/>
      <c r="GK426" s="123"/>
      <c r="GL426" s="123"/>
      <c r="GM426" s="123"/>
      <c r="GN426" s="123"/>
      <c r="GO426" s="123"/>
      <c r="GP426" s="123"/>
      <c r="GQ426" s="123"/>
      <c r="GR426" s="123"/>
      <c r="GS426" s="123"/>
      <c r="GT426" s="123"/>
      <c r="GU426" s="123"/>
      <c r="GV426" s="123"/>
      <c r="GW426" s="123"/>
      <c r="GX426" s="123"/>
      <c r="GY426" s="123"/>
      <c r="GZ426" s="123"/>
      <c r="HA426" s="123"/>
      <c r="HB426" s="123"/>
      <c r="HC426" s="123"/>
      <c r="HD426" s="123"/>
      <c r="HE426" s="123"/>
      <c r="HF426" s="123"/>
      <c r="HG426" s="123"/>
      <c r="HH426" s="123"/>
      <c r="HI426" s="123"/>
      <c r="HJ426" s="123"/>
      <c r="HK426" s="123"/>
      <c r="HL426" s="123"/>
      <c r="HM426" s="123"/>
      <c r="HN426" s="123"/>
      <c r="HO426" s="123"/>
      <c r="HP426" s="123"/>
      <c r="HQ426" s="123"/>
      <c r="HR426" s="123"/>
      <c r="HS426" s="123"/>
      <c r="HT426" s="123"/>
      <c r="HU426" s="123"/>
      <c r="HV426" s="123"/>
      <c r="HW426" s="123"/>
      <c r="HX426" s="123"/>
      <c r="HY426" s="123"/>
      <c r="HZ426" s="123"/>
      <c r="IA426" s="123"/>
      <c r="IB426" s="123"/>
      <c r="IC426" s="123"/>
      <c r="ID426" s="123"/>
      <c r="IE426" s="123"/>
      <c r="IF426" s="123"/>
      <c r="IG426" s="123"/>
      <c r="IH426" s="123"/>
      <c r="II426" s="123"/>
      <c r="IJ426" s="123"/>
      <c r="IK426" s="123"/>
      <c r="IL426" s="123"/>
      <c r="IM426" s="123"/>
      <c r="IN426" s="123"/>
      <c r="IO426" s="123"/>
      <c r="IP426" s="123"/>
      <c r="IQ426" s="123"/>
      <c r="IR426" s="123"/>
      <c r="IS426" s="123"/>
      <c r="IT426" s="123"/>
      <c r="IU426" s="123"/>
      <c r="IV426" s="123"/>
    </row>
    <row r="427" spans="1:256" s="58" customFormat="1" ht="102">
      <c r="A427" s="329" t="str">
        <f>$A$1</f>
        <v>B/5.</v>
      </c>
      <c r="B427" s="209">
        <f>COUNT(B$40:B426)+1</f>
        <v>31</v>
      </c>
      <c r="C427" s="352" t="s">
        <v>859</v>
      </c>
      <c r="D427" s="401" t="s">
        <v>43</v>
      </c>
      <c r="E427" s="402">
        <v>1</v>
      </c>
      <c r="F427" s="986">
        <v>0</v>
      </c>
      <c r="G427" s="986">
        <f>+E427*F427</f>
        <v>0</v>
      </c>
      <c r="H427" s="329"/>
      <c r="I427" s="329"/>
      <c r="J427" s="329"/>
      <c r="K427" s="123"/>
      <c r="L427" s="123"/>
      <c r="M427" s="123"/>
      <c r="N427" s="123"/>
      <c r="O427" s="123"/>
      <c r="P427" s="123"/>
      <c r="Q427" s="123"/>
      <c r="R427" s="123"/>
      <c r="S427" s="123"/>
      <c r="T427" s="123"/>
      <c r="U427" s="123"/>
      <c r="V427" s="123"/>
      <c r="W427" s="123"/>
      <c r="X427" s="123"/>
      <c r="Y427" s="123"/>
      <c r="Z427" s="123"/>
      <c r="AA427" s="123"/>
      <c r="AB427" s="123"/>
      <c r="AC427" s="123"/>
      <c r="AD427" s="123"/>
      <c r="AE427" s="123"/>
      <c r="AF427" s="123"/>
      <c r="AG427" s="123"/>
      <c r="AH427" s="123"/>
      <c r="AI427" s="123"/>
      <c r="AJ427" s="123"/>
      <c r="AK427" s="123"/>
      <c r="AL427" s="123"/>
      <c r="AM427" s="123"/>
      <c r="AN427" s="123"/>
      <c r="AO427" s="123"/>
      <c r="AP427" s="123"/>
      <c r="AQ427" s="123"/>
      <c r="AR427" s="123"/>
      <c r="AS427" s="123"/>
      <c r="AT427" s="123"/>
      <c r="AU427" s="123"/>
      <c r="AV427" s="123"/>
      <c r="AW427" s="123"/>
      <c r="AX427" s="123"/>
      <c r="AY427" s="123"/>
      <c r="AZ427" s="123"/>
      <c r="BA427" s="123"/>
      <c r="BB427" s="123"/>
      <c r="BC427" s="123"/>
      <c r="BD427" s="123"/>
      <c r="BE427" s="123"/>
      <c r="BF427" s="123"/>
      <c r="BG427" s="123"/>
      <c r="BH427" s="123"/>
      <c r="BI427" s="123"/>
      <c r="BJ427" s="123"/>
      <c r="BK427" s="123"/>
      <c r="BL427" s="123"/>
      <c r="BM427" s="123"/>
      <c r="BN427" s="123"/>
      <c r="BO427" s="123"/>
      <c r="BP427" s="123"/>
      <c r="BQ427" s="123"/>
      <c r="BR427" s="123"/>
      <c r="BS427" s="123"/>
      <c r="BT427" s="123"/>
      <c r="BU427" s="123"/>
      <c r="BV427" s="123"/>
      <c r="BW427" s="123"/>
      <c r="BX427" s="123"/>
      <c r="BY427" s="123"/>
      <c r="BZ427" s="123"/>
      <c r="CA427" s="123"/>
      <c r="CB427" s="123"/>
      <c r="CC427" s="123"/>
      <c r="CD427" s="123"/>
      <c r="CE427" s="123"/>
      <c r="CF427" s="123"/>
      <c r="CG427" s="123"/>
      <c r="CH427" s="123"/>
      <c r="CI427" s="123"/>
      <c r="CJ427" s="123"/>
      <c r="CK427" s="123"/>
      <c r="CL427" s="123"/>
      <c r="CM427" s="123"/>
      <c r="CN427" s="123"/>
      <c r="CO427" s="123"/>
      <c r="CP427" s="123"/>
      <c r="CQ427" s="123"/>
      <c r="CR427" s="123"/>
      <c r="CS427" s="123"/>
      <c r="CT427" s="123"/>
      <c r="CU427" s="123"/>
      <c r="CV427" s="123"/>
      <c r="CW427" s="123"/>
      <c r="CX427" s="123"/>
      <c r="CY427" s="123"/>
      <c r="CZ427" s="123"/>
      <c r="DA427" s="123"/>
      <c r="DB427" s="123"/>
      <c r="DC427" s="123"/>
      <c r="DD427" s="123"/>
      <c r="DE427" s="123"/>
      <c r="DF427" s="123"/>
      <c r="DG427" s="123"/>
      <c r="DH427" s="123"/>
      <c r="DI427" s="123"/>
      <c r="DJ427" s="123"/>
      <c r="DK427" s="123"/>
      <c r="DL427" s="123"/>
      <c r="DM427" s="123"/>
      <c r="DN427" s="123"/>
      <c r="DO427" s="123"/>
      <c r="DP427" s="123"/>
      <c r="DQ427" s="123"/>
      <c r="DR427" s="123"/>
      <c r="DS427" s="123"/>
      <c r="DT427" s="123"/>
      <c r="DU427" s="123"/>
      <c r="DV427" s="123"/>
      <c r="DW427" s="123"/>
      <c r="DX427" s="123"/>
      <c r="DY427" s="123"/>
      <c r="DZ427" s="123"/>
      <c r="EA427" s="123"/>
      <c r="EB427" s="123"/>
      <c r="EC427" s="123"/>
      <c r="ED427" s="123"/>
      <c r="EE427" s="123"/>
      <c r="EF427" s="123"/>
      <c r="EG427" s="123"/>
      <c r="EH427" s="123"/>
      <c r="EI427" s="123"/>
      <c r="EJ427" s="123"/>
      <c r="EK427" s="123"/>
      <c r="EL427" s="123"/>
      <c r="EM427" s="123"/>
      <c r="EN427" s="123"/>
      <c r="EO427" s="123"/>
      <c r="EP427" s="123"/>
      <c r="EQ427" s="123"/>
      <c r="ER427" s="123"/>
      <c r="ES427" s="123"/>
      <c r="ET427" s="123"/>
      <c r="EU427" s="123"/>
      <c r="EV427" s="123"/>
      <c r="EW427" s="123"/>
      <c r="EX427" s="123"/>
      <c r="EY427" s="123"/>
      <c r="EZ427" s="123"/>
      <c r="FA427" s="123"/>
      <c r="FB427" s="123"/>
      <c r="FC427" s="123"/>
      <c r="FD427" s="123"/>
      <c r="FE427" s="123"/>
      <c r="FF427" s="123"/>
      <c r="FG427" s="123"/>
      <c r="FH427" s="123"/>
      <c r="FI427" s="123"/>
      <c r="FJ427" s="123"/>
      <c r="FK427" s="123"/>
      <c r="FL427" s="123"/>
      <c r="FM427" s="123"/>
      <c r="FN427" s="123"/>
      <c r="FO427" s="123"/>
      <c r="FP427" s="123"/>
      <c r="FQ427" s="123"/>
      <c r="FR427" s="123"/>
      <c r="FS427" s="123"/>
      <c r="FT427" s="123"/>
      <c r="FU427" s="123"/>
      <c r="FV427" s="123"/>
      <c r="FW427" s="123"/>
      <c r="FX427" s="123"/>
      <c r="FY427" s="123"/>
      <c r="FZ427" s="123"/>
      <c r="GA427" s="123"/>
      <c r="GB427" s="123"/>
      <c r="GC427" s="123"/>
      <c r="GD427" s="123"/>
      <c r="GE427" s="123"/>
      <c r="GF427" s="123"/>
      <c r="GG427" s="123"/>
      <c r="GH427" s="123"/>
      <c r="GI427" s="123"/>
      <c r="GJ427" s="123"/>
      <c r="GK427" s="123"/>
      <c r="GL427" s="123"/>
      <c r="GM427" s="123"/>
      <c r="GN427" s="123"/>
      <c r="GO427" s="123"/>
      <c r="GP427" s="123"/>
      <c r="GQ427" s="123"/>
      <c r="GR427" s="123"/>
      <c r="GS427" s="123"/>
      <c r="GT427" s="123"/>
      <c r="GU427" s="123"/>
      <c r="GV427" s="123"/>
      <c r="GW427" s="123"/>
      <c r="GX427" s="123"/>
      <c r="GY427" s="123"/>
      <c r="GZ427" s="123"/>
      <c r="HA427" s="123"/>
      <c r="HB427" s="123"/>
      <c r="HC427" s="123"/>
      <c r="HD427" s="123"/>
      <c r="HE427" s="123"/>
      <c r="HF427" s="123"/>
      <c r="HG427" s="123"/>
      <c r="HH427" s="123"/>
      <c r="HI427" s="123"/>
      <c r="HJ427" s="123"/>
      <c r="HK427" s="123"/>
      <c r="HL427" s="123"/>
      <c r="HM427" s="123"/>
      <c r="HN427" s="123"/>
      <c r="HO427" s="123"/>
      <c r="HP427" s="123"/>
      <c r="HQ427" s="123"/>
      <c r="HR427" s="123"/>
      <c r="HS427" s="123"/>
      <c r="HT427" s="123"/>
      <c r="HU427" s="123"/>
      <c r="HV427" s="123"/>
      <c r="HW427" s="123"/>
      <c r="HX427" s="123"/>
      <c r="HY427" s="123"/>
      <c r="HZ427" s="123"/>
      <c r="IA427" s="123"/>
      <c r="IB427" s="123"/>
      <c r="IC427" s="123"/>
      <c r="ID427" s="123"/>
      <c r="IE427" s="123"/>
      <c r="IF427" s="123"/>
      <c r="IG427" s="123"/>
      <c r="IH427" s="123"/>
      <c r="II427" s="123"/>
      <c r="IJ427" s="123"/>
      <c r="IK427" s="123"/>
      <c r="IL427" s="123"/>
      <c r="IM427" s="123"/>
      <c r="IN427" s="123"/>
      <c r="IO427" s="123"/>
      <c r="IP427" s="123"/>
      <c r="IQ427" s="123"/>
      <c r="IR427" s="123"/>
      <c r="IS427" s="123"/>
      <c r="IT427" s="123"/>
      <c r="IU427" s="123"/>
      <c r="IV427" s="123"/>
    </row>
    <row r="428" spans="1:256" s="58" customFormat="1" ht="12.75">
      <c r="A428" s="329"/>
      <c r="B428" s="209"/>
      <c r="C428" s="352"/>
      <c r="D428" s="329"/>
      <c r="E428" s="398"/>
      <c r="F428" s="433"/>
      <c r="G428" s="433"/>
      <c r="H428" s="329"/>
      <c r="I428" s="329"/>
      <c r="J428" s="329"/>
      <c r="K428" s="123"/>
      <c r="L428" s="123"/>
      <c r="M428" s="123"/>
      <c r="N428" s="123"/>
      <c r="O428" s="123"/>
      <c r="P428" s="123"/>
      <c r="Q428" s="123"/>
      <c r="R428" s="123"/>
      <c r="S428" s="123"/>
      <c r="T428" s="123"/>
      <c r="U428" s="123"/>
      <c r="V428" s="123"/>
      <c r="W428" s="123"/>
      <c r="X428" s="123"/>
      <c r="Y428" s="123"/>
      <c r="Z428" s="123"/>
      <c r="AA428" s="123"/>
      <c r="AB428" s="123"/>
      <c r="AC428" s="123"/>
      <c r="AD428" s="123"/>
      <c r="AE428" s="123"/>
      <c r="AF428" s="123"/>
      <c r="AG428" s="123"/>
      <c r="AH428" s="123"/>
      <c r="AI428" s="123"/>
      <c r="AJ428" s="123"/>
      <c r="AK428" s="123"/>
      <c r="AL428" s="123"/>
      <c r="AM428" s="123"/>
      <c r="AN428" s="123"/>
      <c r="AO428" s="123"/>
      <c r="AP428" s="123"/>
      <c r="AQ428" s="123"/>
      <c r="AR428" s="123"/>
      <c r="AS428" s="123"/>
      <c r="AT428" s="123"/>
      <c r="AU428" s="123"/>
      <c r="AV428" s="123"/>
      <c r="AW428" s="123"/>
      <c r="AX428" s="123"/>
      <c r="AY428" s="123"/>
      <c r="AZ428" s="123"/>
      <c r="BA428" s="123"/>
      <c r="BB428" s="123"/>
      <c r="BC428" s="123"/>
      <c r="BD428" s="123"/>
      <c r="BE428" s="123"/>
      <c r="BF428" s="123"/>
      <c r="BG428" s="123"/>
      <c r="BH428" s="123"/>
      <c r="BI428" s="123"/>
      <c r="BJ428" s="123"/>
      <c r="BK428" s="123"/>
      <c r="BL428" s="123"/>
      <c r="BM428" s="123"/>
      <c r="BN428" s="123"/>
      <c r="BO428" s="123"/>
      <c r="BP428" s="123"/>
      <c r="BQ428" s="123"/>
      <c r="BR428" s="123"/>
      <c r="BS428" s="123"/>
      <c r="BT428" s="123"/>
      <c r="BU428" s="123"/>
      <c r="BV428" s="123"/>
      <c r="BW428" s="123"/>
      <c r="BX428" s="123"/>
      <c r="BY428" s="123"/>
      <c r="BZ428" s="123"/>
      <c r="CA428" s="123"/>
      <c r="CB428" s="123"/>
      <c r="CC428" s="123"/>
      <c r="CD428" s="123"/>
      <c r="CE428" s="123"/>
      <c r="CF428" s="123"/>
      <c r="CG428" s="123"/>
      <c r="CH428" s="123"/>
      <c r="CI428" s="123"/>
      <c r="CJ428" s="123"/>
      <c r="CK428" s="123"/>
      <c r="CL428" s="123"/>
      <c r="CM428" s="123"/>
      <c r="CN428" s="123"/>
      <c r="CO428" s="123"/>
      <c r="CP428" s="123"/>
      <c r="CQ428" s="123"/>
      <c r="CR428" s="123"/>
      <c r="CS428" s="123"/>
      <c r="CT428" s="123"/>
      <c r="CU428" s="123"/>
      <c r="CV428" s="123"/>
      <c r="CW428" s="123"/>
      <c r="CX428" s="123"/>
      <c r="CY428" s="123"/>
      <c r="CZ428" s="123"/>
      <c r="DA428" s="123"/>
      <c r="DB428" s="123"/>
      <c r="DC428" s="123"/>
      <c r="DD428" s="123"/>
      <c r="DE428" s="123"/>
      <c r="DF428" s="123"/>
      <c r="DG428" s="123"/>
      <c r="DH428" s="123"/>
      <c r="DI428" s="123"/>
      <c r="DJ428" s="123"/>
      <c r="DK428" s="123"/>
      <c r="DL428" s="123"/>
      <c r="DM428" s="123"/>
      <c r="DN428" s="123"/>
      <c r="DO428" s="123"/>
      <c r="DP428" s="123"/>
      <c r="DQ428" s="123"/>
      <c r="DR428" s="123"/>
      <c r="DS428" s="123"/>
      <c r="DT428" s="123"/>
      <c r="DU428" s="123"/>
      <c r="DV428" s="123"/>
      <c r="DW428" s="123"/>
      <c r="DX428" s="123"/>
      <c r="DY428" s="123"/>
      <c r="DZ428" s="123"/>
      <c r="EA428" s="123"/>
      <c r="EB428" s="123"/>
      <c r="EC428" s="123"/>
      <c r="ED428" s="123"/>
      <c r="EE428" s="123"/>
      <c r="EF428" s="123"/>
      <c r="EG428" s="123"/>
      <c r="EH428" s="123"/>
      <c r="EI428" s="123"/>
      <c r="EJ428" s="123"/>
      <c r="EK428" s="123"/>
      <c r="EL428" s="123"/>
      <c r="EM428" s="123"/>
      <c r="EN428" s="123"/>
      <c r="EO428" s="123"/>
      <c r="EP428" s="123"/>
      <c r="EQ428" s="123"/>
      <c r="ER428" s="123"/>
      <c r="ES428" s="123"/>
      <c r="ET428" s="123"/>
      <c r="EU428" s="123"/>
      <c r="EV428" s="123"/>
      <c r="EW428" s="123"/>
      <c r="EX428" s="123"/>
      <c r="EY428" s="123"/>
      <c r="EZ428" s="123"/>
      <c r="FA428" s="123"/>
      <c r="FB428" s="123"/>
      <c r="FC428" s="123"/>
      <c r="FD428" s="123"/>
      <c r="FE428" s="123"/>
      <c r="FF428" s="123"/>
      <c r="FG428" s="123"/>
      <c r="FH428" s="123"/>
      <c r="FI428" s="123"/>
      <c r="FJ428" s="123"/>
      <c r="FK428" s="123"/>
      <c r="FL428" s="123"/>
      <c r="FM428" s="123"/>
      <c r="FN428" s="123"/>
      <c r="FO428" s="123"/>
      <c r="FP428" s="123"/>
      <c r="FQ428" s="123"/>
      <c r="FR428" s="123"/>
      <c r="FS428" s="123"/>
      <c r="FT428" s="123"/>
      <c r="FU428" s="123"/>
      <c r="FV428" s="123"/>
      <c r="FW428" s="123"/>
      <c r="FX428" s="123"/>
      <c r="FY428" s="123"/>
      <c r="FZ428" s="123"/>
      <c r="GA428" s="123"/>
      <c r="GB428" s="123"/>
      <c r="GC428" s="123"/>
      <c r="GD428" s="123"/>
      <c r="GE428" s="123"/>
      <c r="GF428" s="123"/>
      <c r="GG428" s="123"/>
      <c r="GH428" s="123"/>
      <c r="GI428" s="123"/>
      <c r="GJ428" s="123"/>
      <c r="GK428" s="123"/>
      <c r="GL428" s="123"/>
      <c r="GM428" s="123"/>
      <c r="GN428" s="123"/>
      <c r="GO428" s="123"/>
      <c r="GP428" s="123"/>
      <c r="GQ428" s="123"/>
      <c r="GR428" s="123"/>
      <c r="GS428" s="123"/>
      <c r="GT428" s="123"/>
      <c r="GU428" s="123"/>
      <c r="GV428" s="123"/>
      <c r="GW428" s="123"/>
      <c r="GX428" s="123"/>
      <c r="GY428" s="123"/>
      <c r="GZ428" s="123"/>
      <c r="HA428" s="123"/>
      <c r="HB428" s="123"/>
      <c r="HC428" s="123"/>
      <c r="HD428" s="123"/>
      <c r="HE428" s="123"/>
      <c r="HF428" s="123"/>
      <c r="HG428" s="123"/>
      <c r="HH428" s="123"/>
      <c r="HI428" s="123"/>
      <c r="HJ428" s="123"/>
      <c r="HK428" s="123"/>
      <c r="HL428" s="123"/>
      <c r="HM428" s="123"/>
      <c r="HN428" s="123"/>
      <c r="HO428" s="123"/>
      <c r="HP428" s="123"/>
      <c r="HQ428" s="123"/>
      <c r="HR428" s="123"/>
      <c r="HS428" s="123"/>
      <c r="HT428" s="123"/>
      <c r="HU428" s="123"/>
      <c r="HV428" s="123"/>
      <c r="HW428" s="123"/>
      <c r="HX428" s="123"/>
      <c r="HY428" s="123"/>
      <c r="HZ428" s="123"/>
      <c r="IA428" s="123"/>
      <c r="IB428" s="123"/>
      <c r="IC428" s="123"/>
      <c r="ID428" s="123"/>
      <c r="IE428" s="123"/>
      <c r="IF428" s="123"/>
      <c r="IG428" s="123"/>
      <c r="IH428" s="123"/>
      <c r="II428" s="123"/>
      <c r="IJ428" s="123"/>
      <c r="IK428" s="123"/>
      <c r="IL428" s="123"/>
      <c r="IM428" s="123"/>
      <c r="IN428" s="123"/>
      <c r="IO428" s="123"/>
      <c r="IP428" s="123"/>
      <c r="IQ428" s="123"/>
      <c r="IR428" s="123"/>
      <c r="IS428" s="123"/>
      <c r="IT428" s="123"/>
      <c r="IU428" s="123"/>
      <c r="IV428" s="123"/>
    </row>
    <row r="429" spans="1:256" s="58" customFormat="1" ht="38.25">
      <c r="A429" s="329" t="str">
        <f>$A$1</f>
        <v>B/5.</v>
      </c>
      <c r="B429" s="209">
        <f>COUNT(B$40:B428)+1</f>
        <v>32</v>
      </c>
      <c r="C429" s="352" t="s">
        <v>860</v>
      </c>
      <c r="D429" s="401" t="s">
        <v>43</v>
      </c>
      <c r="E429" s="402">
        <v>1</v>
      </c>
      <c r="F429" s="986">
        <v>0</v>
      </c>
      <c r="G429" s="986">
        <f>+E429*F429</f>
        <v>0</v>
      </c>
      <c r="H429" s="329"/>
      <c r="I429" s="329"/>
      <c r="J429" s="329"/>
      <c r="K429" s="123"/>
      <c r="L429" s="123"/>
      <c r="M429" s="123"/>
      <c r="N429" s="123"/>
      <c r="O429" s="123"/>
      <c r="P429" s="123"/>
      <c r="Q429" s="123"/>
      <c r="R429" s="123"/>
      <c r="S429" s="123"/>
      <c r="T429" s="123"/>
      <c r="U429" s="123"/>
      <c r="V429" s="123"/>
      <c r="W429" s="123"/>
      <c r="X429" s="123"/>
      <c r="Y429" s="123"/>
      <c r="Z429" s="123"/>
      <c r="AA429" s="123"/>
      <c r="AB429" s="123"/>
      <c r="AC429" s="123"/>
      <c r="AD429" s="123"/>
      <c r="AE429" s="123"/>
      <c r="AF429" s="123"/>
      <c r="AG429" s="123"/>
      <c r="AH429" s="123"/>
      <c r="AI429" s="123"/>
      <c r="AJ429" s="123"/>
      <c r="AK429" s="123"/>
      <c r="AL429" s="123"/>
      <c r="AM429" s="123"/>
      <c r="AN429" s="123"/>
      <c r="AO429" s="123"/>
      <c r="AP429" s="123"/>
      <c r="AQ429" s="123"/>
      <c r="AR429" s="123"/>
      <c r="AS429" s="123"/>
      <c r="AT429" s="123"/>
      <c r="AU429" s="123"/>
      <c r="AV429" s="123"/>
      <c r="AW429" s="123"/>
      <c r="AX429" s="123"/>
      <c r="AY429" s="123"/>
      <c r="AZ429" s="123"/>
      <c r="BA429" s="123"/>
      <c r="BB429" s="123"/>
      <c r="BC429" s="123"/>
      <c r="BD429" s="123"/>
      <c r="BE429" s="123"/>
      <c r="BF429" s="123"/>
      <c r="BG429" s="123"/>
      <c r="BH429" s="123"/>
      <c r="BI429" s="123"/>
      <c r="BJ429" s="123"/>
      <c r="BK429" s="123"/>
      <c r="BL429" s="123"/>
      <c r="BM429" s="123"/>
      <c r="BN429" s="123"/>
      <c r="BO429" s="123"/>
      <c r="BP429" s="123"/>
      <c r="BQ429" s="123"/>
      <c r="BR429" s="123"/>
      <c r="BS429" s="123"/>
      <c r="BT429" s="123"/>
      <c r="BU429" s="123"/>
      <c r="BV429" s="123"/>
      <c r="BW429" s="123"/>
      <c r="BX429" s="123"/>
      <c r="BY429" s="123"/>
      <c r="BZ429" s="123"/>
      <c r="CA429" s="123"/>
      <c r="CB429" s="123"/>
      <c r="CC429" s="123"/>
      <c r="CD429" s="123"/>
      <c r="CE429" s="123"/>
      <c r="CF429" s="123"/>
      <c r="CG429" s="123"/>
      <c r="CH429" s="123"/>
      <c r="CI429" s="123"/>
      <c r="CJ429" s="123"/>
      <c r="CK429" s="123"/>
      <c r="CL429" s="123"/>
      <c r="CM429" s="123"/>
      <c r="CN429" s="123"/>
      <c r="CO429" s="123"/>
      <c r="CP429" s="123"/>
      <c r="CQ429" s="123"/>
      <c r="CR429" s="123"/>
      <c r="CS429" s="123"/>
      <c r="CT429" s="123"/>
      <c r="CU429" s="123"/>
      <c r="CV429" s="123"/>
      <c r="CW429" s="123"/>
      <c r="CX429" s="123"/>
      <c r="CY429" s="123"/>
      <c r="CZ429" s="123"/>
      <c r="DA429" s="123"/>
      <c r="DB429" s="123"/>
      <c r="DC429" s="123"/>
      <c r="DD429" s="123"/>
      <c r="DE429" s="123"/>
      <c r="DF429" s="123"/>
      <c r="DG429" s="123"/>
      <c r="DH429" s="123"/>
      <c r="DI429" s="123"/>
      <c r="DJ429" s="123"/>
      <c r="DK429" s="123"/>
      <c r="DL429" s="123"/>
      <c r="DM429" s="123"/>
      <c r="DN429" s="123"/>
      <c r="DO429" s="123"/>
      <c r="DP429" s="123"/>
      <c r="DQ429" s="123"/>
      <c r="DR429" s="123"/>
      <c r="DS429" s="123"/>
      <c r="DT429" s="123"/>
      <c r="DU429" s="123"/>
      <c r="DV429" s="123"/>
      <c r="DW429" s="123"/>
      <c r="DX429" s="123"/>
      <c r="DY429" s="123"/>
      <c r="DZ429" s="123"/>
      <c r="EA429" s="123"/>
      <c r="EB429" s="123"/>
      <c r="EC429" s="123"/>
      <c r="ED429" s="123"/>
      <c r="EE429" s="123"/>
      <c r="EF429" s="123"/>
      <c r="EG429" s="123"/>
      <c r="EH429" s="123"/>
      <c r="EI429" s="123"/>
      <c r="EJ429" s="123"/>
      <c r="EK429" s="123"/>
      <c r="EL429" s="123"/>
      <c r="EM429" s="123"/>
      <c r="EN429" s="123"/>
      <c r="EO429" s="123"/>
      <c r="EP429" s="123"/>
      <c r="EQ429" s="123"/>
      <c r="ER429" s="123"/>
      <c r="ES429" s="123"/>
      <c r="ET429" s="123"/>
      <c r="EU429" s="123"/>
      <c r="EV429" s="123"/>
      <c r="EW429" s="123"/>
      <c r="EX429" s="123"/>
      <c r="EY429" s="123"/>
      <c r="EZ429" s="123"/>
      <c r="FA429" s="123"/>
      <c r="FB429" s="123"/>
      <c r="FC429" s="123"/>
      <c r="FD429" s="123"/>
      <c r="FE429" s="123"/>
      <c r="FF429" s="123"/>
      <c r="FG429" s="123"/>
      <c r="FH429" s="123"/>
      <c r="FI429" s="123"/>
      <c r="FJ429" s="123"/>
      <c r="FK429" s="123"/>
      <c r="FL429" s="123"/>
      <c r="FM429" s="123"/>
      <c r="FN429" s="123"/>
      <c r="FO429" s="123"/>
      <c r="FP429" s="123"/>
      <c r="FQ429" s="123"/>
      <c r="FR429" s="123"/>
      <c r="FS429" s="123"/>
      <c r="FT429" s="123"/>
      <c r="FU429" s="123"/>
      <c r="FV429" s="123"/>
      <c r="FW429" s="123"/>
      <c r="FX429" s="123"/>
      <c r="FY429" s="123"/>
      <c r="FZ429" s="123"/>
      <c r="GA429" s="123"/>
      <c r="GB429" s="123"/>
      <c r="GC429" s="123"/>
      <c r="GD429" s="123"/>
      <c r="GE429" s="123"/>
      <c r="GF429" s="123"/>
      <c r="GG429" s="123"/>
      <c r="GH429" s="123"/>
      <c r="GI429" s="123"/>
      <c r="GJ429" s="123"/>
      <c r="GK429" s="123"/>
      <c r="GL429" s="123"/>
      <c r="GM429" s="123"/>
      <c r="GN429" s="123"/>
      <c r="GO429" s="123"/>
      <c r="GP429" s="123"/>
      <c r="GQ429" s="123"/>
      <c r="GR429" s="123"/>
      <c r="GS429" s="123"/>
      <c r="GT429" s="123"/>
      <c r="GU429" s="123"/>
      <c r="GV429" s="123"/>
      <c r="GW429" s="123"/>
      <c r="GX429" s="123"/>
      <c r="GY429" s="123"/>
      <c r="GZ429" s="123"/>
      <c r="HA429" s="123"/>
      <c r="HB429" s="123"/>
      <c r="HC429" s="123"/>
      <c r="HD429" s="123"/>
      <c r="HE429" s="123"/>
      <c r="HF429" s="123"/>
      <c r="HG429" s="123"/>
      <c r="HH429" s="123"/>
      <c r="HI429" s="123"/>
      <c r="HJ429" s="123"/>
      <c r="HK429" s="123"/>
      <c r="HL429" s="123"/>
      <c r="HM429" s="123"/>
      <c r="HN429" s="123"/>
      <c r="HO429" s="123"/>
      <c r="HP429" s="123"/>
      <c r="HQ429" s="123"/>
      <c r="HR429" s="123"/>
      <c r="HS429" s="123"/>
      <c r="HT429" s="123"/>
      <c r="HU429" s="123"/>
      <c r="HV429" s="123"/>
      <c r="HW429" s="123"/>
      <c r="HX429" s="123"/>
      <c r="HY429" s="123"/>
      <c r="HZ429" s="123"/>
      <c r="IA429" s="123"/>
      <c r="IB429" s="123"/>
      <c r="IC429" s="123"/>
      <c r="ID429" s="123"/>
      <c r="IE429" s="123"/>
      <c r="IF429" s="123"/>
      <c r="IG429" s="123"/>
      <c r="IH429" s="123"/>
      <c r="II429" s="123"/>
      <c r="IJ429" s="123"/>
      <c r="IK429" s="123"/>
      <c r="IL429" s="123"/>
      <c r="IM429" s="123"/>
      <c r="IN429" s="123"/>
      <c r="IO429" s="123"/>
      <c r="IP429" s="123"/>
      <c r="IQ429" s="123"/>
      <c r="IR429" s="123"/>
      <c r="IS429" s="123"/>
      <c r="IT429" s="123"/>
      <c r="IU429" s="123"/>
      <c r="IV429" s="123"/>
    </row>
    <row r="430" spans="1:256" s="58" customFormat="1" ht="12.75">
      <c r="A430" s="329"/>
      <c r="B430" s="209"/>
      <c r="C430" s="352"/>
      <c r="D430" s="329"/>
      <c r="E430" s="398"/>
      <c r="F430" s="433"/>
      <c r="G430" s="433"/>
      <c r="H430" s="329"/>
      <c r="I430" s="329"/>
      <c r="J430" s="329"/>
      <c r="K430" s="123"/>
      <c r="L430" s="123"/>
      <c r="M430" s="123"/>
      <c r="N430" s="123"/>
      <c r="O430" s="123"/>
      <c r="P430" s="123"/>
      <c r="Q430" s="123"/>
      <c r="R430" s="123"/>
      <c r="S430" s="123"/>
      <c r="T430" s="123"/>
      <c r="U430" s="123"/>
      <c r="V430" s="123"/>
      <c r="W430" s="123"/>
      <c r="X430" s="123"/>
      <c r="Y430" s="123"/>
      <c r="Z430" s="123"/>
      <c r="AA430" s="123"/>
      <c r="AB430" s="123"/>
      <c r="AC430" s="123"/>
      <c r="AD430" s="123"/>
      <c r="AE430" s="123"/>
      <c r="AF430" s="123"/>
      <c r="AG430" s="123"/>
      <c r="AH430" s="123"/>
      <c r="AI430" s="123"/>
      <c r="AJ430" s="123"/>
      <c r="AK430" s="123"/>
      <c r="AL430" s="123"/>
      <c r="AM430" s="123"/>
      <c r="AN430" s="123"/>
      <c r="AO430" s="123"/>
      <c r="AP430" s="123"/>
      <c r="AQ430" s="123"/>
      <c r="AR430" s="123"/>
      <c r="AS430" s="123"/>
      <c r="AT430" s="123"/>
      <c r="AU430" s="123"/>
      <c r="AV430" s="123"/>
      <c r="AW430" s="123"/>
      <c r="AX430" s="123"/>
      <c r="AY430" s="123"/>
      <c r="AZ430" s="123"/>
      <c r="BA430" s="123"/>
      <c r="BB430" s="123"/>
      <c r="BC430" s="123"/>
      <c r="BD430" s="123"/>
      <c r="BE430" s="123"/>
      <c r="BF430" s="123"/>
      <c r="BG430" s="123"/>
      <c r="BH430" s="123"/>
      <c r="BI430" s="123"/>
      <c r="BJ430" s="123"/>
      <c r="BK430" s="123"/>
      <c r="BL430" s="123"/>
      <c r="BM430" s="123"/>
      <c r="BN430" s="123"/>
      <c r="BO430" s="123"/>
      <c r="BP430" s="123"/>
      <c r="BQ430" s="123"/>
      <c r="BR430" s="123"/>
      <c r="BS430" s="123"/>
      <c r="BT430" s="123"/>
      <c r="BU430" s="123"/>
      <c r="BV430" s="123"/>
      <c r="BW430" s="123"/>
      <c r="BX430" s="123"/>
      <c r="BY430" s="123"/>
      <c r="BZ430" s="123"/>
      <c r="CA430" s="123"/>
      <c r="CB430" s="123"/>
      <c r="CC430" s="123"/>
      <c r="CD430" s="123"/>
      <c r="CE430" s="123"/>
      <c r="CF430" s="123"/>
      <c r="CG430" s="123"/>
      <c r="CH430" s="123"/>
      <c r="CI430" s="123"/>
      <c r="CJ430" s="123"/>
      <c r="CK430" s="123"/>
      <c r="CL430" s="123"/>
      <c r="CM430" s="123"/>
      <c r="CN430" s="123"/>
      <c r="CO430" s="123"/>
      <c r="CP430" s="123"/>
      <c r="CQ430" s="123"/>
      <c r="CR430" s="123"/>
      <c r="CS430" s="123"/>
      <c r="CT430" s="123"/>
      <c r="CU430" s="123"/>
      <c r="CV430" s="123"/>
      <c r="CW430" s="123"/>
      <c r="CX430" s="123"/>
      <c r="CY430" s="123"/>
      <c r="CZ430" s="123"/>
      <c r="DA430" s="123"/>
      <c r="DB430" s="123"/>
      <c r="DC430" s="123"/>
      <c r="DD430" s="123"/>
      <c r="DE430" s="123"/>
      <c r="DF430" s="123"/>
      <c r="DG430" s="123"/>
      <c r="DH430" s="123"/>
      <c r="DI430" s="123"/>
      <c r="DJ430" s="123"/>
      <c r="DK430" s="123"/>
      <c r="DL430" s="123"/>
      <c r="DM430" s="123"/>
      <c r="DN430" s="123"/>
      <c r="DO430" s="123"/>
      <c r="DP430" s="123"/>
      <c r="DQ430" s="123"/>
      <c r="DR430" s="123"/>
      <c r="DS430" s="123"/>
      <c r="DT430" s="123"/>
      <c r="DU430" s="123"/>
      <c r="DV430" s="123"/>
      <c r="DW430" s="123"/>
      <c r="DX430" s="123"/>
      <c r="DY430" s="123"/>
      <c r="DZ430" s="123"/>
      <c r="EA430" s="123"/>
      <c r="EB430" s="123"/>
      <c r="EC430" s="123"/>
      <c r="ED430" s="123"/>
      <c r="EE430" s="123"/>
      <c r="EF430" s="123"/>
      <c r="EG430" s="123"/>
      <c r="EH430" s="123"/>
      <c r="EI430" s="123"/>
      <c r="EJ430" s="123"/>
      <c r="EK430" s="123"/>
      <c r="EL430" s="123"/>
      <c r="EM430" s="123"/>
      <c r="EN430" s="123"/>
      <c r="EO430" s="123"/>
      <c r="EP430" s="123"/>
      <c r="EQ430" s="123"/>
      <c r="ER430" s="123"/>
      <c r="ES430" s="123"/>
      <c r="ET430" s="123"/>
      <c r="EU430" s="123"/>
      <c r="EV430" s="123"/>
      <c r="EW430" s="123"/>
      <c r="EX430" s="123"/>
      <c r="EY430" s="123"/>
      <c r="EZ430" s="123"/>
      <c r="FA430" s="123"/>
      <c r="FB430" s="123"/>
      <c r="FC430" s="123"/>
      <c r="FD430" s="123"/>
      <c r="FE430" s="123"/>
      <c r="FF430" s="123"/>
      <c r="FG430" s="123"/>
      <c r="FH430" s="123"/>
      <c r="FI430" s="123"/>
      <c r="FJ430" s="123"/>
      <c r="FK430" s="123"/>
      <c r="FL430" s="123"/>
      <c r="FM430" s="123"/>
      <c r="FN430" s="123"/>
      <c r="FO430" s="123"/>
      <c r="FP430" s="123"/>
      <c r="FQ430" s="123"/>
      <c r="FR430" s="123"/>
      <c r="FS430" s="123"/>
      <c r="FT430" s="123"/>
      <c r="FU430" s="123"/>
      <c r="FV430" s="123"/>
      <c r="FW430" s="123"/>
      <c r="FX430" s="123"/>
      <c r="FY430" s="123"/>
      <c r="FZ430" s="123"/>
      <c r="GA430" s="123"/>
      <c r="GB430" s="123"/>
      <c r="GC430" s="123"/>
      <c r="GD430" s="123"/>
      <c r="GE430" s="123"/>
      <c r="GF430" s="123"/>
      <c r="GG430" s="123"/>
      <c r="GH430" s="123"/>
      <c r="GI430" s="123"/>
      <c r="GJ430" s="123"/>
      <c r="GK430" s="123"/>
      <c r="GL430" s="123"/>
      <c r="GM430" s="123"/>
      <c r="GN430" s="123"/>
      <c r="GO430" s="123"/>
      <c r="GP430" s="123"/>
      <c r="GQ430" s="123"/>
      <c r="GR430" s="123"/>
      <c r="GS430" s="123"/>
      <c r="GT430" s="123"/>
      <c r="GU430" s="123"/>
      <c r="GV430" s="123"/>
      <c r="GW430" s="123"/>
      <c r="GX430" s="123"/>
      <c r="GY430" s="123"/>
      <c r="GZ430" s="123"/>
      <c r="HA430" s="123"/>
      <c r="HB430" s="123"/>
      <c r="HC430" s="123"/>
      <c r="HD430" s="123"/>
      <c r="HE430" s="123"/>
      <c r="HF430" s="123"/>
      <c r="HG430" s="123"/>
      <c r="HH430" s="123"/>
      <c r="HI430" s="123"/>
      <c r="HJ430" s="123"/>
      <c r="HK430" s="123"/>
      <c r="HL430" s="123"/>
      <c r="HM430" s="123"/>
      <c r="HN430" s="123"/>
      <c r="HO430" s="123"/>
      <c r="HP430" s="123"/>
      <c r="HQ430" s="123"/>
      <c r="HR430" s="123"/>
      <c r="HS430" s="123"/>
      <c r="HT430" s="123"/>
      <c r="HU430" s="123"/>
      <c r="HV430" s="123"/>
      <c r="HW430" s="123"/>
      <c r="HX430" s="123"/>
      <c r="HY430" s="123"/>
      <c r="HZ430" s="123"/>
      <c r="IA430" s="123"/>
      <c r="IB430" s="123"/>
      <c r="IC430" s="123"/>
      <c r="ID430" s="123"/>
      <c r="IE430" s="123"/>
      <c r="IF430" s="123"/>
      <c r="IG430" s="123"/>
      <c r="IH430" s="123"/>
      <c r="II430" s="123"/>
      <c r="IJ430" s="123"/>
      <c r="IK430" s="123"/>
      <c r="IL430" s="123"/>
      <c r="IM430" s="123"/>
      <c r="IN430" s="123"/>
      <c r="IO430" s="123"/>
      <c r="IP430" s="123"/>
      <c r="IQ430" s="123"/>
      <c r="IR430" s="123"/>
      <c r="IS430" s="123"/>
      <c r="IT430" s="123"/>
      <c r="IU430" s="123"/>
      <c r="IV430" s="123"/>
    </row>
    <row r="431" spans="1:256" s="58" customFormat="1" ht="38.25">
      <c r="A431" s="329" t="str">
        <f>$A$1</f>
        <v>B/5.</v>
      </c>
      <c r="B431" s="209">
        <f>COUNT(B$40:B430)+1</f>
        <v>33</v>
      </c>
      <c r="C431" s="352" t="s">
        <v>861</v>
      </c>
      <c r="D431" s="401" t="s">
        <v>43</v>
      </c>
      <c r="E431" s="402">
        <v>1</v>
      </c>
      <c r="F431" s="986">
        <v>0</v>
      </c>
      <c r="G431" s="986">
        <f>+E431*F431</f>
        <v>0</v>
      </c>
      <c r="H431" s="329"/>
      <c r="I431" s="329"/>
      <c r="J431" s="329"/>
      <c r="K431" s="123"/>
      <c r="L431" s="123"/>
      <c r="M431" s="123"/>
      <c r="N431" s="123"/>
      <c r="O431" s="123"/>
      <c r="P431" s="123"/>
      <c r="Q431" s="123"/>
      <c r="R431" s="123"/>
      <c r="S431" s="123"/>
      <c r="T431" s="123"/>
      <c r="U431" s="123"/>
      <c r="V431" s="123"/>
      <c r="W431" s="123"/>
      <c r="X431" s="123"/>
      <c r="Y431" s="123"/>
      <c r="Z431" s="123"/>
      <c r="AA431" s="123"/>
      <c r="AB431" s="123"/>
      <c r="AC431" s="123"/>
      <c r="AD431" s="123"/>
      <c r="AE431" s="123"/>
      <c r="AF431" s="123"/>
      <c r="AG431" s="123"/>
      <c r="AH431" s="123"/>
      <c r="AI431" s="123"/>
      <c r="AJ431" s="123"/>
      <c r="AK431" s="123"/>
      <c r="AL431" s="123"/>
      <c r="AM431" s="123"/>
      <c r="AN431" s="123"/>
      <c r="AO431" s="123"/>
      <c r="AP431" s="123"/>
      <c r="AQ431" s="123"/>
      <c r="AR431" s="123"/>
      <c r="AS431" s="123"/>
      <c r="AT431" s="123"/>
      <c r="AU431" s="123"/>
      <c r="AV431" s="123"/>
      <c r="AW431" s="123"/>
      <c r="AX431" s="123"/>
      <c r="AY431" s="123"/>
      <c r="AZ431" s="123"/>
      <c r="BA431" s="123"/>
      <c r="BB431" s="123"/>
      <c r="BC431" s="123"/>
      <c r="BD431" s="123"/>
      <c r="BE431" s="123"/>
      <c r="BF431" s="123"/>
      <c r="BG431" s="123"/>
      <c r="BH431" s="123"/>
      <c r="BI431" s="123"/>
      <c r="BJ431" s="123"/>
      <c r="BK431" s="123"/>
      <c r="BL431" s="123"/>
      <c r="BM431" s="123"/>
      <c r="BN431" s="123"/>
      <c r="BO431" s="123"/>
      <c r="BP431" s="123"/>
      <c r="BQ431" s="123"/>
      <c r="BR431" s="123"/>
      <c r="BS431" s="123"/>
      <c r="BT431" s="123"/>
      <c r="BU431" s="123"/>
      <c r="BV431" s="123"/>
      <c r="BW431" s="123"/>
      <c r="BX431" s="123"/>
      <c r="BY431" s="123"/>
      <c r="BZ431" s="123"/>
      <c r="CA431" s="123"/>
      <c r="CB431" s="123"/>
      <c r="CC431" s="123"/>
      <c r="CD431" s="123"/>
      <c r="CE431" s="123"/>
      <c r="CF431" s="123"/>
      <c r="CG431" s="123"/>
      <c r="CH431" s="123"/>
      <c r="CI431" s="123"/>
      <c r="CJ431" s="123"/>
      <c r="CK431" s="123"/>
      <c r="CL431" s="123"/>
      <c r="CM431" s="123"/>
      <c r="CN431" s="123"/>
      <c r="CO431" s="123"/>
      <c r="CP431" s="123"/>
      <c r="CQ431" s="123"/>
      <c r="CR431" s="123"/>
      <c r="CS431" s="123"/>
      <c r="CT431" s="123"/>
      <c r="CU431" s="123"/>
      <c r="CV431" s="123"/>
      <c r="CW431" s="123"/>
      <c r="CX431" s="123"/>
      <c r="CY431" s="123"/>
      <c r="CZ431" s="123"/>
      <c r="DA431" s="123"/>
      <c r="DB431" s="123"/>
      <c r="DC431" s="123"/>
      <c r="DD431" s="123"/>
      <c r="DE431" s="123"/>
      <c r="DF431" s="123"/>
      <c r="DG431" s="123"/>
      <c r="DH431" s="123"/>
      <c r="DI431" s="123"/>
      <c r="DJ431" s="123"/>
      <c r="DK431" s="123"/>
      <c r="DL431" s="123"/>
      <c r="DM431" s="123"/>
      <c r="DN431" s="123"/>
      <c r="DO431" s="123"/>
      <c r="DP431" s="123"/>
      <c r="DQ431" s="123"/>
      <c r="DR431" s="123"/>
      <c r="DS431" s="123"/>
      <c r="DT431" s="123"/>
      <c r="DU431" s="123"/>
      <c r="DV431" s="123"/>
      <c r="DW431" s="123"/>
      <c r="DX431" s="123"/>
      <c r="DY431" s="123"/>
      <c r="DZ431" s="123"/>
      <c r="EA431" s="123"/>
      <c r="EB431" s="123"/>
      <c r="EC431" s="123"/>
      <c r="ED431" s="123"/>
      <c r="EE431" s="123"/>
      <c r="EF431" s="123"/>
      <c r="EG431" s="123"/>
      <c r="EH431" s="123"/>
      <c r="EI431" s="123"/>
      <c r="EJ431" s="123"/>
      <c r="EK431" s="123"/>
      <c r="EL431" s="123"/>
      <c r="EM431" s="123"/>
      <c r="EN431" s="123"/>
      <c r="EO431" s="123"/>
      <c r="EP431" s="123"/>
      <c r="EQ431" s="123"/>
      <c r="ER431" s="123"/>
      <c r="ES431" s="123"/>
      <c r="ET431" s="123"/>
      <c r="EU431" s="123"/>
      <c r="EV431" s="123"/>
      <c r="EW431" s="123"/>
      <c r="EX431" s="123"/>
      <c r="EY431" s="123"/>
      <c r="EZ431" s="123"/>
      <c r="FA431" s="123"/>
      <c r="FB431" s="123"/>
      <c r="FC431" s="123"/>
      <c r="FD431" s="123"/>
      <c r="FE431" s="123"/>
      <c r="FF431" s="123"/>
      <c r="FG431" s="123"/>
      <c r="FH431" s="123"/>
      <c r="FI431" s="123"/>
      <c r="FJ431" s="123"/>
      <c r="FK431" s="123"/>
      <c r="FL431" s="123"/>
      <c r="FM431" s="123"/>
      <c r="FN431" s="123"/>
      <c r="FO431" s="123"/>
      <c r="FP431" s="123"/>
      <c r="FQ431" s="123"/>
      <c r="FR431" s="123"/>
      <c r="FS431" s="123"/>
      <c r="FT431" s="123"/>
      <c r="FU431" s="123"/>
      <c r="FV431" s="123"/>
      <c r="FW431" s="123"/>
      <c r="FX431" s="123"/>
      <c r="FY431" s="123"/>
      <c r="FZ431" s="123"/>
      <c r="GA431" s="123"/>
      <c r="GB431" s="123"/>
      <c r="GC431" s="123"/>
      <c r="GD431" s="123"/>
      <c r="GE431" s="123"/>
      <c r="GF431" s="123"/>
      <c r="GG431" s="123"/>
      <c r="GH431" s="123"/>
      <c r="GI431" s="123"/>
      <c r="GJ431" s="123"/>
      <c r="GK431" s="123"/>
      <c r="GL431" s="123"/>
      <c r="GM431" s="123"/>
      <c r="GN431" s="123"/>
      <c r="GO431" s="123"/>
      <c r="GP431" s="123"/>
      <c r="GQ431" s="123"/>
      <c r="GR431" s="123"/>
      <c r="GS431" s="123"/>
      <c r="GT431" s="123"/>
      <c r="GU431" s="123"/>
      <c r="GV431" s="123"/>
      <c r="GW431" s="123"/>
      <c r="GX431" s="123"/>
      <c r="GY431" s="123"/>
      <c r="GZ431" s="123"/>
      <c r="HA431" s="123"/>
      <c r="HB431" s="123"/>
      <c r="HC431" s="123"/>
      <c r="HD431" s="123"/>
      <c r="HE431" s="123"/>
      <c r="HF431" s="123"/>
      <c r="HG431" s="123"/>
      <c r="HH431" s="123"/>
      <c r="HI431" s="123"/>
      <c r="HJ431" s="123"/>
      <c r="HK431" s="123"/>
      <c r="HL431" s="123"/>
      <c r="HM431" s="123"/>
      <c r="HN431" s="123"/>
      <c r="HO431" s="123"/>
      <c r="HP431" s="123"/>
      <c r="HQ431" s="123"/>
      <c r="HR431" s="123"/>
      <c r="HS431" s="123"/>
      <c r="HT431" s="123"/>
      <c r="HU431" s="123"/>
      <c r="HV431" s="123"/>
      <c r="HW431" s="123"/>
      <c r="HX431" s="123"/>
      <c r="HY431" s="123"/>
      <c r="HZ431" s="123"/>
      <c r="IA431" s="123"/>
      <c r="IB431" s="123"/>
      <c r="IC431" s="123"/>
      <c r="ID431" s="123"/>
      <c r="IE431" s="123"/>
      <c r="IF431" s="123"/>
      <c r="IG431" s="123"/>
      <c r="IH431" s="123"/>
      <c r="II431" s="123"/>
      <c r="IJ431" s="123"/>
      <c r="IK431" s="123"/>
      <c r="IL431" s="123"/>
      <c r="IM431" s="123"/>
      <c r="IN431" s="123"/>
      <c r="IO431" s="123"/>
      <c r="IP431" s="123"/>
      <c r="IQ431" s="123"/>
      <c r="IR431" s="123"/>
      <c r="IS431" s="123"/>
      <c r="IT431" s="123"/>
      <c r="IU431" s="123"/>
      <c r="IV431" s="123"/>
    </row>
    <row r="432" spans="1:256" s="58" customFormat="1" ht="12.75">
      <c r="A432" s="329"/>
      <c r="B432" s="329"/>
      <c r="C432" s="329"/>
      <c r="D432" s="329"/>
      <c r="E432" s="329"/>
      <c r="F432" s="433"/>
      <c r="G432" s="433"/>
      <c r="H432" s="79"/>
      <c r="I432" s="79"/>
      <c r="J432" s="79"/>
    </row>
    <row r="433" spans="1:10" ht="114.75">
      <c r="A433" s="329" t="str">
        <f>$A$1</f>
        <v>B/5.</v>
      </c>
      <c r="B433" s="209">
        <f>COUNT(B$40:B432)+1</f>
        <v>34</v>
      </c>
      <c r="C433" s="352" t="s">
        <v>862</v>
      </c>
      <c r="D433" s="401" t="s">
        <v>43</v>
      </c>
      <c r="E433" s="402">
        <v>1</v>
      </c>
      <c r="F433" s="986">
        <v>0</v>
      </c>
      <c r="G433" s="986">
        <f>+E433*F433</f>
        <v>0</v>
      </c>
      <c r="H433" s="78"/>
      <c r="I433" s="78"/>
      <c r="J433" s="78"/>
    </row>
    <row r="434" spans="1:10" s="58" customFormat="1" ht="12.75">
      <c r="A434" s="329"/>
      <c r="B434" s="209"/>
      <c r="C434" s="352"/>
      <c r="D434" s="329"/>
      <c r="E434" s="398"/>
      <c r="F434" s="433"/>
      <c r="G434" s="433"/>
      <c r="H434" s="79"/>
      <c r="I434" s="79"/>
      <c r="J434" s="79"/>
    </row>
    <row r="435" spans="1:10" s="58" customFormat="1" ht="38.25">
      <c r="A435" s="329" t="str">
        <f>$A$1</f>
        <v>B/5.</v>
      </c>
      <c r="B435" s="209">
        <f>COUNT(B$40:B434)+1</f>
        <v>35</v>
      </c>
      <c r="C435" s="352" t="s">
        <v>863</v>
      </c>
      <c r="D435" s="401" t="s">
        <v>43</v>
      </c>
      <c r="E435" s="402">
        <v>1</v>
      </c>
      <c r="F435" s="986">
        <v>0</v>
      </c>
      <c r="G435" s="986">
        <f>+E435*F435</f>
        <v>0</v>
      </c>
      <c r="H435" s="79"/>
      <c r="I435" s="79"/>
      <c r="J435" s="79"/>
    </row>
    <row r="436" spans="1:10" s="58" customFormat="1" ht="12.75">
      <c r="A436" s="329"/>
      <c r="B436" s="209"/>
      <c r="C436" s="352"/>
      <c r="D436" s="329"/>
      <c r="E436" s="398"/>
      <c r="F436" s="433"/>
      <c r="G436" s="433"/>
      <c r="H436" s="79"/>
      <c r="I436" s="79"/>
      <c r="J436" s="79"/>
    </row>
    <row r="437" spans="1:10" s="58" customFormat="1" ht="38.25">
      <c r="A437" s="329" t="str">
        <f>$A$1</f>
        <v>B/5.</v>
      </c>
      <c r="B437" s="209">
        <f>COUNT(B$40:B436)+1</f>
        <v>36</v>
      </c>
      <c r="C437" s="352" t="s">
        <v>864</v>
      </c>
      <c r="D437" s="401" t="s">
        <v>43</v>
      </c>
      <c r="E437" s="402">
        <v>1</v>
      </c>
      <c r="F437" s="986">
        <v>0</v>
      </c>
      <c r="G437" s="986">
        <f>+E437*F437</f>
        <v>0</v>
      </c>
      <c r="H437" s="79"/>
      <c r="I437" s="79"/>
      <c r="J437" s="79"/>
    </row>
    <row r="438" spans="1:10" s="58" customFormat="1" ht="12.75">
      <c r="A438" s="329"/>
      <c r="B438" s="209"/>
      <c r="C438" s="352"/>
      <c r="D438" s="329"/>
      <c r="E438" s="398"/>
      <c r="F438" s="433"/>
      <c r="G438" s="433"/>
      <c r="H438" s="79"/>
      <c r="I438" s="79"/>
      <c r="J438" s="79"/>
    </row>
    <row r="439" spans="1:10" s="58" customFormat="1" ht="38.25">
      <c r="A439" s="329" t="str">
        <f>$A$1</f>
        <v>B/5.</v>
      </c>
      <c r="B439" s="209">
        <f>COUNT(B$40:B438)+1</f>
        <v>37</v>
      </c>
      <c r="C439" s="352" t="s">
        <v>865</v>
      </c>
      <c r="D439" s="401" t="s">
        <v>43</v>
      </c>
      <c r="E439" s="402">
        <v>1</v>
      </c>
      <c r="F439" s="986">
        <v>0</v>
      </c>
      <c r="G439" s="986">
        <f>+E439*F439</f>
        <v>0</v>
      </c>
      <c r="H439" s="79"/>
      <c r="I439" s="79"/>
      <c r="J439" s="79"/>
    </row>
    <row r="440" spans="1:10">
      <c r="A440" s="329"/>
      <c r="B440" s="209"/>
      <c r="C440" s="352"/>
      <c r="D440" s="329"/>
      <c r="E440" s="398"/>
      <c r="F440" s="433"/>
      <c r="G440" s="433"/>
      <c r="H440" s="78"/>
      <c r="I440" s="78"/>
      <c r="J440" s="78"/>
    </row>
    <row r="441" spans="1:10" s="58" customFormat="1" ht="127.5">
      <c r="A441" s="329" t="str">
        <f>$A$1</f>
        <v>B/5.</v>
      </c>
      <c r="B441" s="209">
        <f>COUNT(B$40:B440)+1</f>
        <v>38</v>
      </c>
      <c r="C441" s="352" t="s">
        <v>866</v>
      </c>
      <c r="D441" s="401" t="s">
        <v>43</v>
      </c>
      <c r="E441" s="402">
        <v>1</v>
      </c>
      <c r="F441" s="986">
        <v>0</v>
      </c>
      <c r="G441" s="986">
        <f>+E441*F441</f>
        <v>0</v>
      </c>
      <c r="H441" s="79"/>
      <c r="I441" s="79"/>
      <c r="J441" s="79"/>
    </row>
    <row r="442" spans="1:10" s="58" customFormat="1" ht="12.75">
      <c r="A442" s="329"/>
      <c r="B442" s="209"/>
      <c r="C442" s="352"/>
      <c r="D442" s="329"/>
      <c r="E442" s="398"/>
      <c r="F442" s="433"/>
      <c r="G442" s="433"/>
      <c r="H442" s="79"/>
      <c r="I442" s="79"/>
      <c r="J442" s="79"/>
    </row>
    <row r="443" spans="1:10" s="58" customFormat="1" ht="127.5">
      <c r="A443" s="329" t="str">
        <f>$A$1</f>
        <v>B/5.</v>
      </c>
      <c r="B443" s="209">
        <f>COUNT(B$40:B442)+1</f>
        <v>39</v>
      </c>
      <c r="C443" s="352" t="s">
        <v>867</v>
      </c>
      <c r="D443" s="401" t="s">
        <v>43</v>
      </c>
      <c r="E443" s="402">
        <v>1</v>
      </c>
      <c r="F443" s="986">
        <v>0</v>
      </c>
      <c r="G443" s="986">
        <f>+E443*F443</f>
        <v>0</v>
      </c>
      <c r="H443" s="79"/>
      <c r="I443" s="79"/>
      <c r="J443" s="79"/>
    </row>
    <row r="444" spans="1:10">
      <c r="A444" s="329"/>
      <c r="B444" s="209"/>
      <c r="C444" s="352"/>
      <c r="D444" s="329"/>
      <c r="E444" s="398"/>
      <c r="F444" s="433"/>
      <c r="G444" s="433"/>
      <c r="H444" s="78"/>
      <c r="I444" s="78"/>
      <c r="J444" s="78"/>
    </row>
    <row r="445" spans="1:10" s="58" customFormat="1" ht="38.25">
      <c r="A445" s="329" t="str">
        <f>$A$1</f>
        <v>B/5.</v>
      </c>
      <c r="B445" s="209">
        <f>COUNT(B$40:B444)+1</f>
        <v>40</v>
      </c>
      <c r="C445" s="352" t="s">
        <v>868</v>
      </c>
      <c r="D445" s="401" t="s">
        <v>43</v>
      </c>
      <c r="E445" s="402">
        <v>1</v>
      </c>
      <c r="F445" s="986">
        <v>0</v>
      </c>
      <c r="G445" s="986">
        <f>+E445*F445</f>
        <v>0</v>
      </c>
      <c r="H445" s="79"/>
      <c r="I445" s="79"/>
      <c r="J445" s="79"/>
    </row>
    <row r="446" spans="1:10" s="58" customFormat="1" ht="12.75">
      <c r="A446" s="329"/>
      <c r="B446" s="209"/>
      <c r="C446" s="352"/>
      <c r="D446" s="329"/>
      <c r="E446" s="398"/>
      <c r="F446" s="433"/>
      <c r="G446" s="433"/>
      <c r="H446" s="79"/>
      <c r="I446" s="79"/>
      <c r="J446" s="79"/>
    </row>
    <row r="447" spans="1:10" ht="89.25">
      <c r="A447" s="329" t="str">
        <f>$A$1</f>
        <v>B/5.</v>
      </c>
      <c r="B447" s="209">
        <f>COUNT(B$40:B446)+1</f>
        <v>41</v>
      </c>
      <c r="C447" s="352" t="s">
        <v>869</v>
      </c>
      <c r="D447" s="401" t="s">
        <v>43</v>
      </c>
      <c r="E447" s="402">
        <v>1</v>
      </c>
      <c r="F447" s="986">
        <v>0</v>
      </c>
      <c r="G447" s="986">
        <f>+E447*F447</f>
        <v>0</v>
      </c>
      <c r="H447" s="78"/>
      <c r="I447" s="78"/>
      <c r="J447" s="78"/>
    </row>
    <row r="448" spans="1:10" s="58" customFormat="1" ht="12.75">
      <c r="A448" s="329"/>
      <c r="B448" s="209"/>
      <c r="C448" s="352"/>
      <c r="D448" s="329"/>
      <c r="E448" s="398"/>
      <c r="F448" s="433"/>
      <c r="G448" s="433"/>
      <c r="H448" s="79"/>
      <c r="I448" s="79"/>
      <c r="J448" s="79"/>
    </row>
    <row r="449" spans="1:10" s="58" customFormat="1" ht="114.75">
      <c r="A449" s="329" t="str">
        <f>$A$1</f>
        <v>B/5.</v>
      </c>
      <c r="B449" s="209">
        <f>COUNT(B$40:B448)+1</f>
        <v>42</v>
      </c>
      <c r="C449" s="352" t="s">
        <v>870</v>
      </c>
      <c r="D449" s="401" t="s">
        <v>43</v>
      </c>
      <c r="E449" s="402">
        <v>1</v>
      </c>
      <c r="F449" s="986">
        <v>0</v>
      </c>
      <c r="G449" s="986">
        <f>+E449*F449</f>
        <v>0</v>
      </c>
      <c r="H449" s="79"/>
      <c r="I449" s="79"/>
      <c r="J449" s="79"/>
    </row>
    <row r="450" spans="1:10">
      <c r="A450" s="329"/>
      <c r="B450" s="209"/>
      <c r="C450" s="352"/>
      <c r="D450" s="329"/>
      <c r="E450" s="398"/>
      <c r="F450" s="433"/>
      <c r="G450" s="433"/>
      <c r="H450" s="78"/>
      <c r="I450" s="78"/>
      <c r="J450" s="78"/>
    </row>
    <row r="451" spans="1:10" ht="51">
      <c r="A451" s="329" t="str">
        <f>$A$1</f>
        <v>B/5.</v>
      </c>
      <c r="B451" s="209">
        <f>COUNT(B$40:B450)+1</f>
        <v>43</v>
      </c>
      <c r="C451" s="352" t="s">
        <v>871</v>
      </c>
      <c r="D451" s="401" t="s">
        <v>43</v>
      </c>
      <c r="E451" s="402">
        <v>1</v>
      </c>
      <c r="F451" s="986">
        <v>0</v>
      </c>
      <c r="G451" s="986">
        <f>+E451*F451</f>
        <v>0</v>
      </c>
      <c r="H451" s="78"/>
      <c r="I451" s="78"/>
      <c r="J451" s="78"/>
    </row>
    <row r="452" spans="1:10" s="58" customFormat="1" ht="12.75">
      <c r="A452" s="329"/>
      <c r="B452" s="209"/>
      <c r="C452" s="352"/>
      <c r="D452" s="401"/>
      <c r="E452" s="402"/>
      <c r="F452" s="433"/>
      <c r="G452" s="986"/>
      <c r="H452" s="79"/>
      <c r="I452" s="79"/>
      <c r="J452" s="79"/>
    </row>
    <row r="453" spans="1:10" s="58" customFormat="1" ht="114.75">
      <c r="A453" s="329" t="str">
        <f>$A$1</f>
        <v>B/5.</v>
      </c>
      <c r="B453" s="209">
        <f>COUNT(B$40:B452)+1</f>
        <v>44</v>
      </c>
      <c r="C453" s="352" t="s">
        <v>872</v>
      </c>
      <c r="D453" s="401" t="s">
        <v>43</v>
      </c>
      <c r="E453" s="402">
        <v>1</v>
      </c>
      <c r="F453" s="986">
        <v>0</v>
      </c>
      <c r="G453" s="986">
        <f>+E453*F453</f>
        <v>0</v>
      </c>
      <c r="H453" s="79"/>
      <c r="I453" s="79"/>
      <c r="J453" s="79"/>
    </row>
    <row r="454" spans="1:10" s="58" customFormat="1" ht="12.75">
      <c r="A454" s="329"/>
      <c r="B454" s="209"/>
      <c r="C454" s="352"/>
      <c r="D454" s="329"/>
      <c r="E454" s="398"/>
      <c r="F454" s="433"/>
      <c r="G454" s="433"/>
      <c r="H454" s="79"/>
      <c r="I454" s="79"/>
      <c r="J454" s="79"/>
    </row>
    <row r="455" spans="1:10" s="58" customFormat="1" ht="127.5">
      <c r="A455" s="329" t="str">
        <f>$A$1</f>
        <v>B/5.</v>
      </c>
      <c r="B455" s="209">
        <f>COUNT(B$40:B454)+1</f>
        <v>45</v>
      </c>
      <c r="C455" s="352" t="s">
        <v>873</v>
      </c>
      <c r="D455" s="401" t="s">
        <v>43</v>
      </c>
      <c r="E455" s="402">
        <v>1</v>
      </c>
      <c r="F455" s="986">
        <v>0</v>
      </c>
      <c r="G455" s="986">
        <f>+E455*F455</f>
        <v>0</v>
      </c>
      <c r="H455" s="79"/>
      <c r="I455" s="79"/>
      <c r="J455" s="79"/>
    </row>
    <row r="456" spans="1:10" s="58" customFormat="1" ht="12.75">
      <c r="A456" s="329"/>
      <c r="B456" s="209"/>
      <c r="C456" s="352"/>
      <c r="D456" s="329"/>
      <c r="E456" s="398"/>
      <c r="F456" s="433"/>
      <c r="G456" s="433"/>
      <c r="H456" s="79"/>
      <c r="I456" s="79"/>
      <c r="J456" s="79"/>
    </row>
    <row r="457" spans="1:10" ht="114.75">
      <c r="A457" s="329" t="str">
        <f>$A$1</f>
        <v>B/5.</v>
      </c>
      <c r="B457" s="209">
        <f>COUNT(B$40:B456)+1</f>
        <v>46</v>
      </c>
      <c r="C457" s="352" t="s">
        <v>874</v>
      </c>
      <c r="D457" s="401" t="s">
        <v>43</v>
      </c>
      <c r="E457" s="402">
        <v>1</v>
      </c>
      <c r="F457" s="986">
        <v>0</v>
      </c>
      <c r="G457" s="986">
        <f>+E457*F457</f>
        <v>0</v>
      </c>
      <c r="H457" s="78"/>
      <c r="I457" s="78"/>
      <c r="J457" s="78"/>
    </row>
    <row r="458" spans="1:10" s="58" customFormat="1" ht="12.75">
      <c r="A458" s="329"/>
      <c r="B458" s="209"/>
      <c r="C458" s="352"/>
      <c r="D458" s="329"/>
      <c r="E458" s="398"/>
      <c r="F458" s="433"/>
      <c r="G458" s="433"/>
      <c r="H458" s="79"/>
      <c r="I458" s="79"/>
      <c r="J458" s="79"/>
    </row>
    <row r="459" spans="1:10" s="58" customFormat="1" ht="114.75">
      <c r="A459" s="329" t="str">
        <f>$A$1</f>
        <v>B/5.</v>
      </c>
      <c r="B459" s="209">
        <f>COUNT(B$40:B458)+1</f>
        <v>47</v>
      </c>
      <c r="C459" s="352" t="s">
        <v>875</v>
      </c>
      <c r="D459" s="401" t="s">
        <v>43</v>
      </c>
      <c r="E459" s="402">
        <v>1</v>
      </c>
      <c r="F459" s="986">
        <v>0</v>
      </c>
      <c r="G459" s="986">
        <f>+E459*F459</f>
        <v>0</v>
      </c>
      <c r="H459" s="79"/>
      <c r="I459" s="79"/>
      <c r="J459" s="79"/>
    </row>
    <row r="460" spans="1:10">
      <c r="A460" s="329"/>
      <c r="B460" s="209"/>
      <c r="C460" s="352"/>
      <c r="D460" s="329"/>
      <c r="E460" s="398"/>
      <c r="F460" s="433"/>
      <c r="G460" s="433"/>
      <c r="H460" s="78"/>
      <c r="I460" s="78"/>
      <c r="J460" s="78"/>
    </row>
    <row r="461" spans="1:10" s="58" customFormat="1" ht="114.75">
      <c r="A461" s="329" t="str">
        <f>$A$1</f>
        <v>B/5.</v>
      </c>
      <c r="B461" s="209">
        <f>COUNT(B$40:B460)+1</f>
        <v>48</v>
      </c>
      <c r="C461" s="352" t="s">
        <v>876</v>
      </c>
      <c r="D461" s="401" t="s">
        <v>43</v>
      </c>
      <c r="E461" s="402">
        <v>1</v>
      </c>
      <c r="F461" s="986">
        <v>0</v>
      </c>
      <c r="G461" s="986">
        <f>+E461*F461</f>
        <v>0</v>
      </c>
      <c r="H461" s="79"/>
      <c r="I461" s="79"/>
      <c r="J461" s="79"/>
    </row>
    <row r="462" spans="1:10" s="58" customFormat="1" ht="12.75">
      <c r="A462" s="329"/>
      <c r="B462" s="209"/>
      <c r="C462" s="352"/>
      <c r="D462" s="329"/>
      <c r="E462" s="398"/>
      <c r="F462" s="433"/>
      <c r="G462" s="433"/>
      <c r="H462" s="79"/>
      <c r="I462" s="79"/>
      <c r="J462" s="79"/>
    </row>
    <row r="463" spans="1:10" s="58" customFormat="1" ht="127.5">
      <c r="A463" s="329" t="str">
        <f>$A$1</f>
        <v>B/5.</v>
      </c>
      <c r="B463" s="209">
        <f>COUNT(B$40:B462)+1</f>
        <v>49</v>
      </c>
      <c r="C463" s="352" t="s">
        <v>877</v>
      </c>
      <c r="D463" s="401" t="s">
        <v>43</v>
      </c>
      <c r="E463" s="402">
        <v>1</v>
      </c>
      <c r="F463" s="986">
        <v>0</v>
      </c>
      <c r="G463" s="986">
        <f>+E463*F463</f>
        <v>0</v>
      </c>
      <c r="H463" s="79"/>
      <c r="I463" s="79"/>
      <c r="J463" s="79"/>
    </row>
    <row r="464" spans="1:10" s="58" customFormat="1" ht="12.75">
      <c r="A464" s="329"/>
      <c r="B464" s="209"/>
      <c r="C464" s="352"/>
      <c r="D464" s="329"/>
      <c r="E464" s="398"/>
      <c r="F464" s="433"/>
      <c r="G464" s="433"/>
      <c r="H464" s="79"/>
      <c r="I464" s="79"/>
      <c r="J464" s="79"/>
    </row>
    <row r="465" spans="1:10" s="58" customFormat="1" ht="127.5">
      <c r="A465" s="329" t="str">
        <f>$A$1</f>
        <v>B/5.</v>
      </c>
      <c r="B465" s="209">
        <f>COUNT(B$40:B464)+1</f>
        <v>50</v>
      </c>
      <c r="C465" s="352" t="s">
        <v>878</v>
      </c>
      <c r="D465" s="401" t="s">
        <v>43</v>
      </c>
      <c r="E465" s="402">
        <v>1</v>
      </c>
      <c r="F465" s="986">
        <v>0</v>
      </c>
      <c r="G465" s="986">
        <f>+E465*F465</f>
        <v>0</v>
      </c>
      <c r="H465" s="79"/>
      <c r="I465" s="79"/>
      <c r="J465" s="79"/>
    </row>
    <row r="466" spans="1:10" s="58" customFormat="1" ht="12.75">
      <c r="A466" s="329"/>
      <c r="B466" s="209"/>
      <c r="C466" s="352"/>
      <c r="D466" s="329"/>
      <c r="E466" s="398"/>
      <c r="F466" s="433"/>
      <c r="G466" s="433"/>
      <c r="H466" s="79"/>
      <c r="I466" s="79"/>
      <c r="J466" s="79"/>
    </row>
    <row r="467" spans="1:10" s="58" customFormat="1" ht="127.5">
      <c r="A467" s="329" t="str">
        <f>$A$1</f>
        <v>B/5.</v>
      </c>
      <c r="B467" s="209">
        <f>COUNT(B$40:B466)+1</f>
        <v>51</v>
      </c>
      <c r="C467" s="352" t="s">
        <v>879</v>
      </c>
      <c r="D467" s="401" t="s">
        <v>43</v>
      </c>
      <c r="E467" s="402">
        <v>1</v>
      </c>
      <c r="F467" s="986">
        <v>0</v>
      </c>
      <c r="G467" s="986">
        <f>+E467*F467</f>
        <v>0</v>
      </c>
      <c r="H467" s="79"/>
      <c r="I467" s="79"/>
      <c r="J467" s="79"/>
    </row>
    <row r="468" spans="1:10" s="58" customFormat="1" ht="12.75">
      <c r="A468" s="329"/>
      <c r="B468" s="209"/>
      <c r="C468" s="352"/>
      <c r="D468" s="329"/>
      <c r="E468" s="398"/>
      <c r="F468" s="433"/>
      <c r="G468" s="433"/>
      <c r="H468" s="79"/>
      <c r="I468" s="79"/>
      <c r="J468" s="79"/>
    </row>
    <row r="469" spans="1:10" s="58" customFormat="1" ht="102">
      <c r="A469" s="329" t="str">
        <f>$A$1</f>
        <v>B/5.</v>
      </c>
      <c r="B469" s="209">
        <f>COUNT(B$40:B468)+1</f>
        <v>52</v>
      </c>
      <c r="C469" s="352" t="s">
        <v>880</v>
      </c>
      <c r="D469" s="401" t="s">
        <v>43</v>
      </c>
      <c r="E469" s="402">
        <v>1</v>
      </c>
      <c r="F469" s="986">
        <v>0</v>
      </c>
      <c r="G469" s="986">
        <f>+E469*F469</f>
        <v>0</v>
      </c>
      <c r="H469" s="79"/>
      <c r="I469" s="79"/>
      <c r="J469" s="79"/>
    </row>
    <row r="470" spans="1:10" s="58" customFormat="1" ht="12.75">
      <c r="A470" s="329"/>
      <c r="B470" s="209"/>
      <c r="C470" s="352"/>
      <c r="D470" s="329"/>
      <c r="E470" s="398"/>
      <c r="F470" s="433"/>
      <c r="G470" s="433"/>
      <c r="H470" s="79"/>
      <c r="I470" s="79"/>
      <c r="J470" s="79"/>
    </row>
    <row r="471" spans="1:10" s="58" customFormat="1" ht="102">
      <c r="A471" s="329" t="str">
        <f>$A$1</f>
        <v>B/5.</v>
      </c>
      <c r="B471" s="209">
        <f>COUNT(B$40:B470)+1</f>
        <v>53</v>
      </c>
      <c r="C471" s="352" t="s">
        <v>881</v>
      </c>
      <c r="D471" s="401" t="s">
        <v>43</v>
      </c>
      <c r="E471" s="402">
        <v>1</v>
      </c>
      <c r="F471" s="986">
        <v>0</v>
      </c>
      <c r="G471" s="986">
        <f>+E471*F471</f>
        <v>0</v>
      </c>
      <c r="H471" s="79"/>
      <c r="I471" s="79"/>
      <c r="J471" s="79"/>
    </row>
    <row r="472" spans="1:10" s="58" customFormat="1" ht="12.75">
      <c r="A472" s="329"/>
      <c r="B472" s="329"/>
      <c r="C472" s="329"/>
      <c r="D472" s="329"/>
      <c r="E472" s="329"/>
      <c r="F472" s="433"/>
      <c r="G472" s="433"/>
      <c r="H472" s="79"/>
      <c r="I472" s="79"/>
      <c r="J472" s="79"/>
    </row>
    <row r="473" spans="1:10" s="58" customFormat="1" ht="114.75">
      <c r="A473" s="329" t="str">
        <f>$A$1</f>
        <v>B/5.</v>
      </c>
      <c r="B473" s="209">
        <f>COUNT(B$40:B472)+1</f>
        <v>54</v>
      </c>
      <c r="C473" s="352" t="s">
        <v>882</v>
      </c>
      <c r="D473" s="401" t="s">
        <v>43</v>
      </c>
      <c r="E473" s="402">
        <v>1</v>
      </c>
      <c r="F473" s="986">
        <v>0</v>
      </c>
      <c r="G473" s="986">
        <f>+E473*F473</f>
        <v>0</v>
      </c>
      <c r="H473" s="79"/>
      <c r="I473" s="79"/>
      <c r="J473" s="79"/>
    </row>
    <row r="474" spans="1:10" s="58" customFormat="1" ht="12.75">
      <c r="A474" s="329"/>
      <c r="B474" s="209"/>
      <c r="C474" s="352"/>
      <c r="D474" s="329"/>
      <c r="E474" s="398"/>
      <c r="F474" s="433"/>
      <c r="G474" s="433"/>
      <c r="H474" s="79"/>
      <c r="I474" s="79"/>
      <c r="J474" s="79"/>
    </row>
    <row r="475" spans="1:10" ht="127.5">
      <c r="A475" s="329" t="str">
        <f>$A$1</f>
        <v>B/5.</v>
      </c>
      <c r="B475" s="209">
        <f>COUNT(B$40:B474)+1</f>
        <v>55</v>
      </c>
      <c r="C475" s="352" t="s">
        <v>883</v>
      </c>
      <c r="D475" s="401" t="s">
        <v>43</v>
      </c>
      <c r="E475" s="402">
        <v>1</v>
      </c>
      <c r="F475" s="986">
        <v>0</v>
      </c>
      <c r="G475" s="986">
        <f>+E475*F475</f>
        <v>0</v>
      </c>
      <c r="H475" s="78"/>
      <c r="I475" s="78"/>
      <c r="J475" s="78"/>
    </row>
    <row r="476" spans="1:10" s="58" customFormat="1" ht="12.75">
      <c r="A476" s="329"/>
      <c r="B476" s="209"/>
      <c r="C476" s="352"/>
      <c r="D476" s="329"/>
      <c r="E476" s="398"/>
      <c r="F476" s="433"/>
      <c r="G476" s="433"/>
      <c r="H476" s="79"/>
      <c r="I476" s="79"/>
      <c r="J476" s="79"/>
    </row>
    <row r="477" spans="1:10" s="58" customFormat="1" ht="38.25">
      <c r="A477" s="329" t="str">
        <f>$A$1</f>
        <v>B/5.</v>
      </c>
      <c r="B477" s="209">
        <f>COUNT(B$40:B476)+1</f>
        <v>56</v>
      </c>
      <c r="C477" s="352" t="s">
        <v>884</v>
      </c>
      <c r="D477" s="401" t="s">
        <v>43</v>
      </c>
      <c r="E477" s="402">
        <v>1</v>
      </c>
      <c r="F477" s="986">
        <v>0</v>
      </c>
      <c r="G477" s="986">
        <f>+E477*F477</f>
        <v>0</v>
      </c>
      <c r="H477" s="79"/>
      <c r="I477" s="79"/>
      <c r="J477" s="79"/>
    </row>
    <row r="478" spans="1:10">
      <c r="A478" s="329"/>
      <c r="B478" s="209"/>
      <c r="C478" s="352"/>
      <c r="D478" s="329"/>
      <c r="E478" s="398"/>
      <c r="F478" s="433"/>
      <c r="G478" s="433"/>
      <c r="H478" s="78"/>
      <c r="I478" s="78"/>
      <c r="J478" s="78"/>
    </row>
    <row r="479" spans="1:10" s="58" customFormat="1" ht="89.25">
      <c r="A479" s="329" t="str">
        <f>$A$1</f>
        <v>B/5.</v>
      </c>
      <c r="B479" s="209">
        <f>COUNT(B$40:B478)+1</f>
        <v>57</v>
      </c>
      <c r="C479" s="352" t="s">
        <v>885</v>
      </c>
      <c r="D479" s="401" t="s">
        <v>43</v>
      </c>
      <c r="E479" s="402">
        <v>1</v>
      </c>
      <c r="F479" s="986">
        <v>0</v>
      </c>
      <c r="G479" s="986">
        <f>+E479*F479</f>
        <v>0</v>
      </c>
      <c r="H479" s="79"/>
      <c r="I479" s="79"/>
      <c r="J479" s="79"/>
    </row>
    <row r="480" spans="1:10" s="58" customFormat="1" ht="12.75">
      <c r="A480" s="329"/>
      <c r="B480" s="209"/>
      <c r="C480" s="352"/>
      <c r="D480" s="329"/>
      <c r="E480" s="398"/>
      <c r="F480" s="433"/>
      <c r="G480" s="433"/>
      <c r="H480" s="79"/>
      <c r="I480" s="79"/>
      <c r="J480" s="79"/>
    </row>
    <row r="481" spans="1:10" s="58" customFormat="1" ht="89.25">
      <c r="A481" s="329" t="str">
        <f>$A$1</f>
        <v>B/5.</v>
      </c>
      <c r="B481" s="209">
        <f>COUNT(B$40:B480)+1</f>
        <v>58</v>
      </c>
      <c r="C481" s="352" t="s">
        <v>886</v>
      </c>
      <c r="D481" s="401" t="s">
        <v>43</v>
      </c>
      <c r="E481" s="402">
        <v>1</v>
      </c>
      <c r="F481" s="986">
        <v>0</v>
      </c>
      <c r="G481" s="986">
        <f>+E481*F481</f>
        <v>0</v>
      </c>
      <c r="H481" s="79"/>
      <c r="I481" s="79"/>
      <c r="J481" s="79"/>
    </row>
    <row r="482" spans="1:10" s="58" customFormat="1" ht="12.75">
      <c r="A482" s="329"/>
      <c r="B482" s="209"/>
      <c r="C482" s="352"/>
      <c r="D482" s="329"/>
      <c r="E482" s="398"/>
      <c r="F482" s="433"/>
      <c r="G482" s="433"/>
      <c r="H482" s="79"/>
      <c r="I482" s="79"/>
      <c r="J482" s="79"/>
    </row>
    <row r="483" spans="1:10" ht="89.25">
      <c r="A483" s="329" t="str">
        <f>$A$1</f>
        <v>B/5.</v>
      </c>
      <c r="B483" s="209">
        <f>COUNT(B$40:B482)+1</f>
        <v>59</v>
      </c>
      <c r="C483" s="352" t="s">
        <v>887</v>
      </c>
      <c r="D483" s="401" t="s">
        <v>43</v>
      </c>
      <c r="E483" s="402">
        <v>1</v>
      </c>
      <c r="F483" s="986">
        <v>0</v>
      </c>
      <c r="G483" s="986">
        <f>+E483*F483</f>
        <v>0</v>
      </c>
      <c r="H483" s="78"/>
      <c r="I483" s="78"/>
      <c r="J483" s="78"/>
    </row>
    <row r="484" spans="1:10" s="58" customFormat="1" ht="12.75">
      <c r="A484" s="329"/>
      <c r="B484" s="209"/>
      <c r="C484" s="352"/>
      <c r="D484" s="329"/>
      <c r="E484" s="398"/>
      <c r="F484" s="433"/>
      <c r="G484" s="433"/>
      <c r="H484" s="79"/>
      <c r="I484" s="79"/>
      <c r="J484" s="79"/>
    </row>
    <row r="485" spans="1:10" s="58" customFormat="1" ht="89.25">
      <c r="A485" s="329" t="str">
        <f>$A$1</f>
        <v>B/5.</v>
      </c>
      <c r="B485" s="209">
        <f>COUNT(B$40:B484)+1</f>
        <v>60</v>
      </c>
      <c r="C485" s="352" t="s">
        <v>888</v>
      </c>
      <c r="D485" s="401" t="s">
        <v>43</v>
      </c>
      <c r="E485" s="402">
        <v>1</v>
      </c>
      <c r="F485" s="986">
        <v>0</v>
      </c>
      <c r="G485" s="986">
        <f>+E485*F485</f>
        <v>0</v>
      </c>
      <c r="H485" s="79"/>
      <c r="I485" s="79"/>
      <c r="J485" s="79"/>
    </row>
    <row r="486" spans="1:10" s="58" customFormat="1" ht="12.75">
      <c r="A486" s="329"/>
      <c r="B486" s="209"/>
      <c r="C486" s="352"/>
      <c r="D486" s="329"/>
      <c r="E486" s="398"/>
      <c r="F486" s="433"/>
      <c r="G486" s="433"/>
      <c r="H486" s="79"/>
      <c r="I486" s="79"/>
      <c r="J486" s="79"/>
    </row>
    <row r="487" spans="1:10" ht="114.75">
      <c r="A487" s="329" t="str">
        <f>$A$1</f>
        <v>B/5.</v>
      </c>
      <c r="B487" s="209">
        <f>COUNT(B$40:B486)+1</f>
        <v>61</v>
      </c>
      <c r="C487" s="352" t="s">
        <v>889</v>
      </c>
      <c r="D487" s="401" t="s">
        <v>43</v>
      </c>
      <c r="E487" s="402">
        <v>1</v>
      </c>
      <c r="F487" s="986">
        <v>0</v>
      </c>
      <c r="G487" s="986">
        <f>+E487*F487</f>
        <v>0</v>
      </c>
      <c r="H487" s="78"/>
      <c r="I487" s="78"/>
      <c r="J487" s="78"/>
    </row>
    <row r="488" spans="1:10" s="58" customFormat="1" ht="12.75">
      <c r="A488" s="329"/>
      <c r="B488" s="209"/>
      <c r="C488" s="352"/>
      <c r="D488" s="329"/>
      <c r="E488" s="398"/>
      <c r="F488" s="433"/>
      <c r="G488" s="433"/>
      <c r="H488" s="79"/>
      <c r="I488" s="79"/>
      <c r="J488" s="79"/>
    </row>
    <row r="489" spans="1:10" s="58" customFormat="1" ht="140.25">
      <c r="A489" s="329" t="str">
        <f>$A$1</f>
        <v>B/5.</v>
      </c>
      <c r="B489" s="209">
        <f>COUNT(B$40:B488)+1</f>
        <v>62</v>
      </c>
      <c r="C489" s="352" t="s">
        <v>890</v>
      </c>
      <c r="D489" s="401" t="s">
        <v>43</v>
      </c>
      <c r="E489" s="402">
        <v>1</v>
      </c>
      <c r="F489" s="986">
        <v>0</v>
      </c>
      <c r="G489" s="986">
        <f>+E489*F489</f>
        <v>0</v>
      </c>
      <c r="H489" s="79"/>
      <c r="I489" s="79"/>
      <c r="J489" s="79"/>
    </row>
    <row r="490" spans="1:10" s="58" customFormat="1" ht="12.75">
      <c r="A490" s="329"/>
      <c r="B490" s="209"/>
      <c r="C490" s="352"/>
      <c r="D490" s="329"/>
      <c r="E490" s="398"/>
      <c r="F490" s="433"/>
      <c r="G490" s="433"/>
      <c r="H490" s="79"/>
      <c r="I490" s="79"/>
      <c r="J490" s="79"/>
    </row>
    <row r="491" spans="1:10" s="58" customFormat="1" ht="127.5">
      <c r="A491" s="329" t="str">
        <f>$A$1</f>
        <v>B/5.</v>
      </c>
      <c r="B491" s="209">
        <f>COUNT(B$40:B490)+1</f>
        <v>63</v>
      </c>
      <c r="C491" s="352" t="s">
        <v>891</v>
      </c>
      <c r="D491" s="401" t="s">
        <v>43</v>
      </c>
      <c r="E491" s="402">
        <v>1</v>
      </c>
      <c r="F491" s="986">
        <v>0</v>
      </c>
      <c r="G491" s="986">
        <f>+E491*F491</f>
        <v>0</v>
      </c>
      <c r="H491" s="79"/>
      <c r="I491" s="79"/>
      <c r="J491" s="79"/>
    </row>
    <row r="492" spans="1:10" s="58" customFormat="1" ht="12.75">
      <c r="A492" s="329"/>
      <c r="B492" s="209"/>
      <c r="C492" s="352"/>
      <c r="D492" s="401"/>
      <c r="E492" s="402"/>
      <c r="F492" s="433"/>
      <c r="G492" s="986"/>
      <c r="H492" s="79"/>
      <c r="I492" s="79"/>
      <c r="J492" s="79"/>
    </row>
    <row r="493" spans="1:10" s="58" customFormat="1" ht="89.25">
      <c r="A493" s="329" t="str">
        <f>$A$1</f>
        <v>B/5.</v>
      </c>
      <c r="B493" s="209">
        <f>COUNT(B$40:B492)+1</f>
        <v>64</v>
      </c>
      <c r="C493" s="352" t="s">
        <v>892</v>
      </c>
      <c r="D493" s="401" t="s">
        <v>43</v>
      </c>
      <c r="E493" s="402">
        <v>1</v>
      </c>
      <c r="F493" s="986">
        <v>0</v>
      </c>
      <c r="G493" s="986">
        <f>+E493*F493</f>
        <v>0</v>
      </c>
      <c r="H493" s="79"/>
      <c r="I493" s="79"/>
      <c r="J493" s="79"/>
    </row>
    <row r="494" spans="1:10" s="58" customFormat="1" ht="12.75">
      <c r="A494" s="329"/>
      <c r="B494" s="209"/>
      <c r="C494" s="352"/>
      <c r="D494" s="329"/>
      <c r="E494" s="398"/>
      <c r="F494" s="433"/>
      <c r="G494" s="433"/>
      <c r="H494" s="79"/>
      <c r="I494" s="79"/>
      <c r="J494" s="79"/>
    </row>
    <row r="495" spans="1:10" s="58" customFormat="1" ht="127.5">
      <c r="A495" s="329" t="str">
        <f>$A$1</f>
        <v>B/5.</v>
      </c>
      <c r="B495" s="209">
        <f>COUNT(B$40:B494)+1</f>
        <v>65</v>
      </c>
      <c r="C495" s="352" t="s">
        <v>893</v>
      </c>
      <c r="D495" s="401" t="s">
        <v>43</v>
      </c>
      <c r="E495" s="402">
        <v>1</v>
      </c>
      <c r="F495" s="986">
        <v>0</v>
      </c>
      <c r="G495" s="986">
        <f>+E495*F495</f>
        <v>0</v>
      </c>
      <c r="H495" s="79"/>
      <c r="I495" s="79"/>
      <c r="J495" s="79"/>
    </row>
    <row r="496" spans="1:10" s="58" customFormat="1" ht="12.75">
      <c r="A496" s="329"/>
      <c r="B496" s="209"/>
      <c r="C496" s="352"/>
      <c r="D496" s="329"/>
      <c r="E496" s="398"/>
      <c r="F496" s="433"/>
      <c r="G496" s="433"/>
      <c r="H496" s="79"/>
      <c r="I496" s="79"/>
      <c r="J496" s="79"/>
    </row>
    <row r="497" spans="1:10" s="58" customFormat="1" ht="127.5">
      <c r="A497" s="329" t="str">
        <f>$A$1</f>
        <v>B/5.</v>
      </c>
      <c r="B497" s="209">
        <f>COUNT(B$40:B496)+1</f>
        <v>66</v>
      </c>
      <c r="C497" s="352" t="s">
        <v>894</v>
      </c>
      <c r="D497" s="401" t="s">
        <v>43</v>
      </c>
      <c r="E497" s="402">
        <v>1</v>
      </c>
      <c r="F497" s="986">
        <v>0</v>
      </c>
      <c r="G497" s="986">
        <f>+E497*F497</f>
        <v>0</v>
      </c>
      <c r="H497" s="79"/>
      <c r="I497" s="79"/>
      <c r="J497" s="79"/>
    </row>
    <row r="498" spans="1:10" s="58" customFormat="1" ht="12.75">
      <c r="A498" s="329"/>
      <c r="B498" s="209"/>
      <c r="C498" s="352"/>
      <c r="D498" s="329"/>
      <c r="E498" s="398"/>
      <c r="F498" s="433"/>
      <c r="G498" s="433"/>
      <c r="H498" s="79"/>
      <c r="I498" s="79"/>
      <c r="J498" s="79"/>
    </row>
    <row r="499" spans="1:10" s="58" customFormat="1" ht="114.75">
      <c r="A499" s="329" t="str">
        <f>$A$1</f>
        <v>B/5.</v>
      </c>
      <c r="B499" s="209">
        <f>COUNT(B$40:B498)+1</f>
        <v>67</v>
      </c>
      <c r="C499" s="352" t="s">
        <v>895</v>
      </c>
      <c r="D499" s="401" t="s">
        <v>43</v>
      </c>
      <c r="E499" s="402">
        <v>1</v>
      </c>
      <c r="F499" s="986">
        <v>0</v>
      </c>
      <c r="G499" s="986">
        <f>+E499*F499</f>
        <v>0</v>
      </c>
      <c r="H499" s="79"/>
      <c r="I499" s="79"/>
      <c r="J499" s="79"/>
    </row>
    <row r="500" spans="1:10" s="58" customFormat="1" ht="12.75">
      <c r="A500" s="329"/>
      <c r="B500" s="209"/>
      <c r="C500" s="352"/>
      <c r="D500" s="329"/>
      <c r="E500" s="398"/>
      <c r="F500" s="433"/>
      <c r="G500" s="433"/>
      <c r="H500" s="79"/>
      <c r="I500" s="79"/>
      <c r="J500" s="79"/>
    </row>
    <row r="501" spans="1:10" s="58" customFormat="1" ht="114.75">
      <c r="A501" s="329" t="str">
        <f>$A$1</f>
        <v>B/5.</v>
      </c>
      <c r="B501" s="209">
        <f>COUNT(B$40:B500)+1</f>
        <v>68</v>
      </c>
      <c r="C501" s="352" t="s">
        <v>896</v>
      </c>
      <c r="D501" s="401" t="s">
        <v>43</v>
      </c>
      <c r="E501" s="402">
        <v>1</v>
      </c>
      <c r="F501" s="986">
        <v>0</v>
      </c>
      <c r="G501" s="986">
        <f>+E501*F501</f>
        <v>0</v>
      </c>
      <c r="H501" s="79"/>
      <c r="I501" s="79"/>
      <c r="J501" s="79"/>
    </row>
    <row r="502" spans="1:10" s="58" customFormat="1" ht="12.75">
      <c r="A502" s="329"/>
      <c r="B502" s="209"/>
      <c r="C502" s="352"/>
      <c r="D502" s="329"/>
      <c r="E502" s="398"/>
      <c r="F502" s="433"/>
      <c r="G502" s="433"/>
      <c r="H502" s="79"/>
      <c r="I502" s="79"/>
      <c r="J502" s="79"/>
    </row>
    <row r="503" spans="1:10" s="58" customFormat="1" ht="102">
      <c r="A503" s="329" t="str">
        <f>$A$1</f>
        <v>B/5.</v>
      </c>
      <c r="B503" s="209">
        <f>COUNT(B$40:B502)+1</f>
        <v>69</v>
      </c>
      <c r="C503" s="352" t="s">
        <v>897</v>
      </c>
      <c r="D503" s="401" t="s">
        <v>43</v>
      </c>
      <c r="E503" s="402">
        <v>1</v>
      </c>
      <c r="F503" s="986">
        <v>0</v>
      </c>
      <c r="G503" s="986">
        <f>+E503*F503</f>
        <v>0</v>
      </c>
      <c r="H503" s="79"/>
      <c r="I503" s="79"/>
      <c r="J503" s="79"/>
    </row>
    <row r="504" spans="1:10" s="58" customFormat="1" ht="12.75">
      <c r="A504" s="329"/>
      <c r="B504" s="209"/>
      <c r="C504" s="352"/>
      <c r="D504" s="329"/>
      <c r="E504" s="398"/>
      <c r="F504" s="433"/>
      <c r="G504" s="433"/>
      <c r="H504" s="79"/>
      <c r="I504" s="79"/>
      <c r="J504" s="79"/>
    </row>
    <row r="505" spans="1:10" s="58" customFormat="1" ht="127.5">
      <c r="A505" s="329" t="str">
        <f>$A$1</f>
        <v>B/5.</v>
      </c>
      <c r="B505" s="209">
        <f>COUNT(B$40:B504)+1</f>
        <v>70</v>
      </c>
      <c r="C505" s="352" t="s">
        <v>898</v>
      </c>
      <c r="D505" s="401" t="s">
        <v>43</v>
      </c>
      <c r="E505" s="402">
        <v>1</v>
      </c>
      <c r="F505" s="986">
        <v>0</v>
      </c>
      <c r="G505" s="986">
        <f>+E505*F505</f>
        <v>0</v>
      </c>
      <c r="H505" s="79"/>
      <c r="I505" s="79"/>
      <c r="J505" s="79"/>
    </row>
    <row r="506" spans="1:10" s="58" customFormat="1" ht="12.75">
      <c r="A506" s="329"/>
      <c r="B506" s="209"/>
      <c r="C506" s="352"/>
      <c r="D506" s="329"/>
      <c r="E506" s="398"/>
      <c r="F506" s="433"/>
      <c r="G506" s="433"/>
      <c r="H506" s="79"/>
      <c r="I506" s="79"/>
      <c r="J506" s="79"/>
    </row>
    <row r="507" spans="1:10" s="58" customFormat="1" ht="127.5">
      <c r="A507" s="329" t="str">
        <f>$A$1</f>
        <v>B/5.</v>
      </c>
      <c r="B507" s="209">
        <f>COUNT(B$40:B506)+1</f>
        <v>71</v>
      </c>
      <c r="C507" s="352" t="s">
        <v>899</v>
      </c>
      <c r="D507" s="401" t="s">
        <v>43</v>
      </c>
      <c r="E507" s="402">
        <v>1</v>
      </c>
      <c r="F507" s="986">
        <v>0</v>
      </c>
      <c r="G507" s="986">
        <f>+E507*F507</f>
        <v>0</v>
      </c>
      <c r="H507" s="79"/>
      <c r="I507" s="79"/>
      <c r="J507" s="79"/>
    </row>
    <row r="508" spans="1:10" s="58" customFormat="1" ht="12.75">
      <c r="A508" s="329"/>
      <c r="B508" s="209"/>
      <c r="C508" s="352"/>
      <c r="D508" s="401"/>
      <c r="E508" s="402"/>
      <c r="F508" s="433"/>
      <c r="G508" s="986"/>
      <c r="H508" s="79"/>
      <c r="I508" s="79"/>
      <c r="J508" s="79"/>
    </row>
    <row r="509" spans="1:10" s="58" customFormat="1" ht="38.25">
      <c r="A509" s="329" t="str">
        <f>$A$1</f>
        <v>B/5.</v>
      </c>
      <c r="B509" s="209">
        <f>COUNT(B$40:B508)+1</f>
        <v>72</v>
      </c>
      <c r="C509" s="352" t="s">
        <v>900</v>
      </c>
      <c r="D509" s="401" t="s">
        <v>43</v>
      </c>
      <c r="E509" s="402">
        <v>1</v>
      </c>
      <c r="F509" s="986">
        <v>0</v>
      </c>
      <c r="G509" s="986">
        <f>+E509*F509</f>
        <v>0</v>
      </c>
      <c r="H509" s="79"/>
      <c r="I509" s="79"/>
      <c r="J509" s="79"/>
    </row>
    <row r="510" spans="1:10">
      <c r="A510" s="329"/>
      <c r="B510" s="209"/>
      <c r="C510" s="352"/>
      <c r="D510" s="329"/>
      <c r="E510" s="398"/>
      <c r="F510" s="433"/>
      <c r="G510" s="433"/>
      <c r="H510" s="78"/>
      <c r="I510" s="78"/>
      <c r="J510" s="78"/>
    </row>
    <row r="511" spans="1:10" ht="127.5">
      <c r="A511" s="329" t="str">
        <f>$A$1</f>
        <v>B/5.</v>
      </c>
      <c r="B511" s="209">
        <f>COUNT(B$40:B510)+1</f>
        <v>73</v>
      </c>
      <c r="C511" s="352" t="s">
        <v>901</v>
      </c>
      <c r="D511" s="401" t="s">
        <v>43</v>
      </c>
      <c r="E511" s="402">
        <v>1</v>
      </c>
      <c r="F511" s="986">
        <v>0</v>
      </c>
      <c r="G511" s="986">
        <f>+E511*F511</f>
        <v>0</v>
      </c>
      <c r="H511" s="78"/>
      <c r="I511" s="78"/>
      <c r="J511" s="78"/>
    </row>
    <row r="512" spans="1:10">
      <c r="A512" s="329"/>
      <c r="B512" s="209"/>
      <c r="C512" s="352"/>
      <c r="D512" s="329"/>
      <c r="E512" s="398"/>
      <c r="F512" s="433"/>
      <c r="G512" s="433"/>
      <c r="H512" s="78"/>
      <c r="I512" s="78"/>
      <c r="J512" s="78"/>
    </row>
    <row r="513" spans="1:10" ht="127.5">
      <c r="A513" s="329" t="str">
        <f>$A$1</f>
        <v>B/5.</v>
      </c>
      <c r="B513" s="209">
        <f>COUNT(B$40:B512)+1</f>
        <v>74</v>
      </c>
      <c r="C513" s="94" t="s">
        <v>902</v>
      </c>
      <c r="D513" s="401" t="s">
        <v>43</v>
      </c>
      <c r="E513" s="402">
        <v>1</v>
      </c>
      <c r="F513" s="986">
        <v>0</v>
      </c>
      <c r="G513" s="986">
        <f>+E513*F513</f>
        <v>0</v>
      </c>
      <c r="H513" s="78"/>
      <c r="I513" s="78"/>
      <c r="J513" s="78"/>
    </row>
    <row r="514" spans="1:10">
      <c r="A514" s="329"/>
      <c r="B514" s="209"/>
      <c r="C514" s="352"/>
      <c r="D514" s="329"/>
      <c r="E514" s="398"/>
      <c r="F514" s="433"/>
      <c r="G514" s="433"/>
      <c r="H514" s="78"/>
      <c r="I514" s="78"/>
      <c r="J514" s="78"/>
    </row>
    <row r="515" spans="1:10" ht="127.5">
      <c r="A515" s="329" t="str">
        <f>$A$1</f>
        <v>B/5.</v>
      </c>
      <c r="B515" s="209">
        <f>COUNT(B$40:B514)+1</f>
        <v>75</v>
      </c>
      <c r="C515" s="94" t="s">
        <v>903</v>
      </c>
      <c r="D515" s="401" t="s">
        <v>43</v>
      </c>
      <c r="E515" s="402">
        <v>1</v>
      </c>
      <c r="F515" s="986">
        <v>0</v>
      </c>
      <c r="G515" s="986">
        <f>+E515*F515</f>
        <v>0</v>
      </c>
      <c r="H515" s="78"/>
      <c r="I515" s="78"/>
      <c r="J515" s="78"/>
    </row>
    <row r="516" spans="1:10" s="58" customFormat="1" ht="12.75">
      <c r="A516" s="329"/>
      <c r="B516" s="209"/>
      <c r="C516" s="94"/>
      <c r="D516" s="329"/>
      <c r="E516" s="398"/>
      <c r="F516" s="433"/>
      <c r="G516" s="433"/>
      <c r="H516" s="79"/>
      <c r="I516" s="79"/>
      <c r="J516" s="79"/>
    </row>
    <row r="517" spans="1:10" ht="127.5">
      <c r="A517" s="329" t="str">
        <f>$A$1</f>
        <v>B/5.</v>
      </c>
      <c r="B517" s="209">
        <f>COUNT(B$40:B516)+1</f>
        <v>76</v>
      </c>
      <c r="C517" s="94" t="s">
        <v>904</v>
      </c>
      <c r="D517" s="401" t="s">
        <v>43</v>
      </c>
      <c r="E517" s="402">
        <v>1</v>
      </c>
      <c r="F517" s="986">
        <v>0</v>
      </c>
      <c r="G517" s="986">
        <f>+E517*F517</f>
        <v>0</v>
      </c>
      <c r="H517" s="78"/>
      <c r="I517" s="78"/>
      <c r="J517" s="78"/>
    </row>
    <row r="518" spans="1:10">
      <c r="A518" s="329"/>
      <c r="B518" s="209"/>
      <c r="C518" s="94"/>
      <c r="D518" s="329"/>
      <c r="E518" s="398"/>
      <c r="F518" s="433"/>
      <c r="G518" s="433"/>
      <c r="H518" s="78"/>
      <c r="I518" s="78"/>
      <c r="J518" s="78"/>
    </row>
    <row r="519" spans="1:10" ht="127.5">
      <c r="A519" s="329" t="str">
        <f>$A$1</f>
        <v>B/5.</v>
      </c>
      <c r="B519" s="209">
        <f>COUNT(B$40:B518)+1</f>
        <v>77</v>
      </c>
      <c r="C519" s="94" t="s">
        <v>905</v>
      </c>
      <c r="D519" s="401" t="s">
        <v>43</v>
      </c>
      <c r="E519" s="402">
        <v>1</v>
      </c>
      <c r="F519" s="986">
        <v>0</v>
      </c>
      <c r="G519" s="986">
        <f>+E519*F519</f>
        <v>0</v>
      </c>
      <c r="H519" s="78"/>
      <c r="I519" s="78"/>
      <c r="J519" s="78"/>
    </row>
    <row r="520" spans="1:10">
      <c r="A520" s="329"/>
      <c r="B520" s="209"/>
      <c r="C520" s="94"/>
      <c r="D520" s="401"/>
      <c r="E520" s="402"/>
      <c r="F520" s="433"/>
      <c r="G520" s="986"/>
      <c r="H520" s="78"/>
      <c r="I520" s="78"/>
      <c r="J520" s="78"/>
    </row>
    <row r="521" spans="1:10" ht="127.5">
      <c r="A521" s="329" t="str">
        <f>$A$1</f>
        <v>B/5.</v>
      </c>
      <c r="B521" s="209">
        <f>COUNT(B$40:B520)+1</f>
        <v>78</v>
      </c>
      <c r="C521" s="94" t="s">
        <v>906</v>
      </c>
      <c r="D521" s="401" t="s">
        <v>43</v>
      </c>
      <c r="E521" s="402">
        <v>1</v>
      </c>
      <c r="F521" s="986">
        <v>0</v>
      </c>
      <c r="G521" s="986">
        <f>+E521*F521</f>
        <v>0</v>
      </c>
      <c r="H521" s="78"/>
      <c r="I521" s="78"/>
      <c r="J521" s="78"/>
    </row>
    <row r="522" spans="1:10">
      <c r="A522" s="329"/>
      <c r="B522" s="209"/>
      <c r="C522" s="94"/>
      <c r="D522" s="329"/>
      <c r="E522" s="398"/>
      <c r="F522" s="433"/>
      <c r="G522" s="433"/>
      <c r="H522" s="78"/>
      <c r="I522" s="78"/>
      <c r="J522" s="78"/>
    </row>
    <row r="523" spans="1:10" ht="140.25">
      <c r="A523" s="329" t="str">
        <f>$A$1</f>
        <v>B/5.</v>
      </c>
      <c r="B523" s="209">
        <f>COUNT(B$40:B522)+1</f>
        <v>79</v>
      </c>
      <c r="C523" s="94" t="s">
        <v>907</v>
      </c>
      <c r="D523" s="401" t="s">
        <v>43</v>
      </c>
      <c r="E523" s="402">
        <v>1</v>
      </c>
      <c r="F523" s="986">
        <v>0</v>
      </c>
      <c r="G523" s="986">
        <f>+E523*F523</f>
        <v>0</v>
      </c>
      <c r="H523" s="78"/>
      <c r="I523" s="78"/>
      <c r="J523" s="78"/>
    </row>
    <row r="524" spans="1:10" s="58" customFormat="1" ht="12.75">
      <c r="A524" s="329"/>
      <c r="B524" s="209"/>
      <c r="C524" s="94"/>
      <c r="D524" s="329"/>
      <c r="E524" s="398"/>
      <c r="F524" s="433"/>
      <c r="G524" s="433"/>
      <c r="H524" s="79"/>
      <c r="I524" s="79"/>
      <c r="J524" s="79"/>
    </row>
    <row r="525" spans="1:10" ht="102">
      <c r="A525" s="329" t="str">
        <f>$A$1</f>
        <v>B/5.</v>
      </c>
      <c r="B525" s="209">
        <f>COUNT(B$40:B524)+1</f>
        <v>80</v>
      </c>
      <c r="C525" s="94" t="s">
        <v>908</v>
      </c>
      <c r="D525" s="401" t="s">
        <v>43</v>
      </c>
      <c r="E525" s="402">
        <v>1</v>
      </c>
      <c r="F525" s="986">
        <v>0</v>
      </c>
      <c r="G525" s="986">
        <f>+E525*F525</f>
        <v>0</v>
      </c>
      <c r="H525" s="78"/>
      <c r="I525" s="78"/>
      <c r="J525" s="78"/>
    </row>
    <row r="526" spans="1:10">
      <c r="A526" s="329"/>
      <c r="B526" s="209"/>
      <c r="C526" s="94"/>
      <c r="D526" s="329"/>
      <c r="E526" s="398"/>
      <c r="F526" s="433"/>
      <c r="G526" s="433"/>
      <c r="H526" s="78"/>
      <c r="I526" s="78"/>
      <c r="J526" s="78"/>
    </row>
    <row r="527" spans="1:10" ht="127.5">
      <c r="A527" s="329" t="str">
        <f>$A$1</f>
        <v>B/5.</v>
      </c>
      <c r="B527" s="209">
        <f>COUNT(B$40:B526)+1</f>
        <v>81</v>
      </c>
      <c r="C527" s="94" t="s">
        <v>909</v>
      </c>
      <c r="D527" s="401" t="s">
        <v>43</v>
      </c>
      <c r="E527" s="402">
        <v>1</v>
      </c>
      <c r="F527" s="986">
        <v>0</v>
      </c>
      <c r="G527" s="986">
        <f>+E527*F527</f>
        <v>0</v>
      </c>
      <c r="H527" s="78"/>
      <c r="I527" s="78"/>
      <c r="J527" s="78"/>
    </row>
    <row r="528" spans="1:10">
      <c r="A528" s="329"/>
      <c r="B528" s="209"/>
      <c r="C528" s="94"/>
      <c r="D528" s="401"/>
      <c r="E528" s="402"/>
      <c r="F528" s="433"/>
      <c r="G528" s="986"/>
      <c r="H528" s="78"/>
      <c r="I528" s="78"/>
      <c r="J528" s="78"/>
    </row>
    <row r="529" spans="1:10" ht="127.5">
      <c r="A529" s="329" t="str">
        <f>$A$1</f>
        <v>B/5.</v>
      </c>
      <c r="B529" s="209">
        <f>COUNT(B$40:B528)+1</f>
        <v>82</v>
      </c>
      <c r="C529" s="94" t="s">
        <v>910</v>
      </c>
      <c r="D529" s="401" t="s">
        <v>43</v>
      </c>
      <c r="E529" s="402">
        <v>1</v>
      </c>
      <c r="F529" s="986">
        <v>0</v>
      </c>
      <c r="G529" s="986">
        <f>+E529*F529</f>
        <v>0</v>
      </c>
      <c r="H529" s="78"/>
      <c r="I529" s="78"/>
      <c r="J529" s="78"/>
    </row>
    <row r="530" spans="1:10" s="58" customFormat="1" ht="12.75">
      <c r="A530" s="329"/>
      <c r="B530" s="209"/>
      <c r="C530" s="94"/>
      <c r="D530" s="329"/>
      <c r="E530" s="398"/>
      <c r="F530" s="433"/>
      <c r="G530" s="433"/>
      <c r="H530" s="79"/>
      <c r="I530" s="79"/>
      <c r="J530" s="79"/>
    </row>
    <row r="531" spans="1:10" ht="127.5">
      <c r="A531" s="329" t="str">
        <f>$A$1</f>
        <v>B/5.</v>
      </c>
      <c r="B531" s="209">
        <f>COUNT(B$40:B530)+1</f>
        <v>83</v>
      </c>
      <c r="C531" s="94" t="s">
        <v>911</v>
      </c>
      <c r="D531" s="401" t="s">
        <v>43</v>
      </c>
      <c r="E531" s="402">
        <v>1</v>
      </c>
      <c r="F531" s="986">
        <v>0</v>
      </c>
      <c r="G531" s="986">
        <f>+E531*F531</f>
        <v>0</v>
      </c>
      <c r="H531" s="78"/>
      <c r="I531" s="78"/>
      <c r="J531" s="78"/>
    </row>
    <row r="532" spans="1:10">
      <c r="A532" s="329"/>
      <c r="B532" s="209"/>
      <c r="C532" s="94"/>
      <c r="D532" s="329"/>
      <c r="E532" s="398"/>
      <c r="F532" s="433"/>
      <c r="G532" s="433"/>
      <c r="H532" s="78"/>
      <c r="I532" s="78"/>
      <c r="J532" s="78"/>
    </row>
    <row r="533" spans="1:10" ht="127.5">
      <c r="A533" s="329" t="str">
        <f>$A$1</f>
        <v>B/5.</v>
      </c>
      <c r="B533" s="209">
        <f>COUNT(B$40:B532)+1</f>
        <v>84</v>
      </c>
      <c r="C533" s="94" t="s">
        <v>912</v>
      </c>
      <c r="D533" s="401" t="s">
        <v>43</v>
      </c>
      <c r="E533" s="402">
        <v>1</v>
      </c>
      <c r="F533" s="986">
        <v>0</v>
      </c>
      <c r="G533" s="986">
        <f>+E533*F533</f>
        <v>0</v>
      </c>
      <c r="H533" s="78"/>
      <c r="I533" s="78"/>
      <c r="J533" s="78"/>
    </row>
    <row r="534" spans="1:10">
      <c r="A534" s="329"/>
      <c r="B534" s="209"/>
      <c r="C534" s="94"/>
      <c r="D534" s="401"/>
      <c r="E534" s="402"/>
      <c r="F534" s="433"/>
      <c r="G534" s="986"/>
      <c r="H534" s="78"/>
      <c r="I534" s="78"/>
      <c r="J534" s="78"/>
    </row>
    <row r="535" spans="1:10" ht="38.25">
      <c r="A535" s="329" t="str">
        <f>$A$1</f>
        <v>B/5.</v>
      </c>
      <c r="B535" s="209">
        <f>COUNT(B$40:B534)+1</f>
        <v>85</v>
      </c>
      <c r="C535" s="94" t="s">
        <v>913</v>
      </c>
      <c r="D535" s="401" t="s">
        <v>43</v>
      </c>
      <c r="E535" s="402">
        <v>1</v>
      </c>
      <c r="F535" s="986">
        <v>0</v>
      </c>
      <c r="G535" s="986">
        <f>+E535*F535</f>
        <v>0</v>
      </c>
      <c r="H535" s="78"/>
      <c r="I535" s="78"/>
      <c r="J535" s="78"/>
    </row>
    <row r="536" spans="1:10">
      <c r="A536" s="329"/>
      <c r="B536" s="209"/>
      <c r="C536" s="94"/>
      <c r="D536" s="329"/>
      <c r="E536" s="398"/>
      <c r="F536" s="433"/>
      <c r="G536" s="433"/>
      <c r="H536" s="78"/>
      <c r="I536" s="78"/>
      <c r="J536" s="78"/>
    </row>
    <row r="537" spans="1:10" ht="102">
      <c r="A537" s="329" t="str">
        <f>$A$1</f>
        <v>B/5.</v>
      </c>
      <c r="B537" s="209">
        <f>COUNT(B$40:B536)+1</f>
        <v>86</v>
      </c>
      <c r="C537" s="94" t="s">
        <v>914</v>
      </c>
      <c r="D537" s="401" t="s">
        <v>43</v>
      </c>
      <c r="E537" s="402">
        <v>1</v>
      </c>
      <c r="F537" s="986">
        <v>0</v>
      </c>
      <c r="G537" s="986">
        <f>+E537*F537</f>
        <v>0</v>
      </c>
      <c r="H537" s="78"/>
      <c r="I537" s="78"/>
      <c r="J537" s="78"/>
    </row>
    <row r="538" spans="1:10" s="58" customFormat="1" ht="12.75">
      <c r="A538" s="329"/>
      <c r="B538" s="209"/>
      <c r="C538" s="94"/>
      <c r="D538" s="401"/>
      <c r="E538" s="402"/>
      <c r="F538" s="433"/>
      <c r="G538" s="986"/>
      <c r="H538" s="79"/>
      <c r="I538" s="79"/>
      <c r="J538" s="79"/>
    </row>
    <row r="539" spans="1:10" ht="25.5">
      <c r="A539" s="329"/>
      <c r="B539" s="209"/>
      <c r="C539" s="404" t="s">
        <v>915</v>
      </c>
      <c r="D539" s="401"/>
      <c r="E539" s="402"/>
      <c r="F539" s="986"/>
      <c r="G539" s="986"/>
      <c r="H539" s="78"/>
      <c r="I539" s="78"/>
      <c r="J539" s="78"/>
    </row>
    <row r="540" spans="1:10">
      <c r="A540" s="329"/>
      <c r="B540" s="209"/>
      <c r="C540" s="94"/>
      <c r="D540" s="401"/>
      <c r="E540" s="402"/>
      <c r="F540" s="433"/>
      <c r="G540" s="986"/>
      <c r="H540" s="78"/>
      <c r="I540" s="78"/>
      <c r="J540" s="78"/>
    </row>
    <row r="541" spans="1:10" ht="140.25">
      <c r="A541" s="329" t="str">
        <f>$A$1</f>
        <v>B/5.</v>
      </c>
      <c r="B541" s="209">
        <f>COUNT(B$40:B540)+1</f>
        <v>87</v>
      </c>
      <c r="C541" s="94" t="s">
        <v>916</v>
      </c>
      <c r="D541" s="401" t="s">
        <v>43</v>
      </c>
      <c r="E541" s="402">
        <v>1</v>
      </c>
      <c r="F541" s="986">
        <v>0</v>
      </c>
      <c r="G541" s="986">
        <f>+E541*F541</f>
        <v>0</v>
      </c>
      <c r="H541" s="78"/>
      <c r="I541" s="78"/>
      <c r="J541" s="78"/>
    </row>
    <row r="542" spans="1:10">
      <c r="A542" s="329"/>
      <c r="B542" s="209"/>
      <c r="C542" s="94"/>
      <c r="D542" s="401"/>
      <c r="E542" s="402"/>
      <c r="F542" s="433"/>
      <c r="G542" s="986"/>
      <c r="H542" s="78"/>
      <c r="I542" s="78"/>
      <c r="J542" s="78"/>
    </row>
    <row r="543" spans="1:10" ht="127.5">
      <c r="A543" s="329" t="str">
        <f>$A$1</f>
        <v>B/5.</v>
      </c>
      <c r="B543" s="209">
        <f>COUNT(B$40:B542)+1</f>
        <v>88</v>
      </c>
      <c r="C543" s="94" t="s">
        <v>917</v>
      </c>
      <c r="D543" s="401" t="s">
        <v>43</v>
      </c>
      <c r="E543" s="402">
        <v>1</v>
      </c>
      <c r="F543" s="986">
        <v>0</v>
      </c>
      <c r="G543" s="986">
        <f>+E543*F543</f>
        <v>0</v>
      </c>
      <c r="H543" s="78"/>
      <c r="I543" s="78"/>
      <c r="J543" s="78"/>
    </row>
    <row r="544" spans="1:10">
      <c r="A544" s="329"/>
      <c r="B544" s="209"/>
      <c r="C544" s="94"/>
      <c r="D544" s="401"/>
      <c r="E544" s="402"/>
      <c r="F544" s="433"/>
      <c r="G544" s="986"/>
      <c r="H544" s="78"/>
      <c r="I544" s="78"/>
      <c r="J544" s="78"/>
    </row>
    <row r="545" spans="1:10" s="58" customFormat="1" ht="140.25">
      <c r="A545" s="329" t="str">
        <f>$A$1</f>
        <v>B/5.</v>
      </c>
      <c r="B545" s="209">
        <f>COUNT(B$40:B544)+1</f>
        <v>89</v>
      </c>
      <c r="C545" s="94" t="s">
        <v>1088</v>
      </c>
      <c r="D545" s="401" t="s">
        <v>43</v>
      </c>
      <c r="E545" s="402">
        <v>1</v>
      </c>
      <c r="F545" s="986">
        <v>0</v>
      </c>
      <c r="G545" s="986">
        <f>+E545*F545</f>
        <v>0</v>
      </c>
      <c r="H545" s="79"/>
      <c r="I545" s="79"/>
      <c r="J545" s="79"/>
    </row>
    <row r="546" spans="1:10" s="58" customFormat="1" ht="12.75">
      <c r="A546" s="329"/>
      <c r="B546" s="209"/>
      <c r="C546" s="94"/>
      <c r="D546" s="401"/>
      <c r="E546" s="402"/>
      <c r="F546" s="986"/>
      <c r="G546" s="986"/>
      <c r="H546" s="79"/>
      <c r="I546" s="79"/>
      <c r="J546" s="79"/>
    </row>
    <row r="547" spans="1:10" s="58" customFormat="1" ht="153">
      <c r="A547" s="329" t="str">
        <f>$A$1</f>
        <v>B/5.</v>
      </c>
      <c r="B547" s="209">
        <f>COUNT(B$40:B546)+1</f>
        <v>90</v>
      </c>
      <c r="C547" s="94" t="s">
        <v>1089</v>
      </c>
      <c r="D547" s="401" t="s">
        <v>43</v>
      </c>
      <c r="E547" s="402">
        <v>1</v>
      </c>
      <c r="F547" s="986">
        <v>0</v>
      </c>
      <c r="G547" s="986">
        <f>+E547*F547</f>
        <v>0</v>
      </c>
      <c r="H547" s="79"/>
      <c r="I547" s="79"/>
      <c r="J547" s="79"/>
    </row>
    <row r="548" spans="1:10">
      <c r="A548" s="329"/>
      <c r="B548" s="209"/>
      <c r="C548" s="94"/>
      <c r="D548" s="401"/>
      <c r="E548" s="402"/>
      <c r="F548" s="433"/>
      <c r="G548" s="986"/>
      <c r="H548" s="78"/>
      <c r="I548" s="78"/>
      <c r="J548" s="78"/>
    </row>
    <row r="549" spans="1:10" ht="153">
      <c r="A549" s="329" t="str">
        <f>$A$1</f>
        <v>B/5.</v>
      </c>
      <c r="B549" s="209">
        <f>COUNT(B$40:B548)+1</f>
        <v>91</v>
      </c>
      <c r="C549" s="94" t="s">
        <v>1090</v>
      </c>
      <c r="D549" s="401" t="s">
        <v>43</v>
      </c>
      <c r="E549" s="402">
        <v>1</v>
      </c>
      <c r="F549" s="986">
        <v>0</v>
      </c>
      <c r="G549" s="986">
        <f>+E549*F549</f>
        <v>0</v>
      </c>
      <c r="H549" s="78"/>
      <c r="I549" s="78"/>
      <c r="J549" s="78"/>
    </row>
    <row r="550" spans="1:10" s="58" customFormat="1" ht="12.75">
      <c r="A550" s="329"/>
      <c r="B550" s="209"/>
      <c r="C550" s="94"/>
      <c r="D550" s="401"/>
      <c r="E550" s="402"/>
      <c r="F550" s="433"/>
      <c r="G550" s="986"/>
      <c r="H550" s="79"/>
      <c r="I550" s="79"/>
      <c r="J550" s="79"/>
    </row>
    <row r="551" spans="1:10" ht="140.25">
      <c r="A551" s="329" t="str">
        <f>$A$1</f>
        <v>B/5.</v>
      </c>
      <c r="B551" s="209">
        <f>COUNT(B$40:B550)+1</f>
        <v>92</v>
      </c>
      <c r="C551" s="94" t="s">
        <v>918</v>
      </c>
      <c r="D551" s="401" t="s">
        <v>43</v>
      </c>
      <c r="E551" s="402">
        <v>1</v>
      </c>
      <c r="F551" s="986">
        <v>0</v>
      </c>
      <c r="G551" s="986">
        <f>+E551*F551</f>
        <v>0</v>
      </c>
      <c r="H551" s="78"/>
      <c r="I551" s="78"/>
      <c r="J551" s="78"/>
    </row>
    <row r="552" spans="1:10">
      <c r="A552" s="329"/>
      <c r="B552" s="209"/>
      <c r="C552" s="94"/>
      <c r="D552" s="401"/>
      <c r="E552" s="402"/>
      <c r="F552" s="433"/>
      <c r="G552" s="986"/>
      <c r="H552" s="78"/>
      <c r="I552" s="78"/>
      <c r="J552" s="78"/>
    </row>
    <row r="553" spans="1:10" ht="140.25">
      <c r="A553" s="329" t="str">
        <f>$A$1</f>
        <v>B/5.</v>
      </c>
      <c r="B553" s="209">
        <f>COUNT(B$40:B552)+1</f>
        <v>93</v>
      </c>
      <c r="C553" s="94" t="s">
        <v>919</v>
      </c>
      <c r="D553" s="401" t="s">
        <v>43</v>
      </c>
      <c r="E553" s="402">
        <v>1</v>
      </c>
      <c r="F553" s="986">
        <v>0</v>
      </c>
      <c r="G553" s="986">
        <f>+E553*F553</f>
        <v>0</v>
      </c>
      <c r="H553" s="78"/>
      <c r="I553" s="78"/>
      <c r="J553" s="78"/>
    </row>
    <row r="554" spans="1:10">
      <c r="A554" s="329"/>
      <c r="B554" s="209"/>
      <c r="C554" s="94"/>
      <c r="D554" s="401"/>
      <c r="E554" s="402"/>
      <c r="F554" s="433"/>
      <c r="G554" s="986"/>
      <c r="H554" s="78"/>
      <c r="I554" s="78"/>
      <c r="J554" s="78"/>
    </row>
    <row r="555" spans="1:10" ht="140.25">
      <c r="A555" s="329" t="str">
        <f>$A$1</f>
        <v>B/5.</v>
      </c>
      <c r="B555" s="209">
        <f>COUNT(B$40:B554)+1</f>
        <v>94</v>
      </c>
      <c r="C555" s="94" t="s">
        <v>920</v>
      </c>
      <c r="D555" s="401" t="s">
        <v>43</v>
      </c>
      <c r="E555" s="402">
        <v>1</v>
      </c>
      <c r="F555" s="986">
        <v>0</v>
      </c>
      <c r="G555" s="986">
        <f>+E555*F555</f>
        <v>0</v>
      </c>
      <c r="H555" s="78"/>
      <c r="I555" s="78"/>
      <c r="J555" s="78"/>
    </row>
    <row r="556" spans="1:10">
      <c r="A556" s="329"/>
      <c r="B556" s="209"/>
      <c r="C556" s="94"/>
      <c r="D556" s="401"/>
      <c r="E556" s="402"/>
      <c r="F556" s="433"/>
      <c r="G556" s="986"/>
      <c r="H556" s="78"/>
      <c r="I556" s="78"/>
      <c r="J556" s="78"/>
    </row>
    <row r="557" spans="1:10" s="58" customFormat="1" ht="140.25">
      <c r="A557" s="329" t="str">
        <f>$A$1</f>
        <v>B/5.</v>
      </c>
      <c r="B557" s="209">
        <f>COUNT(B$40:B556)+1</f>
        <v>95</v>
      </c>
      <c r="C557" s="94" t="s">
        <v>1086</v>
      </c>
      <c r="D557" s="401" t="s">
        <v>43</v>
      </c>
      <c r="E557" s="402">
        <v>1</v>
      </c>
      <c r="F557" s="986">
        <v>0</v>
      </c>
      <c r="G557" s="986">
        <f>+E557*F557</f>
        <v>0</v>
      </c>
      <c r="H557" s="79"/>
      <c r="I557" s="79"/>
      <c r="J557" s="79"/>
    </row>
    <row r="558" spans="1:10" s="58" customFormat="1" ht="12.75">
      <c r="A558" s="329"/>
      <c r="B558" s="209"/>
      <c r="C558" s="94"/>
      <c r="D558" s="401"/>
      <c r="E558" s="402"/>
      <c r="F558" s="433"/>
      <c r="G558" s="986"/>
      <c r="H558" s="79"/>
      <c r="I558" s="79"/>
      <c r="J558" s="79"/>
    </row>
    <row r="559" spans="1:10" ht="140.25">
      <c r="A559" s="329" t="str">
        <f>$A$1</f>
        <v>B/5.</v>
      </c>
      <c r="B559" s="209">
        <f>COUNT(B$40:B558)+1</f>
        <v>96</v>
      </c>
      <c r="C559" s="94" t="s">
        <v>1087</v>
      </c>
      <c r="D559" s="401" t="s">
        <v>43</v>
      </c>
      <c r="E559" s="402">
        <v>1</v>
      </c>
      <c r="F559" s="986">
        <v>0</v>
      </c>
      <c r="G559" s="986">
        <f>+E559*F559</f>
        <v>0</v>
      </c>
      <c r="H559" s="78"/>
      <c r="I559" s="78"/>
      <c r="J559" s="78"/>
    </row>
    <row r="560" spans="1:10">
      <c r="A560" s="329"/>
      <c r="B560" s="209"/>
      <c r="C560" s="94"/>
      <c r="D560" s="401"/>
      <c r="E560" s="402"/>
      <c r="F560" s="433"/>
      <c r="G560" s="986"/>
      <c r="H560" s="78"/>
      <c r="I560" s="78"/>
      <c r="J560" s="78"/>
    </row>
    <row r="561" spans="1:10" s="58" customFormat="1" ht="140.25">
      <c r="A561" s="329" t="str">
        <f>$A$1</f>
        <v>B/5.</v>
      </c>
      <c r="B561" s="209">
        <f>COUNT(B$40:B560)+1</f>
        <v>97</v>
      </c>
      <c r="C561" s="94" t="s">
        <v>1085</v>
      </c>
      <c r="D561" s="401" t="s">
        <v>43</v>
      </c>
      <c r="E561" s="402">
        <v>1</v>
      </c>
      <c r="F561" s="986">
        <v>0</v>
      </c>
      <c r="G561" s="986">
        <f>+E561*F561</f>
        <v>0</v>
      </c>
      <c r="H561" s="79"/>
      <c r="I561" s="79"/>
      <c r="J561" s="79"/>
    </row>
    <row r="562" spans="1:10" s="58" customFormat="1" ht="12.75">
      <c r="A562" s="329"/>
      <c r="B562" s="209"/>
      <c r="C562" s="94"/>
      <c r="D562" s="401"/>
      <c r="E562" s="402"/>
      <c r="F562" s="433"/>
      <c r="G562" s="986"/>
      <c r="H562" s="79"/>
      <c r="I562" s="79"/>
      <c r="J562" s="79"/>
    </row>
    <row r="563" spans="1:10" ht="140.25">
      <c r="A563" s="329" t="str">
        <f>$A$1</f>
        <v>B/5.</v>
      </c>
      <c r="B563" s="209">
        <f>COUNT(B$40:B562)+1</f>
        <v>98</v>
      </c>
      <c r="C563" s="94" t="s">
        <v>1082</v>
      </c>
      <c r="D563" s="401" t="s">
        <v>43</v>
      </c>
      <c r="E563" s="402">
        <v>1</v>
      </c>
      <c r="F563" s="986">
        <v>0</v>
      </c>
      <c r="G563" s="986">
        <f>+E563*F563</f>
        <v>0</v>
      </c>
      <c r="H563" s="78"/>
      <c r="I563" s="78"/>
      <c r="J563" s="78"/>
    </row>
    <row r="564" spans="1:10" s="58" customFormat="1" ht="12.75">
      <c r="A564" s="329"/>
      <c r="B564" s="209"/>
      <c r="C564" s="94"/>
      <c r="D564" s="401"/>
      <c r="E564" s="402"/>
      <c r="F564" s="433"/>
      <c r="G564" s="986"/>
      <c r="H564" s="79"/>
      <c r="I564" s="79"/>
      <c r="J564" s="79"/>
    </row>
    <row r="565" spans="1:10" ht="140.25">
      <c r="A565" s="329" t="str">
        <f>$A$1</f>
        <v>B/5.</v>
      </c>
      <c r="B565" s="209">
        <f>COUNT(B$40:B564)+1</f>
        <v>99</v>
      </c>
      <c r="C565" s="94" t="s">
        <v>1083</v>
      </c>
      <c r="D565" s="401" t="s">
        <v>43</v>
      </c>
      <c r="E565" s="402">
        <v>1</v>
      </c>
      <c r="F565" s="986">
        <v>0</v>
      </c>
      <c r="G565" s="986">
        <f>+E565*F565</f>
        <v>0</v>
      </c>
      <c r="H565" s="78"/>
      <c r="I565" s="78"/>
      <c r="J565" s="78"/>
    </row>
    <row r="566" spans="1:10" s="58" customFormat="1" ht="12.75">
      <c r="A566" s="329"/>
      <c r="B566" s="209"/>
      <c r="C566" s="94"/>
      <c r="D566" s="401"/>
      <c r="E566" s="402"/>
      <c r="F566" s="986"/>
      <c r="G566" s="986"/>
      <c r="H566" s="79"/>
      <c r="I566" s="79"/>
      <c r="J566" s="79"/>
    </row>
    <row r="567" spans="1:10" s="2" customFormat="1" ht="140.25">
      <c r="A567" s="329" t="str">
        <f>$A$1</f>
        <v>B/5.</v>
      </c>
      <c r="B567" s="209">
        <f>COUNT(B$40:B566)+1</f>
        <v>100</v>
      </c>
      <c r="C567" s="94" t="s">
        <v>1084</v>
      </c>
      <c r="D567" s="401" t="s">
        <v>43</v>
      </c>
      <c r="E567" s="402">
        <v>1</v>
      </c>
      <c r="F567" s="986">
        <v>0</v>
      </c>
      <c r="G567" s="986">
        <f>+E567*F567</f>
        <v>0</v>
      </c>
      <c r="H567" s="77"/>
      <c r="I567" s="77"/>
      <c r="J567" s="77"/>
    </row>
    <row r="568" spans="1:10">
      <c r="A568" s="329"/>
      <c r="B568" s="209"/>
      <c r="C568" s="94"/>
      <c r="D568" s="401"/>
      <c r="E568" s="402"/>
      <c r="F568" s="433"/>
      <c r="G568" s="986"/>
      <c r="H568" s="78"/>
      <c r="I568" s="78"/>
      <c r="J568" s="78"/>
    </row>
    <row r="569" spans="1:10" ht="140.25">
      <c r="A569" s="329" t="str">
        <f>$A$1</f>
        <v>B/5.</v>
      </c>
      <c r="B569" s="209">
        <f>COUNT(B$40:B568)+1</f>
        <v>101</v>
      </c>
      <c r="C569" s="94" t="s">
        <v>1079</v>
      </c>
      <c r="D569" s="401" t="s">
        <v>43</v>
      </c>
      <c r="E569" s="402">
        <v>1</v>
      </c>
      <c r="F569" s="986">
        <v>0</v>
      </c>
      <c r="G569" s="986">
        <f>+E569*F569</f>
        <v>0</v>
      </c>
      <c r="H569" s="78"/>
      <c r="I569" s="78"/>
      <c r="J569" s="78"/>
    </row>
    <row r="570" spans="1:10">
      <c r="A570" s="329"/>
      <c r="B570" s="209"/>
      <c r="C570" s="94"/>
      <c r="D570" s="401"/>
      <c r="E570" s="402"/>
      <c r="F570" s="433"/>
      <c r="G570" s="986"/>
      <c r="H570" s="78"/>
      <c r="I570" s="78"/>
      <c r="J570" s="78"/>
    </row>
    <row r="571" spans="1:10" ht="140.25">
      <c r="A571" s="329" t="str">
        <f>$A$1</f>
        <v>B/5.</v>
      </c>
      <c r="B571" s="209">
        <f>COUNT(B$40:B570)+1</f>
        <v>102</v>
      </c>
      <c r="C571" s="94" t="s">
        <v>1080</v>
      </c>
      <c r="D571" s="401" t="s">
        <v>43</v>
      </c>
      <c r="E571" s="402">
        <v>1</v>
      </c>
      <c r="F571" s="986">
        <v>0</v>
      </c>
      <c r="G571" s="986">
        <f>+E571*F571</f>
        <v>0</v>
      </c>
      <c r="H571" s="78"/>
      <c r="I571" s="78"/>
      <c r="J571" s="78"/>
    </row>
    <row r="572" spans="1:10">
      <c r="A572" s="329"/>
      <c r="B572" s="209"/>
      <c r="C572" s="94"/>
      <c r="D572" s="401"/>
      <c r="E572" s="402"/>
      <c r="F572" s="433"/>
      <c r="G572" s="986"/>
      <c r="H572" s="78"/>
      <c r="I572" s="78"/>
      <c r="J572" s="78"/>
    </row>
    <row r="573" spans="1:10" ht="89.25">
      <c r="A573" s="329" t="str">
        <f>$A$1</f>
        <v>B/5.</v>
      </c>
      <c r="B573" s="209">
        <f>COUNT(B$40:B572)+1</f>
        <v>103</v>
      </c>
      <c r="C573" s="94" t="s">
        <v>3499</v>
      </c>
      <c r="D573" s="401" t="s">
        <v>43</v>
      </c>
      <c r="E573" s="402">
        <v>1</v>
      </c>
      <c r="F573" s="986">
        <v>0</v>
      </c>
      <c r="G573" s="986">
        <f>+E573*F573</f>
        <v>0</v>
      </c>
      <c r="H573" s="78"/>
      <c r="I573" s="78"/>
      <c r="J573" s="78"/>
    </row>
    <row r="574" spans="1:10">
      <c r="A574" s="329"/>
      <c r="B574" s="209"/>
      <c r="C574" s="94"/>
      <c r="D574" s="401"/>
      <c r="E574" s="402"/>
      <c r="F574" s="433"/>
      <c r="G574" s="986"/>
      <c r="H574" s="78"/>
      <c r="I574" s="78"/>
      <c r="J574" s="78"/>
    </row>
    <row r="575" spans="1:10" ht="140.25">
      <c r="A575" s="329" t="str">
        <f>$A$1</f>
        <v>B/5.</v>
      </c>
      <c r="B575" s="209">
        <f>COUNT(B$40:B574)+1</f>
        <v>104</v>
      </c>
      <c r="C575" s="94" t="s">
        <v>1078</v>
      </c>
      <c r="D575" s="401" t="s">
        <v>43</v>
      </c>
      <c r="E575" s="402">
        <v>1</v>
      </c>
      <c r="F575" s="986">
        <v>0</v>
      </c>
      <c r="G575" s="986">
        <f>+E575*F575</f>
        <v>0</v>
      </c>
      <c r="H575" s="78"/>
      <c r="I575" s="78"/>
      <c r="J575" s="78"/>
    </row>
    <row r="576" spans="1:10">
      <c r="A576" s="329"/>
      <c r="B576" s="209"/>
      <c r="C576" s="94"/>
      <c r="D576" s="401"/>
      <c r="E576" s="402"/>
      <c r="F576" s="433"/>
      <c r="G576" s="986"/>
      <c r="H576" s="78"/>
      <c r="I576" s="78"/>
      <c r="J576" s="78"/>
    </row>
    <row r="577" spans="1:10" ht="25.5">
      <c r="A577" s="329"/>
      <c r="B577" s="209"/>
      <c r="C577" s="404" t="s">
        <v>1081</v>
      </c>
      <c r="D577" s="401"/>
      <c r="E577" s="402"/>
      <c r="F577" s="986"/>
      <c r="G577" s="986"/>
      <c r="H577" s="78"/>
      <c r="I577" s="78"/>
      <c r="J577" s="78"/>
    </row>
    <row r="578" spans="1:10">
      <c r="A578" s="329"/>
      <c r="B578" s="209"/>
      <c r="C578" s="94"/>
      <c r="D578" s="401"/>
      <c r="E578" s="402"/>
      <c r="F578" s="433"/>
      <c r="G578" s="986"/>
      <c r="H578" s="78"/>
      <c r="I578" s="78"/>
      <c r="J578" s="78"/>
    </row>
    <row r="579" spans="1:10" ht="127.5">
      <c r="A579" s="329" t="str">
        <f>$A$1</f>
        <v>B/5.</v>
      </c>
      <c r="B579" s="209">
        <f>COUNT(B$40:B578)+1</f>
        <v>105</v>
      </c>
      <c r="C579" s="94" t="s">
        <v>921</v>
      </c>
      <c r="D579" s="401" t="s">
        <v>43</v>
      </c>
      <c r="E579" s="402">
        <v>1</v>
      </c>
      <c r="F579" s="986">
        <v>0</v>
      </c>
      <c r="G579" s="986">
        <f>+E579*F579</f>
        <v>0</v>
      </c>
      <c r="H579" s="78"/>
      <c r="I579" s="78"/>
      <c r="J579" s="78"/>
    </row>
    <row r="580" spans="1:10">
      <c r="A580" s="329"/>
      <c r="B580" s="209"/>
      <c r="C580" s="94"/>
      <c r="D580" s="401"/>
      <c r="E580" s="402"/>
      <c r="F580" s="433"/>
      <c r="G580" s="986"/>
      <c r="H580" s="78"/>
      <c r="I580" s="78"/>
      <c r="J580" s="78"/>
    </row>
    <row r="581" spans="1:10" ht="89.25">
      <c r="A581" s="329" t="str">
        <f>$A$1</f>
        <v>B/5.</v>
      </c>
      <c r="B581" s="209">
        <f>COUNT(B$40:B580)+1</f>
        <v>106</v>
      </c>
      <c r="C581" s="94" t="s">
        <v>3500</v>
      </c>
      <c r="D581" s="401" t="s">
        <v>43</v>
      </c>
      <c r="E581" s="402">
        <v>1</v>
      </c>
      <c r="F581" s="986">
        <v>0</v>
      </c>
      <c r="G581" s="986">
        <f>+E581*F581</f>
        <v>0</v>
      </c>
      <c r="H581" s="78"/>
      <c r="I581" s="78"/>
      <c r="J581" s="78"/>
    </row>
    <row r="582" spans="1:10">
      <c r="A582" s="329"/>
      <c r="B582" s="209"/>
      <c r="C582" s="94"/>
      <c r="D582" s="401"/>
      <c r="E582" s="402"/>
      <c r="F582" s="433"/>
      <c r="G582" s="986"/>
      <c r="H582" s="78"/>
      <c r="I582" s="78"/>
      <c r="J582" s="78"/>
    </row>
    <row r="583" spans="1:10" ht="140.25">
      <c r="A583" s="329" t="str">
        <f>$A$1</f>
        <v>B/5.</v>
      </c>
      <c r="B583" s="209">
        <f>COUNT(B$40:B582)+1</f>
        <v>107</v>
      </c>
      <c r="C583" s="94" t="s">
        <v>1077</v>
      </c>
      <c r="D583" s="401" t="s">
        <v>43</v>
      </c>
      <c r="E583" s="402">
        <v>1</v>
      </c>
      <c r="F583" s="986">
        <v>0</v>
      </c>
      <c r="G583" s="986">
        <f>+E583*F583</f>
        <v>0</v>
      </c>
      <c r="H583" s="78"/>
      <c r="I583" s="78"/>
      <c r="J583" s="78"/>
    </row>
    <row r="584" spans="1:10">
      <c r="A584" s="329"/>
      <c r="B584" s="165"/>
      <c r="C584" s="281"/>
      <c r="D584" s="329"/>
      <c r="E584" s="398"/>
      <c r="F584" s="433"/>
      <c r="G584" s="433"/>
      <c r="H584" s="78"/>
      <c r="I584" s="78"/>
      <c r="J584" s="78"/>
    </row>
    <row r="585" spans="1:10">
      <c r="A585" s="329"/>
      <c r="B585" s="209"/>
      <c r="C585" s="352" t="s">
        <v>647</v>
      </c>
      <c r="D585" s="329"/>
      <c r="E585" s="398"/>
      <c r="F585" s="986"/>
      <c r="G585" s="433"/>
      <c r="H585" s="78"/>
      <c r="I585" s="78"/>
      <c r="J585" s="78"/>
    </row>
    <row r="586" spans="1:10" ht="318.75">
      <c r="A586" s="329" t="str">
        <f>$A$1</f>
        <v>B/5.</v>
      </c>
      <c r="B586" s="209">
        <f>COUNT(B$40:B585)+1</f>
        <v>108</v>
      </c>
      <c r="C586" s="94" t="s">
        <v>3563</v>
      </c>
      <c r="D586" s="329"/>
      <c r="E586" s="398"/>
      <c r="F586" s="433"/>
      <c r="G586" s="433"/>
      <c r="H586" s="78"/>
      <c r="I586" s="78"/>
      <c r="J586" s="78"/>
    </row>
    <row r="587" spans="1:10">
      <c r="A587" s="329"/>
      <c r="B587" s="79"/>
      <c r="C587" s="94" t="s">
        <v>3352</v>
      </c>
      <c r="D587" s="354" t="s">
        <v>43</v>
      </c>
      <c r="E587" s="355">
        <v>2</v>
      </c>
      <c r="F587" s="983">
        <v>0</v>
      </c>
      <c r="G587" s="983">
        <f>+E587*F587</f>
        <v>0</v>
      </c>
      <c r="H587" s="78"/>
      <c r="I587" s="78"/>
      <c r="J587" s="78"/>
    </row>
    <row r="588" spans="1:10">
      <c r="A588" s="329"/>
      <c r="B588" s="79"/>
      <c r="C588" s="281" t="s">
        <v>3354</v>
      </c>
      <c r="D588" s="354" t="s">
        <v>43</v>
      </c>
      <c r="E588" s="355">
        <v>2</v>
      </c>
      <c r="F588" s="983">
        <v>0</v>
      </c>
      <c r="G588" s="983">
        <f>+E588*F588</f>
        <v>0</v>
      </c>
      <c r="H588" s="78"/>
      <c r="I588" s="78"/>
      <c r="J588" s="78"/>
    </row>
    <row r="589" spans="1:10">
      <c r="A589" s="329"/>
      <c r="B589" s="79"/>
      <c r="C589" s="94"/>
      <c r="D589" s="354"/>
      <c r="E589" s="355"/>
      <c r="F589" s="983"/>
      <c r="G589" s="983"/>
      <c r="H589" s="78"/>
      <c r="I589" s="78"/>
      <c r="J589" s="78"/>
    </row>
    <row r="590" spans="1:10" ht="331.5">
      <c r="A590" s="329" t="str">
        <f>$A$1</f>
        <v>B/5.</v>
      </c>
      <c r="B590" s="209">
        <f>COUNT(B$40:B589)+1</f>
        <v>109</v>
      </c>
      <c r="C590" s="94" t="s">
        <v>3564</v>
      </c>
      <c r="D590" s="329"/>
      <c r="E590" s="398"/>
      <c r="F590" s="433"/>
      <c r="G590" s="433"/>
      <c r="H590" s="78"/>
      <c r="I590" s="78"/>
      <c r="J590" s="78"/>
    </row>
    <row r="591" spans="1:10">
      <c r="A591" s="329"/>
      <c r="B591" s="312"/>
      <c r="C591" s="281" t="s">
        <v>3353</v>
      </c>
      <c r="D591" s="354" t="s">
        <v>43</v>
      </c>
      <c r="E591" s="355">
        <v>2</v>
      </c>
      <c r="F591" s="983">
        <v>0</v>
      </c>
      <c r="G591" s="983">
        <f>+E591*F591</f>
        <v>0</v>
      </c>
      <c r="H591" s="78"/>
      <c r="I591" s="78"/>
      <c r="J591" s="78"/>
    </row>
    <row r="592" spans="1:10">
      <c r="A592" s="329"/>
      <c r="B592" s="165"/>
      <c r="C592" s="281"/>
      <c r="D592" s="329"/>
      <c r="E592" s="398"/>
      <c r="F592" s="433"/>
      <c r="G592" s="433"/>
      <c r="H592" s="78"/>
      <c r="I592" s="78"/>
      <c r="J592" s="78"/>
    </row>
    <row r="593" spans="1:10" ht="331.5">
      <c r="A593" s="329" t="str">
        <f>$A$1</f>
        <v>B/5.</v>
      </c>
      <c r="B593" s="209">
        <f>COUNT(B$40:B592)+1</f>
        <v>110</v>
      </c>
      <c r="C593" s="351" t="s">
        <v>3565</v>
      </c>
      <c r="D593" s="78"/>
      <c r="E593" s="78"/>
      <c r="F593" s="987"/>
      <c r="G593" s="987"/>
      <c r="H593" s="78"/>
      <c r="I593" s="78"/>
      <c r="J593" s="78"/>
    </row>
    <row r="594" spans="1:10">
      <c r="A594" s="329"/>
      <c r="B594" s="344"/>
      <c r="C594" s="281" t="s">
        <v>646</v>
      </c>
      <c r="D594" s="401" t="s">
        <v>43</v>
      </c>
      <c r="E594" s="402">
        <v>1</v>
      </c>
      <c r="F594" s="986">
        <v>0</v>
      </c>
      <c r="G594" s="986">
        <f>+E594*F594</f>
        <v>0</v>
      </c>
      <c r="H594" s="78"/>
      <c r="I594" s="78"/>
      <c r="J594" s="78"/>
    </row>
    <row r="595" spans="1:10">
      <c r="A595" s="329"/>
      <c r="B595" s="165"/>
      <c r="C595" s="281"/>
      <c r="D595" s="329"/>
      <c r="E595" s="398"/>
      <c r="F595" s="433"/>
      <c r="G595" s="433"/>
      <c r="H595" s="78"/>
      <c r="I595" s="78"/>
      <c r="J595" s="78"/>
    </row>
    <row r="596" spans="1:10" ht="331.5">
      <c r="A596" s="329" t="str">
        <f>$A$1</f>
        <v>B/5.</v>
      </c>
      <c r="B596" s="209">
        <f>COUNT(B$40:B595)+1</f>
        <v>111</v>
      </c>
      <c r="C596" s="351" t="s">
        <v>3566</v>
      </c>
      <c r="D596" s="78"/>
      <c r="E596" s="78"/>
      <c r="F596" s="987"/>
      <c r="G596" s="987"/>
      <c r="H596" s="78"/>
      <c r="I596" s="78"/>
      <c r="J596" s="78"/>
    </row>
    <row r="597" spans="1:10">
      <c r="A597" s="329"/>
      <c r="B597" s="344"/>
      <c r="C597" s="281" t="s">
        <v>648</v>
      </c>
      <c r="D597" s="401" t="s">
        <v>43</v>
      </c>
      <c r="E597" s="402">
        <v>1</v>
      </c>
      <c r="F597" s="986">
        <v>0</v>
      </c>
      <c r="G597" s="986">
        <f>+E597*F597</f>
        <v>0</v>
      </c>
      <c r="H597" s="78"/>
      <c r="I597" s="78"/>
      <c r="J597" s="78"/>
    </row>
    <row r="598" spans="1:10">
      <c r="A598" s="329"/>
      <c r="B598" s="344"/>
      <c r="C598" s="281" t="s">
        <v>649</v>
      </c>
      <c r="D598" s="401" t="s">
        <v>43</v>
      </c>
      <c r="E598" s="402">
        <v>6</v>
      </c>
      <c r="F598" s="986">
        <v>0</v>
      </c>
      <c r="G598" s="986">
        <f>+E598*F598</f>
        <v>0</v>
      </c>
      <c r="H598" s="78"/>
      <c r="I598" s="78"/>
      <c r="J598" s="78"/>
    </row>
    <row r="599" spans="1:10">
      <c r="A599" s="329"/>
      <c r="B599" s="344"/>
      <c r="C599" s="281" t="s">
        <v>650</v>
      </c>
      <c r="D599" s="401" t="s">
        <v>43</v>
      </c>
      <c r="E599" s="402">
        <v>13</v>
      </c>
      <c r="F599" s="986">
        <v>0</v>
      </c>
      <c r="G599" s="986">
        <f>+E599*F599</f>
        <v>0</v>
      </c>
      <c r="H599" s="78"/>
      <c r="I599" s="78"/>
      <c r="J599" s="78"/>
    </row>
    <row r="600" spans="1:10">
      <c r="A600" s="329"/>
      <c r="B600" s="165"/>
      <c r="C600" s="281"/>
      <c r="D600" s="329"/>
      <c r="E600" s="398"/>
      <c r="F600" s="433"/>
      <c r="G600" s="433"/>
      <c r="H600" s="78"/>
      <c r="I600" s="78"/>
      <c r="J600" s="78"/>
    </row>
    <row r="601" spans="1:10" ht="318.75">
      <c r="A601" s="329" t="str">
        <f>$A$1</f>
        <v>B/5.</v>
      </c>
      <c r="B601" s="209">
        <f>COUNT(B$40:B600)+1</f>
        <v>112</v>
      </c>
      <c r="C601" s="351" t="s">
        <v>3567</v>
      </c>
      <c r="D601" s="78"/>
      <c r="E601" s="78"/>
      <c r="F601" s="987"/>
      <c r="G601" s="987"/>
      <c r="H601" s="78"/>
      <c r="I601" s="78"/>
      <c r="J601" s="78"/>
    </row>
    <row r="602" spans="1:10">
      <c r="A602" s="329"/>
      <c r="B602" s="344"/>
      <c r="C602" s="281" t="s">
        <v>649</v>
      </c>
      <c r="D602" s="401" t="s">
        <v>43</v>
      </c>
      <c r="E602" s="402">
        <v>1</v>
      </c>
      <c r="F602" s="986">
        <v>0</v>
      </c>
      <c r="G602" s="986">
        <f>+E602*F602</f>
        <v>0</v>
      </c>
      <c r="H602" s="78"/>
      <c r="I602" s="78"/>
      <c r="J602" s="78"/>
    </row>
    <row r="603" spans="1:10">
      <c r="A603" s="329"/>
      <c r="B603" s="344"/>
      <c r="C603" s="281" t="s">
        <v>651</v>
      </c>
      <c r="D603" s="401" t="s">
        <v>43</v>
      </c>
      <c r="E603" s="402">
        <v>6</v>
      </c>
      <c r="F603" s="986">
        <v>0</v>
      </c>
      <c r="G603" s="986">
        <f>+E603*F603</f>
        <v>0</v>
      </c>
      <c r="H603" s="78"/>
      <c r="I603" s="78"/>
      <c r="J603" s="78"/>
    </row>
    <row r="604" spans="1:10">
      <c r="A604" s="329"/>
      <c r="B604" s="165"/>
      <c r="C604" s="281"/>
      <c r="D604" s="329"/>
      <c r="E604" s="398"/>
      <c r="F604" s="433"/>
      <c r="G604" s="433"/>
      <c r="H604" s="78"/>
      <c r="I604" s="78"/>
      <c r="J604" s="78"/>
    </row>
    <row r="605" spans="1:10" ht="318.75">
      <c r="A605" s="329" t="str">
        <f>$A$1</f>
        <v>B/5.</v>
      </c>
      <c r="B605" s="209">
        <f>COUNT(B$40:B604)+1</f>
        <v>113</v>
      </c>
      <c r="C605" s="351" t="s">
        <v>3568</v>
      </c>
      <c r="D605" s="78"/>
      <c r="E605" s="78"/>
      <c r="F605" s="987"/>
      <c r="G605" s="987"/>
      <c r="H605" s="78"/>
      <c r="I605" s="78"/>
      <c r="J605" s="78"/>
    </row>
    <row r="606" spans="1:10">
      <c r="A606" s="329"/>
      <c r="B606" s="344"/>
      <c r="C606" s="281" t="s">
        <v>648</v>
      </c>
      <c r="D606" s="401" t="s">
        <v>43</v>
      </c>
      <c r="E606" s="402">
        <v>2</v>
      </c>
      <c r="F606" s="986">
        <v>0</v>
      </c>
      <c r="G606" s="986">
        <f>+E606*F606</f>
        <v>0</v>
      </c>
      <c r="H606" s="78"/>
      <c r="I606" s="78"/>
      <c r="J606" s="78"/>
    </row>
    <row r="607" spans="1:10">
      <c r="A607" s="329"/>
      <c r="B607" s="344"/>
      <c r="C607" s="281" t="s">
        <v>649</v>
      </c>
      <c r="D607" s="401" t="s">
        <v>43</v>
      </c>
      <c r="E607" s="402">
        <v>1</v>
      </c>
      <c r="F607" s="986">
        <v>0</v>
      </c>
      <c r="G607" s="986">
        <f>+E607*F607</f>
        <v>0</v>
      </c>
      <c r="H607" s="78"/>
      <c r="I607" s="78"/>
      <c r="J607" s="78"/>
    </row>
    <row r="608" spans="1:10">
      <c r="A608" s="329"/>
      <c r="B608" s="344"/>
      <c r="C608" s="281" t="s">
        <v>650</v>
      </c>
      <c r="D608" s="401" t="s">
        <v>43</v>
      </c>
      <c r="E608" s="402">
        <v>1</v>
      </c>
      <c r="F608" s="986">
        <v>0</v>
      </c>
      <c r="G608" s="986">
        <f>+E608*F608</f>
        <v>0</v>
      </c>
      <c r="H608" s="78"/>
      <c r="I608" s="78"/>
      <c r="J608" s="78"/>
    </row>
    <row r="609" spans="1:10">
      <c r="A609" s="329"/>
      <c r="B609" s="165"/>
      <c r="C609" s="281"/>
      <c r="D609" s="329"/>
      <c r="E609" s="398"/>
      <c r="F609" s="433"/>
      <c r="G609" s="433"/>
      <c r="H609" s="78"/>
      <c r="I609" s="78"/>
      <c r="J609" s="78"/>
    </row>
    <row r="610" spans="1:10">
      <c r="A610" s="329"/>
      <c r="B610" s="165"/>
      <c r="C610" s="352" t="s">
        <v>932</v>
      </c>
      <c r="D610" s="401"/>
      <c r="E610" s="398"/>
      <c r="F610" s="986"/>
      <c r="G610" s="986"/>
      <c r="H610" s="78"/>
      <c r="I610" s="78"/>
      <c r="J610" s="78"/>
    </row>
    <row r="611" spans="1:10">
      <c r="A611" s="329"/>
      <c r="B611" s="165"/>
      <c r="C611" s="352"/>
      <c r="D611" s="401"/>
      <c r="E611" s="398"/>
      <c r="F611" s="986"/>
      <c r="G611" s="986"/>
      <c r="H611" s="78"/>
      <c r="I611" s="78"/>
      <c r="J611" s="78"/>
    </row>
    <row r="612" spans="1:10" ht="127.5">
      <c r="A612" s="329" t="s">
        <v>370</v>
      </c>
      <c r="B612" s="209">
        <f>COUNT(B$40:B611)+1</f>
        <v>114</v>
      </c>
      <c r="C612" s="281" t="s">
        <v>1091</v>
      </c>
      <c r="D612" s="401"/>
      <c r="E612" s="402"/>
      <c r="F612" s="986"/>
      <c r="G612" s="986"/>
      <c r="H612" s="78"/>
      <c r="I612" s="78"/>
      <c r="J612" s="78"/>
    </row>
    <row r="613" spans="1:10">
      <c r="A613" s="329"/>
      <c r="B613" s="165"/>
      <c r="C613" s="281" t="s">
        <v>3755</v>
      </c>
      <c r="D613" s="401" t="s">
        <v>43</v>
      </c>
      <c r="E613" s="402">
        <v>11</v>
      </c>
      <c r="F613" s="986">
        <v>0</v>
      </c>
      <c r="G613" s="986">
        <f>+E613*F613</f>
        <v>0</v>
      </c>
      <c r="H613" s="78"/>
      <c r="I613" s="78"/>
      <c r="J613" s="78"/>
    </row>
    <row r="614" spans="1:10">
      <c r="A614" s="329"/>
      <c r="B614" s="344"/>
      <c r="C614" s="281" t="s">
        <v>922</v>
      </c>
      <c r="D614" s="401" t="s">
        <v>43</v>
      </c>
      <c r="E614" s="402">
        <v>7</v>
      </c>
      <c r="F614" s="986">
        <v>0</v>
      </c>
      <c r="G614" s="986">
        <f>+E614*F614</f>
        <v>0</v>
      </c>
      <c r="H614" s="78"/>
      <c r="I614" s="78"/>
      <c r="J614" s="78"/>
    </row>
    <row r="615" spans="1:10">
      <c r="A615" s="329"/>
      <c r="B615" s="165"/>
      <c r="C615" s="281" t="s">
        <v>649</v>
      </c>
      <c r="D615" s="401" t="s">
        <v>43</v>
      </c>
      <c r="E615" s="402">
        <v>6</v>
      </c>
      <c r="F615" s="986">
        <v>0</v>
      </c>
      <c r="G615" s="986">
        <f>+E615*F615</f>
        <v>0</v>
      </c>
      <c r="H615" s="78"/>
      <c r="I615" s="78"/>
      <c r="J615" s="78"/>
    </row>
    <row r="616" spans="1:10">
      <c r="A616" s="329"/>
      <c r="B616" s="165"/>
      <c r="C616" s="281"/>
      <c r="D616" s="405"/>
      <c r="E616" s="398"/>
      <c r="F616" s="433"/>
      <c r="G616" s="433"/>
      <c r="H616" s="78"/>
      <c r="I616" s="78"/>
      <c r="J616" s="78"/>
    </row>
    <row r="617" spans="1:10">
      <c r="A617" s="329"/>
      <c r="B617" s="344"/>
      <c r="C617" s="352" t="s">
        <v>923</v>
      </c>
      <c r="D617" s="401"/>
      <c r="E617" s="402"/>
      <c r="F617" s="986"/>
      <c r="G617" s="986"/>
      <c r="H617" s="78"/>
      <c r="I617" s="78"/>
      <c r="J617" s="78"/>
    </row>
    <row r="618" spans="1:10">
      <c r="A618" s="329"/>
      <c r="B618" s="344"/>
      <c r="C618" s="281"/>
      <c r="D618" s="401"/>
      <c r="E618" s="402"/>
      <c r="F618" s="986"/>
      <c r="G618" s="986"/>
      <c r="H618" s="78"/>
      <c r="I618" s="78"/>
      <c r="J618" s="78"/>
    </row>
    <row r="619" spans="1:10" ht="216.75">
      <c r="A619" s="329" t="s">
        <v>370</v>
      </c>
      <c r="B619" s="209">
        <f>COUNT(B$40:B618)+1</f>
        <v>115</v>
      </c>
      <c r="C619" s="281" t="s">
        <v>3555</v>
      </c>
      <c r="D619" s="401"/>
      <c r="E619" s="398"/>
      <c r="F619" s="986"/>
      <c r="G619" s="986"/>
      <c r="H619" s="78"/>
      <c r="I619" s="78"/>
      <c r="J619" s="78"/>
    </row>
    <row r="620" spans="1:10">
      <c r="A620" s="329"/>
      <c r="B620" s="165"/>
      <c r="C620" s="281" t="s">
        <v>3556</v>
      </c>
      <c r="D620" s="401" t="s">
        <v>43</v>
      </c>
      <c r="E620" s="402">
        <v>4</v>
      </c>
      <c r="F620" s="986">
        <v>0</v>
      </c>
      <c r="G620" s="986">
        <f>+E620*F620</f>
        <v>0</v>
      </c>
      <c r="H620" s="78"/>
      <c r="I620" s="78"/>
      <c r="J620" s="78"/>
    </row>
    <row r="621" spans="1:10">
      <c r="A621" s="329"/>
      <c r="B621" s="344"/>
      <c r="C621" s="281" t="s">
        <v>926</v>
      </c>
      <c r="D621" s="401" t="s">
        <v>43</v>
      </c>
      <c r="E621" s="402">
        <v>8</v>
      </c>
      <c r="F621" s="986">
        <v>0</v>
      </c>
      <c r="G621" s="986">
        <f>+E621*F621</f>
        <v>0</v>
      </c>
      <c r="H621" s="78"/>
      <c r="I621" s="78"/>
      <c r="J621" s="78"/>
    </row>
    <row r="622" spans="1:10">
      <c r="A622" s="329"/>
      <c r="B622" s="344"/>
      <c r="C622" s="281"/>
      <c r="D622" s="401"/>
      <c r="E622" s="402"/>
      <c r="F622" s="986"/>
      <c r="G622" s="986"/>
      <c r="H622" s="78"/>
      <c r="I622" s="78"/>
      <c r="J622" s="78"/>
    </row>
    <row r="623" spans="1:10" ht="191.25">
      <c r="A623" s="329" t="s">
        <v>370</v>
      </c>
      <c r="B623" s="209">
        <f>COUNT(B$40:B622)+1</f>
        <v>116</v>
      </c>
      <c r="C623" s="281" t="s">
        <v>3557</v>
      </c>
      <c r="D623" s="401"/>
      <c r="E623" s="398"/>
      <c r="F623" s="986"/>
      <c r="G623" s="986"/>
      <c r="H623" s="78"/>
      <c r="I623" s="78"/>
      <c r="J623" s="78"/>
    </row>
    <row r="624" spans="1:10">
      <c r="A624" s="329"/>
      <c r="B624" s="165"/>
      <c r="C624" s="281" t="s">
        <v>924</v>
      </c>
      <c r="D624" s="401" t="s">
        <v>43</v>
      </c>
      <c r="E624" s="402">
        <v>3</v>
      </c>
      <c r="F624" s="986">
        <v>0</v>
      </c>
      <c r="G624" s="986">
        <f>+E624*F624</f>
        <v>0</v>
      </c>
      <c r="H624" s="78"/>
      <c r="I624" s="78"/>
      <c r="J624" s="78"/>
    </row>
    <row r="625" spans="1:10">
      <c r="A625" s="329"/>
      <c r="B625" s="165"/>
      <c r="C625" s="281" t="s">
        <v>925</v>
      </c>
      <c r="D625" s="401" t="s">
        <v>43</v>
      </c>
      <c r="E625" s="402">
        <v>3</v>
      </c>
      <c r="F625" s="986">
        <v>0</v>
      </c>
      <c r="G625" s="986">
        <f>+E625*F625</f>
        <v>0</v>
      </c>
      <c r="H625" s="78"/>
      <c r="I625" s="78"/>
      <c r="J625" s="78"/>
    </row>
    <row r="626" spans="1:10">
      <c r="A626" s="329"/>
      <c r="B626" s="165"/>
      <c r="C626" s="281"/>
      <c r="D626" s="329"/>
      <c r="E626" s="398"/>
      <c r="F626" s="433"/>
      <c r="G626" s="433"/>
      <c r="H626" s="78"/>
      <c r="I626" s="78"/>
      <c r="J626" s="78"/>
    </row>
    <row r="627" spans="1:10">
      <c r="A627" s="329"/>
      <c r="B627" s="209"/>
      <c r="C627" s="352" t="s">
        <v>588</v>
      </c>
      <c r="D627" s="329"/>
      <c r="E627" s="398"/>
      <c r="F627" s="433"/>
      <c r="G627" s="433"/>
      <c r="H627" s="78"/>
      <c r="I627" s="78"/>
      <c r="J627" s="78"/>
    </row>
    <row r="628" spans="1:10">
      <c r="A628" s="329"/>
      <c r="B628" s="165"/>
      <c r="C628" s="281"/>
      <c r="D628" s="329"/>
      <c r="E628" s="398"/>
      <c r="F628" s="433"/>
      <c r="G628" s="433"/>
      <c r="H628" s="78"/>
      <c r="I628" s="78"/>
      <c r="J628" s="78"/>
    </row>
    <row r="629" spans="1:10" ht="293.25">
      <c r="A629" s="329" t="str">
        <f>$A$1</f>
        <v>B/5.</v>
      </c>
      <c r="B629" s="209">
        <f>COUNT(B$40:B628)+1</f>
        <v>117</v>
      </c>
      <c r="C629" s="284" t="s">
        <v>3646</v>
      </c>
      <c r="D629" s="401"/>
      <c r="E629" s="402"/>
      <c r="F629" s="986"/>
      <c r="G629" s="986"/>
      <c r="H629" s="78"/>
      <c r="I629" s="78"/>
      <c r="J629" s="78"/>
    </row>
    <row r="630" spans="1:10">
      <c r="A630" s="329"/>
      <c r="B630" s="344"/>
      <c r="C630" s="284" t="s">
        <v>589</v>
      </c>
      <c r="D630" s="401" t="s">
        <v>43</v>
      </c>
      <c r="E630" s="402">
        <f>69-41</f>
        <v>28</v>
      </c>
      <c r="F630" s="986">
        <v>0</v>
      </c>
      <c r="G630" s="986">
        <f>+E630*F630</f>
        <v>0</v>
      </c>
      <c r="H630" s="78"/>
      <c r="I630" s="78"/>
      <c r="J630" s="78"/>
    </row>
    <row r="631" spans="1:10">
      <c r="A631" s="329"/>
      <c r="B631" s="344"/>
      <c r="C631" s="284" t="s">
        <v>590</v>
      </c>
      <c r="D631" s="401" t="s">
        <v>43</v>
      </c>
      <c r="E631" s="402">
        <f>105-40</f>
        <v>65</v>
      </c>
      <c r="F631" s="986">
        <v>0</v>
      </c>
      <c r="G631" s="986">
        <f>+E631*F631</f>
        <v>0</v>
      </c>
      <c r="H631" s="78"/>
      <c r="I631" s="78"/>
      <c r="J631" s="78"/>
    </row>
    <row r="632" spans="1:10">
      <c r="A632" s="329"/>
      <c r="B632" s="344"/>
      <c r="C632" s="284" t="s">
        <v>591</v>
      </c>
      <c r="D632" s="401" t="s">
        <v>43</v>
      </c>
      <c r="E632" s="402">
        <v>73</v>
      </c>
      <c r="F632" s="986">
        <v>0</v>
      </c>
      <c r="G632" s="986">
        <f>+E632*F632</f>
        <v>0</v>
      </c>
      <c r="H632" s="78"/>
      <c r="I632" s="78"/>
      <c r="J632" s="78"/>
    </row>
    <row r="633" spans="1:10">
      <c r="A633" s="329"/>
      <c r="B633" s="344"/>
      <c r="C633" s="284" t="s">
        <v>592</v>
      </c>
      <c r="D633" s="401" t="s">
        <v>43</v>
      </c>
      <c r="E633" s="402">
        <v>69</v>
      </c>
      <c r="F633" s="986">
        <v>0</v>
      </c>
      <c r="G633" s="986">
        <f>+E633*F633</f>
        <v>0</v>
      </c>
      <c r="H633" s="78"/>
      <c r="I633" s="78"/>
      <c r="J633" s="78"/>
    </row>
    <row r="634" spans="1:10">
      <c r="A634" s="329"/>
      <c r="B634" s="344"/>
      <c r="C634" s="284" t="s">
        <v>593</v>
      </c>
      <c r="D634" s="401" t="s">
        <v>43</v>
      </c>
      <c r="E634" s="402">
        <v>36</v>
      </c>
      <c r="F634" s="986">
        <v>0</v>
      </c>
      <c r="G634" s="986">
        <f>+E634*F634</f>
        <v>0</v>
      </c>
      <c r="H634" s="78"/>
      <c r="I634" s="78"/>
      <c r="J634" s="78"/>
    </row>
    <row r="635" spans="1:10">
      <c r="A635" s="329"/>
      <c r="B635" s="209"/>
      <c r="C635" s="352"/>
      <c r="D635" s="329"/>
      <c r="E635" s="398"/>
      <c r="F635" s="433"/>
      <c r="G635" s="433"/>
      <c r="H635" s="406"/>
      <c r="I635" s="58"/>
      <c r="J635" s="58"/>
    </row>
    <row r="636" spans="1:10" ht="293.25">
      <c r="A636" s="329" t="str">
        <f>$A$1</f>
        <v>B/5.</v>
      </c>
      <c r="B636" s="209">
        <f>COUNT(B$40:B635)+1</f>
        <v>118</v>
      </c>
      <c r="C636" s="284" t="s">
        <v>3647</v>
      </c>
      <c r="D636" s="401"/>
      <c r="E636" s="402"/>
      <c r="F636" s="986"/>
      <c r="G636" s="986"/>
    </row>
    <row r="637" spans="1:10">
      <c r="A637" s="329"/>
      <c r="B637" s="344"/>
      <c r="C637" s="284" t="s">
        <v>589</v>
      </c>
      <c r="D637" s="401" t="s">
        <v>43</v>
      </c>
      <c r="E637" s="402">
        <f>32-18</f>
        <v>14</v>
      </c>
      <c r="F637" s="986">
        <v>0</v>
      </c>
      <c r="G637" s="986">
        <f>+E637*F637</f>
        <v>0</v>
      </c>
    </row>
    <row r="638" spans="1:10">
      <c r="A638" s="329"/>
      <c r="B638" s="344"/>
      <c r="C638" s="284" t="s">
        <v>590</v>
      </c>
      <c r="D638" s="401" t="s">
        <v>43</v>
      </c>
      <c r="E638" s="402">
        <f>50-19</f>
        <v>31</v>
      </c>
      <c r="F638" s="986">
        <v>0</v>
      </c>
      <c r="G638" s="986">
        <f>+E638*F638</f>
        <v>0</v>
      </c>
    </row>
    <row r="639" spans="1:10">
      <c r="A639" s="329"/>
      <c r="B639" s="344"/>
      <c r="C639" s="284" t="s">
        <v>591</v>
      </c>
      <c r="D639" s="401" t="s">
        <v>43</v>
      </c>
      <c r="E639" s="402">
        <v>41</v>
      </c>
      <c r="F639" s="986">
        <v>0</v>
      </c>
      <c r="G639" s="986">
        <f>+E639*F639</f>
        <v>0</v>
      </c>
    </row>
    <row r="640" spans="1:10">
      <c r="A640" s="329"/>
      <c r="B640" s="344"/>
      <c r="C640" s="284" t="s">
        <v>592</v>
      </c>
      <c r="D640" s="401" t="s">
        <v>43</v>
      </c>
      <c r="E640" s="402">
        <v>37</v>
      </c>
      <c r="F640" s="986">
        <v>0</v>
      </c>
      <c r="G640" s="986">
        <f>+E640*F640</f>
        <v>0</v>
      </c>
    </row>
    <row r="641" spans="1:10">
      <c r="A641" s="329"/>
      <c r="B641" s="344"/>
      <c r="C641" s="284" t="s">
        <v>593</v>
      </c>
      <c r="D641" s="401" t="s">
        <v>43</v>
      </c>
      <c r="E641" s="402">
        <v>19</v>
      </c>
      <c r="F641" s="986">
        <v>0</v>
      </c>
      <c r="G641" s="986">
        <f>+E641*F641</f>
        <v>0</v>
      </c>
    </row>
    <row r="642" spans="1:10">
      <c r="A642" s="329"/>
      <c r="B642" s="209"/>
      <c r="C642" s="352"/>
      <c r="D642" s="329"/>
      <c r="E642" s="398"/>
      <c r="F642" s="433"/>
      <c r="G642" s="433"/>
      <c r="H642" s="406"/>
      <c r="I642" s="58"/>
      <c r="J642" s="58"/>
    </row>
    <row r="643" spans="1:10">
      <c r="A643" s="329"/>
      <c r="B643" s="209"/>
      <c r="C643" s="352" t="s">
        <v>652</v>
      </c>
      <c r="D643" s="329"/>
      <c r="E643" s="398"/>
      <c r="F643" s="433"/>
      <c r="G643" s="433"/>
      <c r="H643" s="78"/>
      <c r="I643" s="78"/>
      <c r="J643" s="78"/>
    </row>
    <row r="644" spans="1:10">
      <c r="A644" s="329"/>
      <c r="B644" s="165"/>
      <c r="C644" s="281"/>
      <c r="D644" s="329"/>
      <c r="E644" s="398"/>
      <c r="F644" s="433"/>
      <c r="G644" s="433"/>
      <c r="H644" s="78"/>
      <c r="I644" s="78"/>
      <c r="J644" s="78"/>
    </row>
    <row r="645" spans="1:10" ht="331.5">
      <c r="A645" s="329" t="str">
        <f>$A$1</f>
        <v>B/5.</v>
      </c>
      <c r="B645" s="209">
        <f>COUNT(B$40:B644)+1</f>
        <v>119</v>
      </c>
      <c r="C645" s="351" t="s">
        <v>654</v>
      </c>
      <c r="D645" s="401"/>
      <c r="E645" s="402"/>
      <c r="F645" s="986"/>
      <c r="G645" s="986"/>
      <c r="H645" s="78"/>
      <c r="I645" s="78"/>
      <c r="J645" s="78"/>
    </row>
    <row r="646" spans="1:10">
      <c r="A646" s="329"/>
      <c r="B646" s="344"/>
      <c r="C646" s="284" t="s">
        <v>653</v>
      </c>
      <c r="D646" s="401" t="s">
        <v>43</v>
      </c>
      <c r="E646" s="402">
        <v>1</v>
      </c>
      <c r="F646" s="986">
        <v>0</v>
      </c>
      <c r="G646" s="986">
        <f>+E646*F646</f>
        <v>0</v>
      </c>
      <c r="H646" s="78"/>
      <c r="I646" s="78"/>
      <c r="J646" s="78"/>
    </row>
    <row r="647" spans="1:10">
      <c r="A647" s="329"/>
      <c r="B647" s="165"/>
      <c r="C647" s="281"/>
      <c r="D647" s="329"/>
      <c r="E647" s="398"/>
      <c r="F647" s="433"/>
      <c r="G647" s="433"/>
      <c r="H647" s="78"/>
      <c r="I647" s="78"/>
      <c r="J647" s="78"/>
    </row>
    <row r="648" spans="1:10" ht="357">
      <c r="A648" s="329" t="str">
        <f>$A$1</f>
        <v>B/5.</v>
      </c>
      <c r="B648" s="209">
        <f>COUNT(B$40:B647)+1</f>
        <v>120</v>
      </c>
      <c r="C648" s="351" t="s">
        <v>656</v>
      </c>
      <c r="D648" s="401"/>
      <c r="E648" s="402"/>
      <c r="F648" s="986"/>
      <c r="G648" s="986"/>
      <c r="H648" s="78"/>
      <c r="I648" s="78"/>
      <c r="J648" s="78"/>
    </row>
    <row r="649" spans="1:10">
      <c r="A649" s="329"/>
      <c r="B649" s="344"/>
      <c r="C649" s="284" t="s">
        <v>655</v>
      </c>
      <c r="D649" s="401" t="s">
        <v>43</v>
      </c>
      <c r="E649" s="402">
        <v>1</v>
      </c>
      <c r="F649" s="986">
        <v>0</v>
      </c>
      <c r="G649" s="986">
        <f>+E649*F649</f>
        <v>0</v>
      </c>
      <c r="H649" s="78"/>
      <c r="I649" s="78"/>
      <c r="J649" s="78"/>
    </row>
    <row r="650" spans="1:10">
      <c r="A650" s="329"/>
      <c r="B650" s="165"/>
      <c r="C650" s="281"/>
      <c r="D650" s="329"/>
      <c r="E650" s="398"/>
      <c r="F650" s="433"/>
      <c r="G650" s="433"/>
      <c r="H650" s="78"/>
      <c r="I650" s="78"/>
      <c r="J650" s="78"/>
    </row>
    <row r="651" spans="1:10" ht="357">
      <c r="A651" s="329" t="str">
        <f>$A$1</f>
        <v>B/5.</v>
      </c>
      <c r="B651" s="209">
        <f>COUNT(B$40:B650)+1</f>
        <v>121</v>
      </c>
      <c r="C651" s="351" t="s">
        <v>656</v>
      </c>
      <c r="D651" s="401"/>
      <c r="E651" s="402"/>
      <c r="F651" s="986"/>
      <c r="G651" s="986"/>
      <c r="H651" s="78"/>
      <c r="I651" s="78"/>
      <c r="J651" s="78"/>
    </row>
    <row r="652" spans="1:10">
      <c r="A652" s="329"/>
      <c r="B652" s="344"/>
      <c r="C652" s="284" t="s">
        <v>657</v>
      </c>
      <c r="D652" s="401" t="s">
        <v>43</v>
      </c>
      <c r="E652" s="402">
        <v>2</v>
      </c>
      <c r="F652" s="986">
        <v>0</v>
      </c>
      <c r="G652" s="986">
        <f>+E652*F652</f>
        <v>0</v>
      </c>
      <c r="H652" s="78"/>
      <c r="I652" s="78"/>
      <c r="J652" s="78"/>
    </row>
    <row r="653" spans="1:10">
      <c r="A653" s="329"/>
      <c r="B653" s="165"/>
      <c r="C653" s="281"/>
      <c r="D653" s="329"/>
      <c r="E653" s="398"/>
      <c r="F653" s="433"/>
      <c r="G653" s="433"/>
      <c r="H653" s="78"/>
      <c r="I653" s="78"/>
      <c r="J653" s="78"/>
    </row>
    <row r="654" spans="1:10" ht="280.5">
      <c r="A654" s="329" t="str">
        <f>$A$1</f>
        <v>B/5.</v>
      </c>
      <c r="B654" s="209">
        <f>COUNT(B$40:B653)+1</f>
        <v>122</v>
      </c>
      <c r="C654" s="351" t="s">
        <v>659</v>
      </c>
      <c r="D654" s="401"/>
      <c r="E654" s="402"/>
      <c r="F654" s="986"/>
      <c r="G654" s="986"/>
      <c r="H654" s="78"/>
      <c r="I654" s="78"/>
      <c r="J654" s="78"/>
    </row>
    <row r="655" spans="1:10">
      <c r="A655" s="329"/>
      <c r="B655" s="344"/>
      <c r="C655" s="284" t="s">
        <v>658</v>
      </c>
      <c r="D655" s="401" t="s">
        <v>43</v>
      </c>
      <c r="E655" s="402">
        <v>2</v>
      </c>
      <c r="F655" s="986">
        <v>0</v>
      </c>
      <c r="G655" s="986">
        <f>+E655*F655</f>
        <v>0</v>
      </c>
      <c r="H655" s="78"/>
      <c r="I655" s="78"/>
      <c r="J655" s="78"/>
    </row>
    <row r="656" spans="1:10">
      <c r="A656" s="407"/>
      <c r="B656" s="281"/>
      <c r="C656" s="329"/>
      <c r="D656" s="398"/>
      <c r="E656" s="399"/>
      <c r="F656" s="433"/>
      <c r="G656" s="988"/>
      <c r="H656" s="78"/>
      <c r="I656" s="78"/>
      <c r="J656" s="78"/>
    </row>
    <row r="657" spans="1:10" ht="255">
      <c r="A657" s="329" t="str">
        <f>$A$1</f>
        <v>B/5.</v>
      </c>
      <c r="B657" s="209">
        <f>COUNT(B$40:B656)+1</f>
        <v>123</v>
      </c>
      <c r="C657" s="284" t="s">
        <v>719</v>
      </c>
      <c r="D657" s="401" t="s">
        <v>43</v>
      </c>
      <c r="E657" s="402">
        <v>3</v>
      </c>
      <c r="F657" s="986">
        <v>0</v>
      </c>
      <c r="G657" s="986">
        <f>+E657*F657</f>
        <v>0</v>
      </c>
      <c r="H657" s="78"/>
      <c r="I657" s="78"/>
      <c r="J657" s="78"/>
    </row>
    <row r="658" spans="1:10">
      <c r="A658" s="408"/>
      <c r="B658" s="281"/>
      <c r="C658" s="123"/>
      <c r="D658" s="409"/>
      <c r="E658" s="410"/>
      <c r="F658" s="422"/>
      <c r="G658" s="426"/>
    </row>
    <row r="659" spans="1:10" ht="38.25">
      <c r="A659" s="123" t="str">
        <f>$A$1</f>
        <v>B/5.</v>
      </c>
      <c r="B659" s="209">
        <f>COUNT(B$40:B658)+1</f>
        <v>124</v>
      </c>
      <c r="C659" s="284" t="s">
        <v>989</v>
      </c>
      <c r="D659" s="412" t="s">
        <v>32</v>
      </c>
      <c r="E659" s="413">
        <v>1</v>
      </c>
      <c r="F659" s="989">
        <v>0</v>
      </c>
      <c r="G659" s="989">
        <f>+E659*F659</f>
        <v>0</v>
      </c>
    </row>
    <row r="660" spans="1:10" ht="17.25" thickBot="1">
      <c r="A660" s="290"/>
      <c r="B660" s="291"/>
      <c r="C660" s="281"/>
      <c r="D660" s="123"/>
      <c r="E660" s="409"/>
      <c r="F660" s="422"/>
      <c r="G660" s="422"/>
    </row>
    <row r="661" spans="1:10" ht="17.25" thickBot="1">
      <c r="A661" s="292"/>
      <c r="B661" s="293"/>
      <c r="C661" s="285" t="s">
        <v>60</v>
      </c>
      <c r="D661" s="213"/>
      <c r="E661" s="414"/>
      <c r="F661" s="438"/>
      <c r="G661" s="438">
        <f>SUM(G41:G659)</f>
        <v>0</v>
      </c>
    </row>
    <row r="662" spans="1:10" ht="17.25" thickTop="1">
      <c r="B662" s="209"/>
    </row>
    <row r="663" spans="1:10">
      <c r="B663" s="209"/>
    </row>
    <row r="664" spans="1:10">
      <c r="B664" s="209"/>
    </row>
    <row r="665" spans="1:10">
      <c r="B665" s="221"/>
    </row>
    <row r="667" spans="1:10">
      <c r="B667" s="209"/>
    </row>
    <row r="668" spans="1:10">
      <c r="B668" s="221"/>
    </row>
    <row r="669" spans="1:10">
      <c r="B669" s="221"/>
    </row>
    <row r="670" spans="1:10">
      <c r="B670" s="221"/>
    </row>
    <row r="672" spans="1:10">
      <c r="B672" s="209"/>
    </row>
    <row r="673" spans="2:2">
      <c r="B673" s="221"/>
    </row>
    <row r="674" spans="2:2">
      <c r="B674" s="221"/>
    </row>
    <row r="676" spans="2:2">
      <c r="B676" s="221"/>
    </row>
    <row r="678" spans="2:2">
      <c r="B678" s="209"/>
    </row>
    <row r="679" spans="2:2">
      <c r="B679" s="209"/>
    </row>
    <row r="680" spans="2:2">
      <c r="B680" s="221"/>
    </row>
    <row r="681" spans="2:2">
      <c r="B681" s="209"/>
    </row>
    <row r="682" spans="2:2">
      <c r="B682" s="209"/>
    </row>
    <row r="683" spans="2:2">
      <c r="B683" s="221"/>
    </row>
    <row r="684" spans="2:2">
      <c r="B684" s="209"/>
    </row>
    <row r="685" spans="2:2">
      <c r="B685" s="209"/>
    </row>
    <row r="686" spans="2:2">
      <c r="B686" s="209"/>
    </row>
    <row r="687" spans="2:2">
      <c r="B687" s="221"/>
    </row>
    <row r="688" spans="2:2">
      <c r="B688" s="209"/>
    </row>
    <row r="689" spans="2:2">
      <c r="B689" s="209"/>
    </row>
    <row r="690" spans="2:2">
      <c r="B690" s="209"/>
    </row>
    <row r="691" spans="2:2">
      <c r="B691" s="221"/>
    </row>
    <row r="692" spans="2:2">
      <c r="B692" s="209"/>
    </row>
    <row r="693" spans="2:2">
      <c r="B693" s="221"/>
    </row>
    <row r="694" spans="2:2">
      <c r="B694" s="221"/>
    </row>
    <row r="695" spans="2:2">
      <c r="B695" s="209"/>
    </row>
    <row r="696" spans="2:2">
      <c r="B696" s="209"/>
    </row>
    <row r="697" spans="2:2">
      <c r="B697" s="209"/>
    </row>
    <row r="698" spans="2:2">
      <c r="B698" s="209"/>
    </row>
    <row r="699" spans="2:2">
      <c r="B699" s="209"/>
    </row>
    <row r="700" spans="2:2">
      <c r="B700" s="221"/>
    </row>
    <row r="701" spans="2:2">
      <c r="B701" s="209"/>
    </row>
    <row r="702" spans="2:2">
      <c r="B702" s="209"/>
    </row>
    <row r="703" spans="2:2">
      <c r="B703" s="221"/>
    </row>
    <row r="704" spans="2:2">
      <c r="B704" s="209"/>
    </row>
    <row r="705" spans="2:2">
      <c r="B705" s="221"/>
    </row>
    <row r="706" spans="2:2">
      <c r="B706" s="221"/>
    </row>
    <row r="707" spans="2:2">
      <c r="B707" s="221"/>
    </row>
    <row r="708" spans="2:2">
      <c r="B708" s="221"/>
    </row>
    <row r="709" spans="2:2">
      <c r="B709" s="209"/>
    </row>
    <row r="710" spans="2:2">
      <c r="B710" s="221"/>
    </row>
    <row r="711" spans="2:2">
      <c r="B711" s="119"/>
    </row>
    <row r="712" spans="2:2">
      <c r="B712" s="119"/>
    </row>
    <row r="713" spans="2:2">
      <c r="B713" s="221"/>
    </row>
    <row r="714" spans="2:2">
      <c r="B714" s="221"/>
    </row>
    <row r="715" spans="2:2">
      <c r="B715" s="221"/>
    </row>
    <row r="717" spans="2:2">
      <c r="B717" s="209"/>
    </row>
    <row r="718" spans="2:2">
      <c r="B718" s="221"/>
    </row>
    <row r="719" spans="2:2">
      <c r="B719" s="221"/>
    </row>
    <row r="720" spans="2:2">
      <c r="B720" s="209"/>
    </row>
    <row r="721" spans="1:2">
      <c r="B721" s="221"/>
    </row>
    <row r="722" spans="1:2">
      <c r="A722" s="260"/>
      <c r="B722" s="64"/>
    </row>
    <row r="728" spans="1:2">
      <c r="B728" s="209"/>
    </row>
    <row r="729" spans="1:2">
      <c r="B729" s="221"/>
    </row>
    <row r="730" spans="1:2">
      <c r="B730" s="221"/>
    </row>
    <row r="731" spans="1:2">
      <c r="B731" s="209"/>
    </row>
    <row r="732" spans="1:2">
      <c r="B732" s="221"/>
    </row>
    <row r="733" spans="1:2">
      <c r="A733" s="215"/>
      <c r="B733" s="119"/>
    </row>
    <row r="734" spans="1:2">
      <c r="A734" s="216"/>
      <c r="B734" s="197"/>
    </row>
    <row r="735" spans="1:2">
      <c r="A735" s="217"/>
      <c r="B735" s="197"/>
    </row>
    <row r="736" spans="1:2">
      <c r="A736" s="217"/>
      <c r="B736" s="197"/>
    </row>
    <row r="737" spans="1:2">
      <c r="A737" s="217"/>
      <c r="B737" s="197"/>
    </row>
    <row r="738" spans="1:2">
      <c r="A738" s="215"/>
      <c r="B738" s="119"/>
    </row>
    <row r="739" spans="1:2">
      <c r="A739" s="216"/>
      <c r="B739" s="197"/>
    </row>
    <row r="740" spans="1:2">
      <c r="A740" s="217"/>
      <c r="B740" s="197"/>
    </row>
    <row r="741" spans="1:2">
      <c r="A741" s="216"/>
      <c r="B741" s="197"/>
    </row>
    <row r="742" spans="1:2">
      <c r="A742" s="217"/>
      <c r="B742" s="197"/>
    </row>
    <row r="743" spans="1:2">
      <c r="A743" s="216"/>
      <c r="B743" s="197"/>
    </row>
    <row r="744" spans="1:2">
      <c r="A744" s="217"/>
      <c r="B744" s="197"/>
    </row>
    <row r="745" spans="1:2">
      <c r="A745" s="216"/>
      <c r="B745" s="197"/>
    </row>
    <row r="746" spans="1:2">
      <c r="A746" s="215"/>
      <c r="B746" s="119"/>
    </row>
    <row r="747" spans="1:2">
      <c r="A747" s="217"/>
      <c r="B747" s="207"/>
    </row>
    <row r="748" spans="1:2">
      <c r="A748" s="217"/>
      <c r="B748" s="207"/>
    </row>
    <row r="749" spans="1:2">
      <c r="A749" s="216"/>
      <c r="B749" s="207"/>
    </row>
    <row r="750" spans="1:2">
      <c r="A750" s="216"/>
      <c r="B750" s="207"/>
    </row>
    <row r="751" spans="1:2">
      <c r="A751" s="217"/>
      <c r="B751" s="207"/>
    </row>
    <row r="752" spans="1:2">
      <c r="A752" s="216"/>
      <c r="B752" s="207"/>
    </row>
    <row r="753" spans="1:2">
      <c r="A753" s="216"/>
      <c r="B753" s="207"/>
    </row>
    <row r="754" spans="1:2">
      <c r="A754" s="217"/>
      <c r="B754" s="207"/>
    </row>
    <row r="755" spans="1:2">
      <c r="A755" s="216"/>
      <c r="B755" s="207"/>
    </row>
    <row r="756" spans="1:2">
      <c r="A756" s="216"/>
      <c r="B756" s="207"/>
    </row>
    <row r="757" spans="1:2">
      <c r="A757" s="217"/>
      <c r="B757" s="207"/>
    </row>
    <row r="758" spans="1:2">
      <c r="A758" s="216"/>
      <c r="B758" s="207"/>
    </row>
    <row r="759" spans="1:2">
      <c r="A759" s="216"/>
      <c r="B759" s="207"/>
    </row>
    <row r="760" spans="1:2">
      <c r="A760" s="217"/>
      <c r="B760" s="207"/>
    </row>
    <row r="761" spans="1:2">
      <c r="A761" s="216"/>
      <c r="B761" s="207"/>
    </row>
    <row r="762" spans="1:2">
      <c r="A762" s="216"/>
      <c r="B762" s="207"/>
    </row>
    <row r="763" spans="1:2">
      <c r="A763" s="217"/>
      <c r="B763" s="207"/>
    </row>
    <row r="764" spans="1:2">
      <c r="A764" s="216"/>
      <c r="B764" s="207"/>
    </row>
    <row r="765" spans="1:2">
      <c r="A765" s="216"/>
      <c r="B765" s="207"/>
    </row>
    <row r="769" spans="1:2">
      <c r="A769" s="217"/>
      <c r="B769" s="207"/>
    </row>
    <row r="770" spans="1:2">
      <c r="A770" s="216"/>
      <c r="B770" s="207"/>
    </row>
    <row r="771" spans="1:2">
      <c r="A771" s="217"/>
      <c r="B771" s="207"/>
    </row>
    <row r="772" spans="1:2">
      <c r="A772" s="216"/>
      <c r="B772" s="207"/>
    </row>
    <row r="773" spans="1:2">
      <c r="A773" s="212"/>
      <c r="B773" s="197"/>
    </row>
    <row r="774" spans="1:2">
      <c r="A774" s="212"/>
      <c r="B774" s="197"/>
    </row>
    <row r="775" spans="1:2">
      <c r="A775" s="212"/>
      <c r="B775" s="197"/>
    </row>
    <row r="777" spans="1:2">
      <c r="A777" s="218"/>
      <c r="B777" s="223"/>
    </row>
    <row r="778" spans="1:2">
      <c r="A778" s="218"/>
      <c r="B778" s="223"/>
    </row>
  </sheetData>
  <sheetProtection selectLockedCells="1" selectUnlockedCells="1"/>
  <mergeCells count="34">
    <mergeCell ref="A35:G35"/>
    <mergeCell ref="A36:G36"/>
    <mergeCell ref="A32:G32"/>
    <mergeCell ref="A34:G34"/>
    <mergeCell ref="A33:G33"/>
    <mergeCell ref="A24:G24"/>
    <mergeCell ref="A25:G25"/>
    <mergeCell ref="A26:G26"/>
    <mergeCell ref="A27:G27"/>
    <mergeCell ref="A10:G10"/>
    <mergeCell ref="A11:G11"/>
    <mergeCell ref="A12:G12"/>
    <mergeCell ref="A13:G13"/>
    <mergeCell ref="A4:G4"/>
    <mergeCell ref="A5:G5"/>
    <mergeCell ref="A6:G6"/>
    <mergeCell ref="A7:G7"/>
    <mergeCell ref="A8:G8"/>
    <mergeCell ref="A28:G28"/>
    <mergeCell ref="A29:G29"/>
    <mergeCell ref="A30:G30"/>
    <mergeCell ref="A31:G31"/>
    <mergeCell ref="A3:G3"/>
    <mergeCell ref="A19:G19"/>
    <mergeCell ref="A20:G20"/>
    <mergeCell ref="A21:G21"/>
    <mergeCell ref="A22:G22"/>
    <mergeCell ref="A23:G23"/>
    <mergeCell ref="A14:G14"/>
    <mergeCell ref="A15:G15"/>
    <mergeCell ref="A16:G16"/>
    <mergeCell ref="A17:G17"/>
    <mergeCell ref="A18:G18"/>
    <mergeCell ref="A9:G9"/>
  </mergeCells>
  <pageMargins left="0.78740157480314965" right="0.39370078740157483" top="0.98425196850393704" bottom="0.98425196850393704" header="0.51181102362204722" footer="0.51181102362204722"/>
  <pageSetup paperSize="9" scale="90" firstPageNumber="0" orientation="portrait" r:id="rId1"/>
  <headerFooter alignWithMargins="0">
    <oddFooter>&amp;R&amp;P</oddFooter>
  </headerFooter>
  <colBreaks count="1" manualBreakCount="1">
    <brk id="9"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0"/>
  <sheetViews>
    <sheetView view="pageBreakPreview" zoomScale="115" zoomScaleNormal="100" zoomScaleSheetLayoutView="115" workbookViewId="0">
      <selection activeCell="G39" sqref="G39"/>
    </sheetView>
  </sheetViews>
  <sheetFormatPr defaultColWidth="9.140625" defaultRowHeight="16.5"/>
  <cols>
    <col min="1" max="1" width="3.5703125" style="123" bestFit="1" customWidth="1"/>
    <col min="2" max="2" width="2.42578125" style="121" bestFit="1" customWidth="1"/>
    <col min="3" max="3" width="42.85546875" style="128" customWidth="1"/>
    <col min="4" max="4" width="8.28515625" style="1" customWidth="1"/>
    <col min="5" max="5" width="9.7109375" style="253" customWidth="1"/>
    <col min="6" max="6" width="12.42578125" style="1" customWidth="1"/>
    <col min="7" max="7" width="13.28515625" style="95" customWidth="1"/>
    <col min="8" max="12" width="9.140625" style="1"/>
    <col min="13" max="13" width="7.140625" style="1" customWidth="1"/>
    <col min="14" max="16384" width="9.140625" style="1"/>
  </cols>
  <sheetData>
    <row r="1" spans="1:13">
      <c r="A1" s="210" t="s">
        <v>394</v>
      </c>
      <c r="B1" s="219"/>
      <c r="C1" s="15" t="s">
        <v>51</v>
      </c>
    </row>
    <row r="2" spans="1:13">
      <c r="B2" s="219"/>
      <c r="C2" s="15"/>
    </row>
    <row r="3" spans="1:13" customFormat="1">
      <c r="A3" s="1142" t="s">
        <v>129</v>
      </c>
      <c r="B3" s="1143"/>
      <c r="C3" s="1143"/>
      <c r="D3" s="1143"/>
      <c r="E3" s="1143"/>
      <c r="F3" s="1143"/>
      <c r="G3" s="1144"/>
      <c r="H3" s="1"/>
      <c r="I3" s="1"/>
      <c r="J3" s="1"/>
      <c r="K3" s="1"/>
      <c r="L3" s="1"/>
      <c r="M3" s="1"/>
    </row>
    <row r="4" spans="1:13" s="85" customFormat="1" ht="16.5" customHeight="1">
      <c r="A4" s="1284" t="s">
        <v>130</v>
      </c>
      <c r="B4" s="1285"/>
      <c r="C4" s="1285"/>
      <c r="D4" s="1285"/>
      <c r="E4" s="1285"/>
      <c r="F4" s="1285"/>
      <c r="G4" s="1286"/>
      <c r="H4" s="56"/>
      <c r="I4" s="56"/>
      <c r="J4" s="56"/>
      <c r="K4" s="56"/>
    </row>
    <row r="5" spans="1:13" s="84" customFormat="1" ht="14.25" customHeight="1">
      <c r="A5" s="1172" t="s">
        <v>127</v>
      </c>
      <c r="B5" s="1173"/>
      <c r="C5" s="1173"/>
      <c r="D5" s="1173"/>
      <c r="E5" s="1173"/>
      <c r="F5" s="1173"/>
      <c r="G5" s="1174"/>
      <c r="I5" s="56"/>
      <c r="J5" s="56"/>
      <c r="K5" s="56"/>
    </row>
    <row r="6" spans="1:13" s="84" customFormat="1" ht="72.75" customHeight="1">
      <c r="A6" s="1175" t="s">
        <v>128</v>
      </c>
      <c r="B6" s="1176"/>
      <c r="C6" s="1176"/>
      <c r="D6" s="1176"/>
      <c r="E6" s="1176"/>
      <c r="F6" s="1176"/>
      <c r="G6" s="1177"/>
      <c r="I6" s="206"/>
      <c r="J6" s="206"/>
      <c r="K6" s="206"/>
    </row>
    <row r="7" spans="1:13">
      <c r="A7" s="214"/>
      <c r="B7" s="12"/>
    </row>
    <row r="8" spans="1:13" s="3" customFormat="1" ht="17.25" thickBot="1">
      <c r="A8" s="211"/>
      <c r="B8" s="220"/>
      <c r="C8" s="127" t="s">
        <v>26</v>
      </c>
      <c r="D8" s="5" t="s">
        <v>27</v>
      </c>
      <c r="E8" s="254" t="s">
        <v>28</v>
      </c>
      <c r="F8" s="5" t="s">
        <v>29</v>
      </c>
      <c r="G8" s="96" t="s">
        <v>30</v>
      </c>
    </row>
    <row r="9" spans="1:13" ht="17.25" thickTop="1"/>
    <row r="10" spans="1:13" s="58" customFormat="1" ht="89.25">
      <c r="A10" s="123" t="str">
        <f>$A$1</f>
        <v>B/6.</v>
      </c>
      <c r="B10" s="209">
        <f>COUNT(B$9:B9)+1</f>
        <v>1</v>
      </c>
      <c r="C10" s="126" t="s">
        <v>395</v>
      </c>
      <c r="D10" s="14"/>
      <c r="E10" s="255"/>
      <c r="F10" s="255"/>
      <c r="G10" s="359"/>
      <c r="I10" s="56"/>
    </row>
    <row r="11" spans="1:13" s="58" customFormat="1" ht="12.75">
      <c r="A11" s="123"/>
      <c r="B11" s="221"/>
      <c r="C11" s="126" t="s">
        <v>396</v>
      </c>
      <c r="D11" s="55" t="s">
        <v>36</v>
      </c>
      <c r="E11" s="360">
        <f>SUM('B7|Tlakarska d.'!E20+'B7|Tlakarska d.'!E26+'B8|Keramičarska d.'!E21+'B8|Keramičarska d.'!E29)</f>
        <v>2157.701</v>
      </c>
      <c r="F11" s="57">
        <v>0</v>
      </c>
      <c r="G11" s="102">
        <f>F11*E11</f>
        <v>0</v>
      </c>
      <c r="H11" s="121"/>
      <c r="I11" s="14"/>
      <c r="J11" s="14"/>
    </row>
    <row r="12" spans="1:13" s="58" customFormat="1" ht="12.75">
      <c r="A12" s="123"/>
      <c r="B12" s="221"/>
      <c r="C12" s="126" t="s">
        <v>397</v>
      </c>
      <c r="D12" s="55" t="s">
        <v>36</v>
      </c>
      <c r="E12" s="360">
        <f>SUM('B7|Tlakarska d.'!E21+'B7|Tlakarska d.'!E27+'B7|Tlakarska d.'!E32+'B7|Tlakarska d.'!E34+'B7|Tlakarska d.'!E36+'B8|Keramičarska d.'!E22+'B8|Keramičarska d.'!E30)</f>
        <v>1384.134</v>
      </c>
      <c r="F12" s="57">
        <v>0</v>
      </c>
      <c r="G12" s="102">
        <f>F12*E12</f>
        <v>0</v>
      </c>
      <c r="H12" s="121"/>
      <c r="I12" s="14"/>
      <c r="J12" s="14"/>
    </row>
    <row r="13" spans="1:13" s="58" customFormat="1" ht="12.75">
      <c r="A13" s="123"/>
      <c r="B13" s="221"/>
      <c r="C13" s="126" t="s">
        <v>398</v>
      </c>
      <c r="D13" s="55" t="s">
        <v>36</v>
      </c>
      <c r="E13" s="360">
        <f>SUM('B7|Tlakarska d.'!E22+'B7|Tlakarska d.'!E28+'B8|Keramičarska d.'!E23+'B8|Keramičarska d.'!E31)</f>
        <v>1372.0709999999999</v>
      </c>
      <c r="F13" s="57">
        <f>F12</f>
        <v>0</v>
      </c>
      <c r="G13" s="102">
        <f>F13*E13</f>
        <v>0</v>
      </c>
      <c r="H13" s="121"/>
      <c r="I13" s="14"/>
      <c r="J13" s="14"/>
    </row>
    <row r="14" spans="1:13" s="58" customFormat="1" ht="12.75">
      <c r="A14" s="123"/>
      <c r="B14" s="221"/>
      <c r="C14" s="126" t="s">
        <v>399</v>
      </c>
      <c r="D14" s="55" t="s">
        <v>36</v>
      </c>
      <c r="E14" s="360">
        <f>SUM('B7|Tlakarska d.'!E10+'B8|Keramičarska d.'!E24+'B8|Keramičarska d.'!E32-61.946)</f>
        <v>575.80899999999997</v>
      </c>
      <c r="F14" s="57">
        <f>F13</f>
        <v>0</v>
      </c>
      <c r="G14" s="102">
        <f>F14*E14</f>
        <v>0</v>
      </c>
      <c r="H14" s="121"/>
      <c r="I14" s="14"/>
      <c r="J14" s="14"/>
    </row>
    <row r="15" spans="1:13" s="58" customFormat="1" ht="12.75">
      <c r="A15" s="123"/>
      <c r="B15" s="221"/>
      <c r="C15" s="126" t="s">
        <v>400</v>
      </c>
      <c r="D15" s="55" t="s">
        <v>36</v>
      </c>
      <c r="E15" s="360">
        <f>SUM('B7|Tlakarska d.'!E30+'B8|Keramičarska d.'!E25+'B8|Keramičarska d.'!E33+61.946)</f>
        <v>145.422</v>
      </c>
      <c r="F15" s="57">
        <f>F14</f>
        <v>0</v>
      </c>
      <c r="G15" s="102">
        <f>F15*E15</f>
        <v>0</v>
      </c>
      <c r="H15" s="121"/>
      <c r="I15" s="14"/>
      <c r="J15" s="14"/>
    </row>
    <row r="16" spans="1:13">
      <c r="B16" s="209"/>
      <c r="C16" s="12"/>
      <c r="I16" s="205"/>
    </row>
    <row r="17" spans="1:11" s="58" customFormat="1" ht="25.5">
      <c r="A17" s="123" t="str">
        <f>$A$1</f>
        <v>B/6.</v>
      </c>
      <c r="B17" s="209">
        <f>COUNT(B$9:B16)+1</f>
        <v>2</v>
      </c>
      <c r="C17" s="126" t="s">
        <v>142</v>
      </c>
      <c r="D17" s="55" t="s">
        <v>36</v>
      </c>
      <c r="E17" s="360">
        <f>SUM(E11:E15)</f>
        <v>5635.1369999999997</v>
      </c>
      <c r="F17" s="57">
        <v>0</v>
      </c>
      <c r="G17" s="102">
        <f>F17*E17</f>
        <v>0</v>
      </c>
    </row>
    <row r="18" spans="1:11" s="58" customFormat="1" ht="12.75">
      <c r="A18" s="123"/>
      <c r="B18" s="209"/>
      <c r="C18" s="126"/>
      <c r="D18" s="55"/>
      <c r="E18" s="360"/>
      <c r="F18" s="57"/>
      <c r="G18" s="102"/>
    </row>
    <row r="19" spans="1:11" s="14" customFormat="1" ht="63.75">
      <c r="A19" s="123" t="str">
        <f>$A$1</f>
        <v>B/6.</v>
      </c>
      <c r="B19" s="209">
        <f>COUNT(B$9:B18)+1</f>
        <v>3</v>
      </c>
      <c r="C19" s="126" t="s">
        <v>3398</v>
      </c>
      <c r="D19" s="55" t="s">
        <v>36</v>
      </c>
      <c r="E19" s="360">
        <f>E30</f>
        <v>155.339</v>
      </c>
      <c r="F19" s="57">
        <v>0</v>
      </c>
      <c r="G19" s="102">
        <f>F19*E19</f>
        <v>0</v>
      </c>
      <c r="H19" s="121"/>
    </row>
    <row r="20" spans="1:11" s="14" customFormat="1" ht="12.75">
      <c r="A20" s="123"/>
      <c r="B20" s="209"/>
      <c r="C20" s="126"/>
      <c r="D20" s="55"/>
      <c r="E20" s="360"/>
      <c r="F20" s="57"/>
      <c r="G20" s="102"/>
    </row>
    <row r="21" spans="1:11" s="14" customFormat="1" ht="63.75">
      <c r="A21" s="123" t="str">
        <f>$A$1</f>
        <v>B/6.</v>
      </c>
      <c r="B21" s="209">
        <f>COUNT(B$9:B20)+1</f>
        <v>4</v>
      </c>
      <c r="C21" s="126" t="s">
        <v>402</v>
      </c>
      <c r="D21" s="55" t="s">
        <v>36</v>
      </c>
      <c r="E21" s="360">
        <f>SUM(E29+'B7|Tlakarska d.'!E19+'B7|Tlakarska d.'!E25+'B7|Tlakarska d.'!E38+'B8|Keramičarska d.'!E20+'B8|Keramičarska d.'!E28)</f>
        <v>2214.335</v>
      </c>
      <c r="F21" s="57">
        <v>0</v>
      </c>
      <c r="G21" s="102">
        <f>F21*E21</f>
        <v>0</v>
      </c>
      <c r="H21" s="121"/>
      <c r="K21" s="56"/>
    </row>
    <row r="22" spans="1:11" s="14" customFormat="1" ht="12.75">
      <c r="A22" s="123"/>
      <c r="B22" s="209"/>
      <c r="C22" s="126"/>
      <c r="D22" s="55"/>
      <c r="E22" s="360"/>
      <c r="F22" s="57"/>
      <c r="G22" s="102"/>
      <c r="K22" s="56"/>
    </row>
    <row r="23" spans="1:11" s="14" customFormat="1" ht="76.5">
      <c r="A23" s="123" t="str">
        <f>$A$1</f>
        <v>B/6.</v>
      </c>
      <c r="B23" s="209">
        <f>COUNT(B$9:B22)+1</f>
        <v>5</v>
      </c>
      <c r="C23" s="126" t="s">
        <v>401</v>
      </c>
      <c r="D23" s="55" t="s">
        <v>36</v>
      </c>
      <c r="E23" s="360">
        <f>E19</f>
        <v>155.339</v>
      </c>
      <c r="F23" s="57">
        <v>0</v>
      </c>
      <c r="G23" s="102">
        <f>F23*E23</f>
        <v>0</v>
      </c>
      <c r="H23" s="121"/>
      <c r="K23" s="162"/>
    </row>
    <row r="24" spans="1:11" s="14" customFormat="1" ht="12.75">
      <c r="A24" s="123"/>
      <c r="B24" s="209"/>
      <c r="C24" s="126"/>
      <c r="D24" s="55"/>
      <c r="E24" s="360"/>
      <c r="F24" s="57"/>
      <c r="G24" s="102"/>
    </row>
    <row r="25" spans="1:11" s="58" customFormat="1" ht="191.25">
      <c r="A25" s="123" t="str">
        <f>$A$1</f>
        <v>B/6.</v>
      </c>
      <c r="B25" s="209">
        <f>COUNT(B$9:B24)+1</f>
        <v>6</v>
      </c>
      <c r="C25" s="126" t="s">
        <v>3740</v>
      </c>
      <c r="D25" s="55"/>
      <c r="E25" s="360"/>
      <c r="F25" s="57"/>
      <c r="G25" s="102"/>
    </row>
    <row r="26" spans="1:11" s="58" customFormat="1" ht="12.75">
      <c r="A26" s="123"/>
      <c r="B26" s="209"/>
      <c r="C26" s="315" t="s">
        <v>557</v>
      </c>
      <c r="D26" s="55" t="s">
        <v>36</v>
      </c>
      <c r="E26" s="360">
        <f>SUM('B7|Tlakarska d.'!E10,'B8|Keramičarska d.'!E21:E25,'B8|Keramičarska d.'!E29:E33,'B7|Tlakarska d.'!E38)</f>
        <v>1051.921</v>
      </c>
      <c r="F26" s="57">
        <v>0</v>
      </c>
      <c r="G26" s="102">
        <f t="shared" ref="G26:G31" si="0">F26*E26</f>
        <v>0</v>
      </c>
    </row>
    <row r="27" spans="1:11" s="58" customFormat="1" ht="12.75">
      <c r="A27" s="123"/>
      <c r="B27" s="121"/>
      <c r="C27" s="315" t="s">
        <v>558</v>
      </c>
      <c r="D27" s="55" t="s">
        <v>36</v>
      </c>
      <c r="E27" s="360">
        <f>SUM('B7|Tlakarska d.'!E20:E22,'B7|Tlakarska d.'!E26:E30,'B7|Tlakarska d.'!E32,'B7|Tlakarska d.'!E34,'B7|Tlakarska d.'!E36,'B8|Keramičarska d.'!E20,'B8|Keramičarska d.'!E28)</f>
        <v>5233.8689999999997</v>
      </c>
      <c r="F27" s="57">
        <f>F26</f>
        <v>0</v>
      </c>
      <c r="G27" s="102">
        <f t="shared" si="0"/>
        <v>0</v>
      </c>
    </row>
    <row r="28" spans="1:11" s="58" customFormat="1" ht="12.75">
      <c r="A28" s="123"/>
      <c r="B28" s="209"/>
      <c r="C28" s="315" t="s">
        <v>561</v>
      </c>
      <c r="D28" s="55" t="s">
        <v>36</v>
      </c>
      <c r="E28" s="360">
        <f>SUM('B7|Tlakarska d.'!E19+'B7|Tlakarska d.'!E25)</f>
        <v>1537.5119999999999</v>
      </c>
      <c r="F28" s="57">
        <f>F27</f>
        <v>0</v>
      </c>
      <c r="G28" s="102">
        <f t="shared" si="0"/>
        <v>0</v>
      </c>
    </row>
    <row r="29" spans="1:11" s="58" customFormat="1" ht="12.75">
      <c r="A29" s="123"/>
      <c r="B29" s="209"/>
      <c r="C29" s="315" t="s">
        <v>559</v>
      </c>
      <c r="D29" s="55" t="s">
        <v>36</v>
      </c>
      <c r="E29" s="360">
        <v>26.17</v>
      </c>
      <c r="F29" s="57">
        <f>F28</f>
        <v>0</v>
      </c>
      <c r="G29" s="102">
        <f t="shared" si="0"/>
        <v>0</v>
      </c>
    </row>
    <row r="30" spans="1:11" s="58" customFormat="1" ht="12.75">
      <c r="A30" s="123"/>
      <c r="B30" s="209"/>
      <c r="C30" s="315" t="s">
        <v>560</v>
      </c>
      <c r="D30" s="55" t="s">
        <v>36</v>
      </c>
      <c r="E30" s="360">
        <f>143.839+11.5</f>
        <v>155.339</v>
      </c>
      <c r="F30" s="57">
        <f>F29</f>
        <v>0</v>
      </c>
      <c r="G30" s="102">
        <f t="shared" si="0"/>
        <v>0</v>
      </c>
    </row>
    <row r="31" spans="1:11" s="58" customFormat="1" ht="12.75">
      <c r="A31" s="123"/>
      <c r="B31" s="209"/>
      <c r="C31" s="315" t="s">
        <v>3450</v>
      </c>
      <c r="D31" s="55" t="s">
        <v>36</v>
      </c>
      <c r="E31" s="360">
        <f>171.6</f>
        <v>171.6</v>
      </c>
      <c r="F31" s="57">
        <f>F30</f>
        <v>0</v>
      </c>
      <c r="G31" s="102">
        <f t="shared" si="0"/>
        <v>0</v>
      </c>
    </row>
    <row r="32" spans="1:11" s="14" customFormat="1" ht="12.75">
      <c r="A32" s="123"/>
      <c r="B32" s="209"/>
      <c r="C32" s="126"/>
      <c r="D32" s="55"/>
      <c r="E32" s="360">
        <f>SUM(E26:E31)</f>
        <v>8176.4110000000001</v>
      </c>
      <c r="F32" s="57"/>
      <c r="G32" s="102"/>
    </row>
    <row r="33" spans="1:9" s="14" customFormat="1" ht="25.5">
      <c r="A33" s="123" t="str">
        <f>$A$1</f>
        <v>B/6.</v>
      </c>
      <c r="B33" s="209">
        <f>COUNT(B$9:B32)+1</f>
        <v>7</v>
      </c>
      <c r="C33" s="126" t="s">
        <v>206</v>
      </c>
      <c r="D33" s="55" t="s">
        <v>36</v>
      </c>
      <c r="E33" s="360">
        <f>E30+E29</f>
        <v>181.50900000000001</v>
      </c>
      <c r="F33" s="57">
        <v>0</v>
      </c>
      <c r="G33" s="102">
        <f>F33*E33</f>
        <v>0</v>
      </c>
      <c r="H33" s="121"/>
    </row>
    <row r="34" spans="1:9" s="14" customFormat="1" ht="12.75">
      <c r="A34" s="123"/>
      <c r="B34" s="221" t="s">
        <v>148</v>
      </c>
      <c r="C34" s="126"/>
      <c r="E34" s="255"/>
      <c r="I34" s="87"/>
    </row>
    <row r="35" spans="1:9" s="14" customFormat="1" ht="12.75">
      <c r="A35" s="123" t="str">
        <f>$A$1</f>
        <v>B/6.</v>
      </c>
      <c r="B35" s="209">
        <f>COUNT(B$9:B34)+1</f>
        <v>8</v>
      </c>
      <c r="C35" s="126" t="s">
        <v>221</v>
      </c>
      <c r="D35" s="55" t="s">
        <v>36</v>
      </c>
      <c r="E35" s="360">
        <f>E33</f>
        <v>181.50900000000001</v>
      </c>
      <c r="F35" s="57">
        <v>0</v>
      </c>
      <c r="G35" s="102">
        <f>F35*E35</f>
        <v>0</v>
      </c>
      <c r="H35" s="121"/>
    </row>
    <row r="36" spans="1:9" s="14" customFormat="1" ht="12.75">
      <c r="A36" s="212"/>
      <c r="B36" s="222"/>
      <c r="C36" s="126"/>
      <c r="E36" s="255"/>
      <c r="I36" s="87"/>
    </row>
    <row r="37" spans="1:9" s="14" customFormat="1" ht="38.25">
      <c r="A37" s="123" t="str">
        <f>$A$1</f>
        <v>B/6.</v>
      </c>
      <c r="B37" s="209">
        <f>COUNT(B$9:B36)+1</f>
        <v>9</v>
      </c>
      <c r="C37" s="126" t="s">
        <v>222</v>
      </c>
      <c r="D37" s="55" t="s">
        <v>36</v>
      </c>
      <c r="E37" s="360">
        <f>E33</f>
        <v>181.50900000000001</v>
      </c>
      <c r="F37" s="57">
        <v>0</v>
      </c>
      <c r="G37" s="102">
        <f>F37*E37</f>
        <v>0</v>
      </c>
      <c r="H37" s="121"/>
    </row>
    <row r="38" spans="1:9" s="14" customFormat="1" ht="13.5" thickBot="1">
      <c r="A38" s="212"/>
      <c r="B38" s="222" t="s">
        <v>148</v>
      </c>
      <c r="C38" s="125"/>
      <c r="E38" s="255"/>
      <c r="I38" s="87"/>
    </row>
    <row r="39" spans="1:9" s="3" customFormat="1" ht="17.25" thickBot="1">
      <c r="A39" s="213"/>
      <c r="B39" s="208" t="s">
        <v>148</v>
      </c>
      <c r="C39" s="72" t="s">
        <v>51</v>
      </c>
      <c r="D39" s="52"/>
      <c r="E39" s="256"/>
      <c r="F39" s="54"/>
      <c r="G39" s="98">
        <f>SUM(G11:G38)</f>
        <v>0</v>
      </c>
    </row>
    <row r="40" spans="1:9" ht="17.25" thickTop="1">
      <c r="B40" s="221"/>
    </row>
    <row r="41" spans="1:9">
      <c r="B41" s="221"/>
    </row>
    <row r="43" spans="1:9">
      <c r="B43" s="209"/>
    </row>
    <row r="44" spans="1:9">
      <c r="B44" s="221"/>
    </row>
    <row r="45" spans="1:9">
      <c r="B45" s="221"/>
    </row>
    <row r="47" spans="1:9">
      <c r="B47" s="221"/>
    </row>
    <row r="49" spans="2:2">
      <c r="B49" s="209"/>
    </row>
    <row r="50" spans="2:2">
      <c r="B50" s="209"/>
    </row>
    <row r="51" spans="2:2">
      <c r="B51" s="209"/>
    </row>
    <row r="52" spans="2:2">
      <c r="B52" s="221"/>
    </row>
    <row r="54" spans="2:2">
      <c r="B54" s="209"/>
    </row>
    <row r="55" spans="2:2">
      <c r="B55" s="221"/>
    </row>
    <row r="56" spans="2:2">
      <c r="B56" s="221"/>
    </row>
    <row r="57" spans="2:2">
      <c r="B57" s="221"/>
    </row>
    <row r="59" spans="2:2">
      <c r="B59" s="209"/>
    </row>
    <row r="60" spans="2:2">
      <c r="B60" s="221"/>
    </row>
    <row r="61" spans="2:2">
      <c r="B61" s="221"/>
    </row>
    <row r="63" spans="2:2">
      <c r="B63" s="221"/>
    </row>
    <row r="65" spans="2:2">
      <c r="B65" s="209"/>
    </row>
    <row r="66" spans="2:2">
      <c r="B66" s="209"/>
    </row>
    <row r="67" spans="2:2">
      <c r="B67" s="209"/>
    </row>
    <row r="68" spans="2:2">
      <c r="B68" s="221"/>
    </row>
    <row r="70" spans="2:2">
      <c r="B70" s="209"/>
    </row>
    <row r="71" spans="2:2">
      <c r="B71" s="221"/>
    </row>
    <row r="72" spans="2:2">
      <c r="B72" s="221"/>
    </row>
    <row r="73" spans="2:2">
      <c r="B73" s="221"/>
    </row>
    <row r="75" spans="2:2">
      <c r="B75" s="209"/>
    </row>
    <row r="76" spans="2:2">
      <c r="B76" s="221"/>
    </row>
    <row r="77" spans="2:2">
      <c r="B77" s="221"/>
    </row>
    <row r="79" spans="2:2">
      <c r="B79" s="221"/>
    </row>
    <row r="81" spans="2:2">
      <c r="B81" s="209"/>
    </row>
    <row r="82" spans="2:2">
      <c r="B82" s="209"/>
    </row>
    <row r="83" spans="2:2">
      <c r="B83" s="221"/>
    </row>
    <row r="84" spans="2:2">
      <c r="B84" s="209"/>
    </row>
    <row r="85" spans="2:2">
      <c r="B85" s="209"/>
    </row>
    <row r="86" spans="2:2">
      <c r="B86" s="221"/>
    </row>
    <row r="87" spans="2:2">
      <c r="B87" s="209"/>
    </row>
    <row r="88" spans="2:2">
      <c r="B88" s="209"/>
    </row>
    <row r="89" spans="2:2">
      <c r="B89" s="209"/>
    </row>
    <row r="90" spans="2:2">
      <c r="B90" s="221"/>
    </row>
    <row r="91" spans="2:2">
      <c r="B91" s="209"/>
    </row>
    <row r="92" spans="2:2">
      <c r="B92" s="209"/>
    </row>
    <row r="93" spans="2:2">
      <c r="B93" s="209"/>
    </row>
    <row r="94" spans="2:2">
      <c r="B94" s="221"/>
    </row>
    <row r="95" spans="2:2">
      <c r="B95" s="209"/>
    </row>
    <row r="96" spans="2:2">
      <c r="B96" s="221"/>
    </row>
    <row r="97" spans="2:2">
      <c r="B97" s="221"/>
    </row>
    <row r="98" spans="2:2">
      <c r="B98" s="209"/>
    </row>
    <row r="99" spans="2:2">
      <c r="B99" s="209"/>
    </row>
    <row r="100" spans="2:2">
      <c r="B100" s="209"/>
    </row>
    <row r="101" spans="2:2">
      <c r="B101" s="209"/>
    </row>
    <row r="102" spans="2:2">
      <c r="B102" s="209"/>
    </row>
    <row r="103" spans="2:2">
      <c r="B103" s="221"/>
    </row>
    <row r="104" spans="2:2">
      <c r="B104" s="209"/>
    </row>
    <row r="105" spans="2:2">
      <c r="B105" s="221"/>
    </row>
    <row r="106" spans="2:2">
      <c r="B106" s="119"/>
    </row>
    <row r="107" spans="2:2">
      <c r="B107" s="119"/>
    </row>
    <row r="108" spans="2:2">
      <c r="B108" s="221"/>
    </row>
    <row r="109" spans="2:2">
      <c r="B109" s="221"/>
    </row>
    <row r="110" spans="2:2">
      <c r="B110" s="221"/>
    </row>
    <row r="112" spans="2:2">
      <c r="B112" s="209"/>
    </row>
    <row r="113" spans="1:2">
      <c r="B113" s="221"/>
    </row>
    <row r="114" spans="1:2">
      <c r="B114" s="221"/>
    </row>
    <row r="115" spans="1:2">
      <c r="B115" s="209"/>
    </row>
    <row r="116" spans="1:2">
      <c r="B116" s="221"/>
    </row>
    <row r="117" spans="1:2">
      <c r="A117" s="214"/>
      <c r="B117" s="12"/>
    </row>
    <row r="121" spans="1:2">
      <c r="B121" s="209"/>
    </row>
    <row r="124" spans="1:2">
      <c r="B124" s="221"/>
    </row>
    <row r="125" spans="1:2">
      <c r="B125" s="221"/>
    </row>
    <row r="133" spans="1:2">
      <c r="B133" s="209"/>
    </row>
    <row r="134" spans="1:2">
      <c r="B134" s="221"/>
    </row>
    <row r="135" spans="1:2">
      <c r="A135" s="215"/>
      <c r="B135" s="119"/>
    </row>
    <row r="136" spans="1:2">
      <c r="A136" s="216"/>
      <c r="B136" s="197"/>
    </row>
    <row r="137" spans="1:2">
      <c r="A137" s="217"/>
      <c r="B137" s="197"/>
    </row>
    <row r="138" spans="1:2">
      <c r="A138" s="217"/>
      <c r="B138" s="197"/>
    </row>
    <row r="139" spans="1:2">
      <c r="A139" s="217"/>
      <c r="B139" s="197"/>
    </row>
    <row r="140" spans="1:2">
      <c r="A140" s="215"/>
      <c r="B140" s="119"/>
    </row>
    <row r="141" spans="1:2">
      <c r="A141" s="216"/>
      <c r="B141" s="197"/>
    </row>
    <row r="142" spans="1:2">
      <c r="A142" s="217"/>
      <c r="B142" s="197"/>
    </row>
    <row r="143" spans="1:2">
      <c r="A143" s="216"/>
      <c r="B143" s="197"/>
    </row>
    <row r="144" spans="1:2">
      <c r="A144" s="217"/>
      <c r="B144" s="197"/>
    </row>
    <row r="145" spans="1:2">
      <c r="A145" s="216"/>
      <c r="B145" s="197"/>
    </row>
    <row r="146" spans="1:2">
      <c r="A146" s="217"/>
      <c r="B146" s="197"/>
    </row>
    <row r="147" spans="1:2">
      <c r="A147" s="216"/>
      <c r="B147" s="197"/>
    </row>
    <row r="148" spans="1:2">
      <c r="A148" s="215"/>
      <c r="B148" s="119"/>
    </row>
    <row r="149" spans="1:2">
      <c r="A149" s="217"/>
      <c r="B149" s="207"/>
    </row>
    <row r="150" spans="1:2">
      <c r="A150" s="217"/>
      <c r="B150" s="207"/>
    </row>
    <row r="151" spans="1:2">
      <c r="A151" s="216"/>
      <c r="B151" s="207"/>
    </row>
    <row r="152" spans="1:2">
      <c r="A152" s="216"/>
      <c r="B152" s="207"/>
    </row>
    <row r="153" spans="1:2">
      <c r="A153" s="217"/>
      <c r="B153" s="207"/>
    </row>
    <row r="154" spans="1:2">
      <c r="A154" s="216"/>
      <c r="B154" s="207"/>
    </row>
    <row r="155" spans="1:2">
      <c r="A155" s="216"/>
      <c r="B155" s="207"/>
    </row>
    <row r="156" spans="1:2">
      <c r="A156" s="217"/>
      <c r="B156" s="207"/>
    </row>
    <row r="157" spans="1:2">
      <c r="A157" s="216"/>
      <c r="B157" s="207"/>
    </row>
    <row r="158" spans="1:2">
      <c r="A158" s="216"/>
      <c r="B158" s="207"/>
    </row>
    <row r="159" spans="1:2">
      <c r="A159" s="217"/>
      <c r="B159" s="207"/>
    </row>
    <row r="160" spans="1:2">
      <c r="A160" s="216"/>
      <c r="B160" s="207"/>
    </row>
    <row r="161" spans="1:2">
      <c r="A161" s="216"/>
      <c r="B161" s="207"/>
    </row>
    <row r="162" spans="1:2">
      <c r="A162" s="217"/>
      <c r="B162" s="207"/>
    </row>
    <row r="163" spans="1:2">
      <c r="A163" s="216"/>
      <c r="B163" s="207"/>
    </row>
    <row r="164" spans="1:2">
      <c r="A164" s="216"/>
      <c r="B164" s="207"/>
    </row>
    <row r="165" spans="1:2">
      <c r="A165" s="217"/>
      <c r="B165" s="207"/>
    </row>
    <row r="166" spans="1:2">
      <c r="A166" s="216"/>
      <c r="B166" s="207"/>
    </row>
    <row r="167" spans="1:2">
      <c r="A167" s="216"/>
      <c r="B167" s="207"/>
    </row>
    <row r="171" spans="1:2">
      <c r="A171" s="217"/>
      <c r="B171" s="207"/>
    </row>
    <row r="172" spans="1:2">
      <c r="A172" s="216"/>
      <c r="B172" s="207"/>
    </row>
    <row r="173" spans="1:2">
      <c r="A173" s="217"/>
      <c r="B173" s="207"/>
    </row>
    <row r="174" spans="1:2">
      <c r="A174" s="216"/>
      <c r="B174" s="207"/>
    </row>
    <row r="175" spans="1:2">
      <c r="A175" s="212"/>
      <c r="B175" s="197"/>
    </row>
    <row r="176" spans="1:2">
      <c r="A176" s="212"/>
      <c r="B176" s="197"/>
    </row>
    <row r="177" spans="1:2">
      <c r="A177" s="212"/>
      <c r="B177" s="197"/>
    </row>
    <row r="179" spans="1:2">
      <c r="A179" s="218"/>
      <c r="B179" s="223"/>
    </row>
    <row r="180" spans="1:2">
      <c r="A180" s="218"/>
      <c r="B180" s="223"/>
    </row>
  </sheetData>
  <sheetProtection selectLockedCells="1" selectUnlockedCells="1"/>
  <mergeCells count="4">
    <mergeCell ref="A3:G3"/>
    <mergeCell ref="A4:G4"/>
    <mergeCell ref="A5:G5"/>
    <mergeCell ref="A6:G6"/>
  </mergeCells>
  <pageMargins left="0.78740157480314965" right="0.39370078740157483" top="0.98425196850393704" bottom="0.98425196850393704" header="0.51181102362204722" footer="0.51181102362204722"/>
  <pageSetup paperSize="9" scale="97" firstPageNumber="0" orientation="portrait" r:id="rId1"/>
  <headerFooter alignWithMargins="0">
    <oddFooter>&amp;R&amp;P</oddFooter>
  </headerFooter>
  <colBreaks count="1" manualBreakCount="1">
    <brk id="9"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7"/>
  <sheetViews>
    <sheetView view="pageBreakPreview" zoomScaleNormal="100" zoomScaleSheetLayoutView="100" workbookViewId="0">
      <selection activeCell="N18" sqref="N18"/>
    </sheetView>
  </sheetViews>
  <sheetFormatPr defaultColWidth="9.140625" defaultRowHeight="16.5"/>
  <cols>
    <col min="1" max="1" width="3.5703125" style="123" bestFit="1" customWidth="1"/>
    <col min="2" max="2" width="2.42578125" style="121" bestFit="1" customWidth="1"/>
    <col min="3" max="3" width="41.140625" style="12" bestFit="1" customWidth="1"/>
    <col min="4" max="4" width="8.28515625" style="6" customWidth="1"/>
    <col min="5" max="5" width="10" style="6" customWidth="1"/>
    <col min="6" max="6" width="11.5703125" style="6" customWidth="1"/>
    <col min="7" max="7" width="12.7109375" style="97" customWidth="1"/>
    <col min="8" max="12" width="9.140625" style="1"/>
    <col min="13" max="13" width="7.140625" style="1" customWidth="1"/>
    <col min="14" max="16384" width="9.140625" style="1"/>
  </cols>
  <sheetData>
    <row r="1" spans="1:8">
      <c r="A1" s="210" t="s">
        <v>417</v>
      </c>
      <c r="B1" s="219"/>
      <c r="C1" s="64" t="s">
        <v>52</v>
      </c>
    </row>
    <row r="2" spans="1:8">
      <c r="B2" s="219"/>
      <c r="C2" s="64"/>
    </row>
    <row r="3" spans="1:8" s="152" customFormat="1">
      <c r="A3" s="1142" t="s">
        <v>80</v>
      </c>
      <c r="B3" s="1143"/>
      <c r="C3" s="1143"/>
      <c r="D3" s="1143"/>
      <c r="E3" s="1143"/>
      <c r="F3" s="1143"/>
      <c r="G3" s="1144"/>
    </row>
    <row r="4" spans="1:8" s="83" customFormat="1" ht="15" customHeight="1">
      <c r="A4" s="1287" t="s">
        <v>123</v>
      </c>
      <c r="B4" s="1288"/>
      <c r="C4" s="1288"/>
      <c r="D4" s="1288"/>
      <c r="E4" s="1288"/>
      <c r="F4" s="1288"/>
      <c r="G4" s="1289"/>
    </row>
    <row r="5" spans="1:8" s="83" customFormat="1" ht="15" customHeight="1">
      <c r="A5" s="1290" t="s">
        <v>114</v>
      </c>
      <c r="B5" s="1291"/>
      <c r="C5" s="1291"/>
      <c r="D5" s="1291"/>
      <c r="E5" s="1291"/>
      <c r="F5" s="1291"/>
      <c r="G5" s="1292"/>
    </row>
    <row r="6" spans="1:8" s="83" customFormat="1" ht="27" customHeight="1">
      <c r="A6" s="1293" t="s">
        <v>115</v>
      </c>
      <c r="B6" s="1294"/>
      <c r="C6" s="1294"/>
      <c r="D6" s="1294"/>
      <c r="E6" s="1294"/>
      <c r="F6" s="1294"/>
      <c r="G6" s="1295"/>
    </row>
    <row r="8" spans="1:8" s="3" customFormat="1" ht="17.25" thickBot="1">
      <c r="A8" s="211"/>
      <c r="B8" s="220"/>
      <c r="C8" s="149" t="s">
        <v>26</v>
      </c>
      <c r="D8" s="143" t="s">
        <v>27</v>
      </c>
      <c r="E8" s="143" t="s">
        <v>28</v>
      </c>
      <c r="F8" s="143" t="s">
        <v>29</v>
      </c>
      <c r="G8" s="144" t="s">
        <v>30</v>
      </c>
    </row>
    <row r="9" spans="1:8" ht="17.25" thickTop="1"/>
    <row r="10" spans="1:8" s="14" customFormat="1" ht="140.25">
      <c r="A10" s="329" t="str">
        <f>$A$1</f>
        <v>B/7.</v>
      </c>
      <c r="B10" s="330">
        <f>COUNT(B$9:B9)+1</f>
        <v>1</v>
      </c>
      <c r="C10" s="126" t="s">
        <v>3482</v>
      </c>
      <c r="D10" s="296" t="s">
        <v>36</v>
      </c>
      <c r="E10" s="297">
        <v>430.17</v>
      </c>
      <c r="F10" s="324">
        <v>0</v>
      </c>
      <c r="G10" s="298">
        <f>F10*E10</f>
        <v>0</v>
      </c>
    </row>
    <row r="11" spans="1:8" s="58" customFormat="1" ht="12.75">
      <c r="A11" s="329"/>
      <c r="B11" s="331"/>
      <c r="C11" s="126"/>
      <c r="D11" s="296"/>
      <c r="E11" s="297"/>
      <c r="F11" s="324"/>
      <c r="G11" s="298"/>
    </row>
    <row r="12" spans="1:8" s="14" customFormat="1" ht="63.75">
      <c r="A12" s="329" t="str">
        <f>$A$1</f>
        <v>B/7.</v>
      </c>
      <c r="B12" s="330">
        <f>COUNT(B$9:B11)+1</f>
        <v>2</v>
      </c>
      <c r="C12" s="126" t="s">
        <v>262</v>
      </c>
      <c r="D12" s="296" t="s">
        <v>31</v>
      </c>
      <c r="E12" s="297">
        <f>16.225*14+163.641+(74.87-28*0.9)</f>
        <v>440.46100000000007</v>
      </c>
      <c r="F12" s="324">
        <v>0</v>
      </c>
      <c r="G12" s="298">
        <f>F12*E12</f>
        <v>0</v>
      </c>
      <c r="H12" s="58"/>
    </row>
    <row r="13" spans="1:8" s="14" customFormat="1" ht="12.75">
      <c r="A13" s="329"/>
      <c r="B13" s="331"/>
      <c r="C13" s="126"/>
      <c r="D13" s="296"/>
      <c r="E13" s="297" t="s">
        <v>242</v>
      </c>
      <c r="F13" s="324"/>
      <c r="G13" s="298"/>
    </row>
    <row r="14" spans="1:8" s="14" customFormat="1" ht="25.5">
      <c r="A14" s="329" t="str">
        <f>$A$1</f>
        <v>B/7.</v>
      </c>
      <c r="B14" s="330">
        <f>COUNT(B$9:B13)+1</f>
        <v>3</v>
      </c>
      <c r="C14" s="126" t="s">
        <v>957</v>
      </c>
      <c r="D14" s="296" t="s">
        <v>31</v>
      </c>
      <c r="E14" s="297">
        <v>250</v>
      </c>
      <c r="F14" s="324">
        <v>0</v>
      </c>
      <c r="G14" s="298">
        <f>F14*E14</f>
        <v>0</v>
      </c>
    </row>
    <row r="15" spans="1:8" s="14" customFormat="1" ht="12.75">
      <c r="A15" s="329"/>
      <c r="B15" s="330"/>
      <c r="C15" s="126"/>
      <c r="D15" s="296"/>
      <c r="E15" s="297"/>
      <c r="F15" s="324"/>
      <c r="G15" s="298"/>
    </row>
    <row r="16" spans="1:8" s="14" customFormat="1" ht="63.75">
      <c r="A16" s="329" t="str">
        <f>$A$1</f>
        <v>B/7.</v>
      </c>
      <c r="B16" s="330">
        <f>COUNT(B$9:B15)+1</f>
        <v>4</v>
      </c>
      <c r="C16" s="126" t="s">
        <v>958</v>
      </c>
      <c r="D16" s="296" t="s">
        <v>36</v>
      </c>
      <c r="E16" s="297">
        <f>SUM(E19:E22,E25:E30,E32,E34,E36)</f>
        <v>6161.6280000000006</v>
      </c>
      <c r="F16" s="324">
        <v>0</v>
      </c>
      <c r="G16" s="298">
        <f>F16*E16</f>
        <v>0</v>
      </c>
    </row>
    <row r="17" spans="1:10" s="14" customFormat="1" ht="12.75">
      <c r="A17" s="329"/>
      <c r="B17" s="312"/>
      <c r="C17" s="126"/>
      <c r="D17" s="296"/>
      <c r="E17" s="297"/>
      <c r="F17" s="324"/>
      <c r="G17" s="298"/>
    </row>
    <row r="18" spans="1:10" s="14" customFormat="1" ht="255">
      <c r="A18" s="329" t="str">
        <f>$A$1</f>
        <v>B/7.</v>
      </c>
      <c r="B18" s="330">
        <f>COUNT(B$9:B17)+1</f>
        <v>5</v>
      </c>
      <c r="C18" s="126" t="s">
        <v>3483</v>
      </c>
      <c r="D18" s="296"/>
      <c r="E18" s="297"/>
      <c r="F18" s="324"/>
      <c r="G18" s="298"/>
    </row>
    <row r="19" spans="1:10" s="58" customFormat="1" ht="12.75">
      <c r="A19" s="329"/>
      <c r="B19" s="331"/>
      <c r="C19" s="126" t="s">
        <v>545</v>
      </c>
      <c r="D19" s="296" t="s">
        <v>36</v>
      </c>
      <c r="E19" s="297">
        <v>420.262</v>
      </c>
      <c r="F19" s="324">
        <v>0</v>
      </c>
      <c r="G19" s="298">
        <f>F19*E19</f>
        <v>0</v>
      </c>
      <c r="H19" s="121"/>
      <c r="I19" s="14"/>
      <c r="J19" s="14"/>
    </row>
    <row r="20" spans="1:10" s="58" customFormat="1" ht="12.75">
      <c r="A20" s="329"/>
      <c r="B20" s="331"/>
      <c r="C20" s="126" t="s">
        <v>546</v>
      </c>
      <c r="D20" s="296" t="s">
        <v>36</v>
      </c>
      <c r="E20" s="297">
        <v>846.93100000000004</v>
      </c>
      <c r="F20" s="324">
        <v>0</v>
      </c>
      <c r="G20" s="298">
        <f>F20*E20</f>
        <v>0</v>
      </c>
      <c r="H20" s="121"/>
      <c r="I20" s="14"/>
      <c r="J20" s="14"/>
    </row>
    <row r="21" spans="1:10" s="58" customFormat="1" ht="12.75">
      <c r="A21" s="329"/>
      <c r="B21" s="331"/>
      <c r="C21" s="126" t="s">
        <v>547</v>
      </c>
      <c r="D21" s="296" t="s">
        <v>36</v>
      </c>
      <c r="E21" s="297">
        <v>507.875</v>
      </c>
      <c r="F21" s="324">
        <v>0</v>
      </c>
      <c r="G21" s="298">
        <f>F21*E21</f>
        <v>0</v>
      </c>
      <c r="H21" s="121"/>
      <c r="I21" s="14"/>
      <c r="J21" s="14"/>
    </row>
    <row r="22" spans="1:10" s="58" customFormat="1" ht="12.75">
      <c r="A22" s="329"/>
      <c r="B22" s="331"/>
      <c r="C22" s="126" t="s">
        <v>548</v>
      </c>
      <c r="D22" s="296" t="s">
        <v>36</v>
      </c>
      <c r="E22" s="297">
        <v>408.75</v>
      </c>
      <c r="F22" s="324">
        <v>0</v>
      </c>
      <c r="G22" s="298">
        <f>F22*E22</f>
        <v>0</v>
      </c>
      <c r="H22" s="121"/>
      <c r="I22" s="14"/>
      <c r="J22" s="14"/>
    </row>
    <row r="23" spans="1:10" s="14" customFormat="1" ht="12.75">
      <c r="A23" s="329"/>
      <c r="B23" s="312"/>
      <c r="C23" s="126"/>
      <c r="D23" s="296"/>
      <c r="F23" s="324"/>
      <c r="G23" s="298"/>
    </row>
    <row r="24" spans="1:10" s="14" customFormat="1" ht="293.25">
      <c r="A24" s="329" t="str">
        <f>$A$1</f>
        <v>B/7.</v>
      </c>
      <c r="B24" s="330">
        <f>COUNT(B$9:B23)+1</f>
        <v>6</v>
      </c>
      <c r="C24" s="126" t="s">
        <v>3484</v>
      </c>
      <c r="D24" s="296"/>
      <c r="E24" s="297"/>
      <c r="F24" s="324"/>
      <c r="G24" s="298"/>
    </row>
    <row r="25" spans="1:10" s="58" customFormat="1" ht="12.75">
      <c r="A25" s="329"/>
      <c r="B25" s="331"/>
      <c r="C25" s="126" t="s">
        <v>545</v>
      </c>
      <c r="D25" s="296" t="s">
        <v>36</v>
      </c>
      <c r="E25" s="297">
        <v>1117.25</v>
      </c>
      <c r="F25" s="324">
        <v>0</v>
      </c>
      <c r="G25" s="298">
        <f t="shared" ref="G25:G30" si="0">F25*E25</f>
        <v>0</v>
      </c>
      <c r="H25" s="121"/>
      <c r="I25" s="14"/>
      <c r="J25" s="14"/>
    </row>
    <row r="26" spans="1:10" s="58" customFormat="1" ht="12.75">
      <c r="A26" s="329"/>
      <c r="B26" s="331"/>
      <c r="C26" s="126" t="s">
        <v>546</v>
      </c>
      <c r="D26" s="296" t="s">
        <v>36</v>
      </c>
      <c r="E26" s="297">
        <v>1189.97</v>
      </c>
      <c r="F26" s="324">
        <v>0</v>
      </c>
      <c r="G26" s="298">
        <f t="shared" si="0"/>
        <v>0</v>
      </c>
      <c r="H26" s="121"/>
      <c r="I26" s="14"/>
      <c r="J26" s="14"/>
    </row>
    <row r="27" spans="1:10" s="58" customFormat="1" ht="12.75">
      <c r="A27" s="329"/>
      <c r="B27" s="331"/>
      <c r="C27" s="126" t="s">
        <v>547</v>
      </c>
      <c r="D27" s="296" t="s">
        <v>36</v>
      </c>
      <c r="E27" s="297">
        <v>693.16099999999994</v>
      </c>
      <c r="F27" s="324">
        <v>0</v>
      </c>
      <c r="G27" s="298">
        <f t="shared" si="0"/>
        <v>0</v>
      </c>
      <c r="H27" s="121"/>
      <c r="I27" s="14"/>
      <c r="J27" s="14"/>
    </row>
    <row r="28" spans="1:10" s="58" customFormat="1" ht="12.75">
      <c r="A28" s="329"/>
      <c r="B28" s="331"/>
      <c r="C28" s="126" t="s">
        <v>548</v>
      </c>
      <c r="D28" s="296" t="s">
        <v>36</v>
      </c>
      <c r="E28" s="297">
        <v>889.745</v>
      </c>
      <c r="F28" s="324">
        <v>0</v>
      </c>
      <c r="G28" s="298">
        <f t="shared" si="0"/>
        <v>0</v>
      </c>
      <c r="H28" s="121"/>
      <c r="I28" s="14"/>
      <c r="J28" s="14"/>
    </row>
    <row r="29" spans="1:10" s="58" customFormat="1" ht="12.75">
      <c r="A29" s="329"/>
      <c r="B29" s="331"/>
      <c r="C29" s="126" t="s">
        <v>549</v>
      </c>
      <c r="D29" s="296" t="s">
        <v>36</v>
      </c>
      <c r="E29" s="297">
        <v>0</v>
      </c>
      <c r="F29" s="324">
        <v>0</v>
      </c>
      <c r="G29" s="298">
        <f t="shared" si="0"/>
        <v>0</v>
      </c>
      <c r="H29" s="121"/>
      <c r="I29" s="14"/>
      <c r="J29" s="14"/>
    </row>
    <row r="30" spans="1:10" s="58" customFormat="1" ht="12.75">
      <c r="A30" s="329"/>
      <c r="B30" s="331"/>
      <c r="C30" s="126" t="s">
        <v>550</v>
      </c>
      <c r="D30" s="296" t="s">
        <v>36</v>
      </c>
      <c r="E30" s="297">
        <v>21.3</v>
      </c>
      <c r="F30" s="324">
        <v>0</v>
      </c>
      <c r="G30" s="298">
        <f t="shared" si="0"/>
        <v>0</v>
      </c>
      <c r="H30" s="121"/>
      <c r="I30" s="14"/>
      <c r="J30" s="14"/>
    </row>
    <row r="31" spans="1:10" s="14" customFormat="1" ht="12.75">
      <c r="A31" s="329"/>
      <c r="B31" s="312"/>
      <c r="C31" s="126"/>
      <c r="D31" s="296"/>
      <c r="E31" s="297"/>
      <c r="F31" s="324"/>
      <c r="G31" s="298"/>
    </row>
    <row r="32" spans="1:10" s="14" customFormat="1" ht="333.75">
      <c r="A32" s="329" t="str">
        <f>$A$1</f>
        <v>B/7.</v>
      </c>
      <c r="B32" s="330">
        <f>COUNT(B$9:B31)+1</f>
        <v>7</v>
      </c>
      <c r="C32" s="126" t="s">
        <v>3485</v>
      </c>
      <c r="D32" s="296" t="s">
        <v>36</v>
      </c>
      <c r="E32" s="297">
        <v>28.28</v>
      </c>
      <c r="F32" s="324">
        <v>0</v>
      </c>
      <c r="G32" s="298">
        <f>F32*E32</f>
        <v>0</v>
      </c>
    </row>
    <row r="33" spans="1:8" s="14" customFormat="1" ht="12.75">
      <c r="A33" s="329"/>
      <c r="B33" s="312"/>
      <c r="C33" s="126"/>
      <c r="D33" s="296"/>
      <c r="E33" s="297"/>
      <c r="F33" s="324"/>
      <c r="G33" s="298"/>
    </row>
    <row r="34" spans="1:8" s="14" customFormat="1" ht="333.75">
      <c r="A34" s="329" t="str">
        <f>$A$1</f>
        <v>B/7.</v>
      </c>
      <c r="B34" s="330">
        <f>COUNT(B$9:B33)+1</f>
        <v>8</v>
      </c>
      <c r="C34" s="126" t="s">
        <v>3486</v>
      </c>
      <c r="D34" s="296" t="s">
        <v>36</v>
      </c>
      <c r="E34" s="297">
        <v>21.2</v>
      </c>
      <c r="F34" s="324">
        <v>0</v>
      </c>
      <c r="G34" s="298">
        <f>F34*E34</f>
        <v>0</v>
      </c>
    </row>
    <row r="35" spans="1:8" s="14" customFormat="1" ht="12.75">
      <c r="A35" s="329"/>
      <c r="B35" s="312"/>
      <c r="C35" s="126"/>
      <c r="D35" s="296"/>
      <c r="E35" s="297"/>
      <c r="F35" s="324"/>
      <c r="G35" s="298"/>
    </row>
    <row r="36" spans="1:8" s="14" customFormat="1" ht="333.75">
      <c r="A36" s="329" t="str">
        <f>$A$1</f>
        <v>B/7.</v>
      </c>
      <c r="B36" s="330">
        <f>COUNT(B$9:B35)+1</f>
        <v>9</v>
      </c>
      <c r="C36" s="126" t="s">
        <v>3487</v>
      </c>
      <c r="D36" s="296" t="s">
        <v>36</v>
      </c>
      <c r="E36" s="297">
        <v>16.904</v>
      </c>
      <c r="F36" s="324">
        <v>0</v>
      </c>
      <c r="G36" s="298">
        <f>F36*E36</f>
        <v>0</v>
      </c>
    </row>
    <row r="37" spans="1:8" s="14" customFormat="1" ht="12.75">
      <c r="A37" s="329"/>
      <c r="B37" s="312"/>
      <c r="C37" s="126"/>
      <c r="D37" s="296"/>
      <c r="E37" s="297"/>
      <c r="F37" s="324"/>
      <c r="G37" s="298"/>
    </row>
    <row r="38" spans="1:8" s="14" customFormat="1" ht="89.25">
      <c r="A38" s="329" t="str">
        <f>$A$1</f>
        <v>B/7.</v>
      </c>
      <c r="B38" s="330">
        <f>COUNT(B$9:B37)+1</f>
        <v>10</v>
      </c>
      <c r="C38" s="126" t="s">
        <v>3488</v>
      </c>
      <c r="D38" s="296" t="s">
        <v>36</v>
      </c>
      <c r="E38" s="297">
        <v>40.9</v>
      </c>
      <c r="F38" s="324">
        <v>0</v>
      </c>
      <c r="G38" s="298">
        <f>F38*E38</f>
        <v>0</v>
      </c>
      <c r="H38" s="58"/>
    </row>
    <row r="39" spans="1:8" s="14" customFormat="1" ht="12.75">
      <c r="A39" s="329"/>
      <c r="B39" s="330"/>
      <c r="C39" s="126"/>
      <c r="D39" s="296"/>
      <c r="E39" s="297"/>
      <c r="F39" s="324"/>
      <c r="G39" s="298"/>
      <c r="H39" s="58"/>
    </row>
    <row r="40" spans="1:8" s="14" customFormat="1" ht="102">
      <c r="A40" s="329" t="str">
        <f>$A$1</f>
        <v>B/7.</v>
      </c>
      <c r="B40" s="330">
        <f>COUNT(B$9:B39)+1</f>
        <v>11</v>
      </c>
      <c r="C40" s="126" t="s">
        <v>3400</v>
      </c>
      <c r="D40" s="296" t="s">
        <v>36</v>
      </c>
      <c r="E40" s="297">
        <v>4</v>
      </c>
      <c r="F40" s="324">
        <v>0</v>
      </c>
      <c r="G40" s="298">
        <f>F40*E40</f>
        <v>0</v>
      </c>
      <c r="H40" s="58"/>
    </row>
    <row r="41" spans="1:8" s="14" customFormat="1" ht="12.75">
      <c r="A41" s="329"/>
      <c r="B41" s="330"/>
      <c r="C41" s="126"/>
      <c r="D41" s="296"/>
      <c r="E41" s="297"/>
      <c r="F41" s="324"/>
      <c r="G41" s="298"/>
      <c r="H41" s="58"/>
    </row>
    <row r="42" spans="1:8" s="14" customFormat="1" ht="12.75">
      <c r="A42" s="329"/>
      <c r="B42" s="330"/>
      <c r="C42" s="71" t="s">
        <v>660</v>
      </c>
      <c r="D42" s="296"/>
      <c r="E42" s="297"/>
      <c r="F42" s="324"/>
      <c r="G42" s="298"/>
      <c r="H42" s="58"/>
    </row>
    <row r="43" spans="1:8" s="14" customFormat="1" ht="12.75">
      <c r="A43" s="329"/>
      <c r="B43" s="312"/>
      <c r="C43" s="126"/>
      <c r="D43" s="296"/>
      <c r="E43" s="297"/>
      <c r="F43" s="324"/>
      <c r="G43" s="298"/>
    </row>
    <row r="44" spans="1:8" s="14" customFormat="1" ht="140.25">
      <c r="A44" s="329" t="str">
        <f>$A$1</f>
        <v>B/7.</v>
      </c>
      <c r="B44" s="330">
        <f>COUNT(B$9:B43)+1</f>
        <v>12</v>
      </c>
      <c r="C44" s="126" t="s">
        <v>661</v>
      </c>
      <c r="D44" s="296" t="s">
        <v>31</v>
      </c>
      <c r="E44" s="297">
        <v>10.050000000000001</v>
      </c>
      <c r="F44" s="324">
        <v>0</v>
      </c>
      <c r="G44" s="298">
        <f>F44*E44</f>
        <v>0</v>
      </c>
    </row>
    <row r="45" spans="1:8" s="14" customFormat="1" ht="12.75">
      <c r="A45" s="329"/>
      <c r="B45" s="312"/>
      <c r="C45" s="126"/>
      <c r="D45" s="296"/>
      <c r="E45" s="297"/>
      <c r="F45" s="324"/>
      <c r="G45" s="298"/>
    </row>
    <row r="46" spans="1:8" s="14" customFormat="1" ht="153">
      <c r="A46" s="329" t="str">
        <f>$A$1</f>
        <v>B/7.</v>
      </c>
      <c r="B46" s="330">
        <f>COUNT(B$9:B45)+1</f>
        <v>13</v>
      </c>
      <c r="C46" s="126" t="s">
        <v>662</v>
      </c>
      <c r="D46" s="296" t="s">
        <v>31</v>
      </c>
      <c r="E46" s="297">
        <v>14.58</v>
      </c>
      <c r="F46" s="324">
        <v>0</v>
      </c>
      <c r="G46" s="298">
        <f>F46*E46</f>
        <v>0</v>
      </c>
    </row>
    <row r="47" spans="1:8" s="14" customFormat="1" ht="13.5" thickBot="1">
      <c r="A47" s="123"/>
      <c r="B47" s="119"/>
      <c r="C47" s="126"/>
      <c r="D47" s="55"/>
      <c r="E47" s="196"/>
      <c r="F47" s="57"/>
      <c r="G47" s="102"/>
    </row>
    <row r="48" spans="1:8" s="3" customFormat="1" ht="17.25" thickBot="1">
      <c r="A48" s="213"/>
      <c r="B48" s="208" t="s">
        <v>148</v>
      </c>
      <c r="C48" s="72" t="s">
        <v>53</v>
      </c>
      <c r="D48" s="52"/>
      <c r="E48" s="53"/>
      <c r="F48" s="54"/>
      <c r="G48" s="98">
        <f>SUM(G10:G47)</f>
        <v>0</v>
      </c>
    </row>
    <row r="49" spans="1:2" ht="17.25" thickTop="1">
      <c r="B49" s="209"/>
    </row>
    <row r="50" spans="1:2">
      <c r="B50" s="209"/>
    </row>
    <row r="52" spans="1:2">
      <c r="B52" s="209"/>
    </row>
    <row r="54" spans="1:2">
      <c r="B54" s="209"/>
    </row>
    <row r="56" spans="1:2">
      <c r="B56" s="209"/>
    </row>
    <row r="57" spans="1:2">
      <c r="B57" s="209"/>
    </row>
    <row r="58" spans="1:2">
      <c r="B58" s="209"/>
    </row>
    <row r="59" spans="1:2">
      <c r="B59" s="209"/>
    </row>
    <row r="60" spans="1:2">
      <c r="B60" s="221"/>
    </row>
    <row r="61" spans="1:2">
      <c r="B61" s="209"/>
    </row>
    <row r="62" spans="1:2">
      <c r="A62" s="212"/>
      <c r="B62" s="222"/>
    </row>
    <row r="63" spans="1:2">
      <c r="B63" s="209"/>
    </row>
    <row r="64" spans="1:2">
      <c r="A64" s="212"/>
      <c r="B64" s="222"/>
    </row>
    <row r="65" spans="1:2">
      <c r="A65" s="212"/>
      <c r="B65" s="229"/>
    </row>
    <row r="66" spans="1:2">
      <c r="B66" s="119"/>
    </row>
    <row r="67" spans="1:2">
      <c r="A67" s="214"/>
      <c r="B67" s="12"/>
    </row>
    <row r="68" spans="1:2">
      <c r="B68" s="221"/>
    </row>
    <row r="69" spans="1:2">
      <c r="B69" s="221"/>
    </row>
    <row r="71" spans="1:2">
      <c r="B71" s="209"/>
    </row>
    <row r="72" spans="1:2">
      <c r="B72" s="221"/>
    </row>
    <row r="73" spans="1:2">
      <c r="B73" s="221"/>
    </row>
    <row r="75" spans="1:2">
      <c r="B75" s="221"/>
    </row>
    <row r="77" spans="1:2">
      <c r="B77" s="209"/>
    </row>
    <row r="78" spans="1:2">
      <c r="B78" s="209"/>
    </row>
    <row r="79" spans="1:2">
      <c r="B79" s="209"/>
    </row>
    <row r="80" spans="1:2">
      <c r="B80" s="221"/>
    </row>
    <row r="82" spans="2:2">
      <c r="B82" s="209"/>
    </row>
    <row r="83" spans="2:2">
      <c r="B83" s="221"/>
    </row>
    <row r="84" spans="2:2">
      <c r="B84" s="221"/>
    </row>
    <row r="85" spans="2:2">
      <c r="B85" s="221"/>
    </row>
    <row r="87" spans="2:2">
      <c r="B87" s="209"/>
    </row>
    <row r="88" spans="2:2">
      <c r="B88" s="221"/>
    </row>
    <row r="89" spans="2:2">
      <c r="B89" s="221"/>
    </row>
    <row r="91" spans="2:2">
      <c r="B91" s="221"/>
    </row>
    <row r="93" spans="2:2">
      <c r="B93" s="209"/>
    </row>
    <row r="94" spans="2:2">
      <c r="B94" s="209"/>
    </row>
    <row r="95" spans="2:2">
      <c r="B95" s="209"/>
    </row>
    <row r="96" spans="2:2">
      <c r="B96" s="221"/>
    </row>
    <row r="98" spans="2:2">
      <c r="B98" s="209"/>
    </row>
    <row r="99" spans="2:2">
      <c r="B99" s="221"/>
    </row>
    <row r="100" spans="2:2">
      <c r="B100" s="221"/>
    </row>
    <row r="101" spans="2:2">
      <c r="B101" s="221"/>
    </row>
    <row r="103" spans="2:2">
      <c r="B103" s="221"/>
    </row>
    <row r="104" spans="2:2">
      <c r="B104" s="221"/>
    </row>
    <row r="106" spans="2:2">
      <c r="B106" s="221"/>
    </row>
    <row r="108" spans="2:2">
      <c r="B108" s="209"/>
    </row>
    <row r="109" spans="2:2">
      <c r="B109" s="209"/>
    </row>
    <row r="110" spans="2:2">
      <c r="B110" s="221"/>
    </row>
    <row r="111" spans="2:2">
      <c r="B111" s="209"/>
    </row>
    <row r="112" spans="2:2">
      <c r="B112" s="209"/>
    </row>
    <row r="113" spans="2:2">
      <c r="B113" s="221"/>
    </row>
    <row r="114" spans="2:2">
      <c r="B114" s="209"/>
    </row>
    <row r="115" spans="2:2">
      <c r="B115" s="209"/>
    </row>
    <row r="116" spans="2:2">
      <c r="B116" s="209"/>
    </row>
    <row r="117" spans="2:2">
      <c r="B117" s="221"/>
    </row>
    <row r="118" spans="2:2">
      <c r="B118" s="209"/>
    </row>
    <row r="119" spans="2:2">
      <c r="B119" s="209"/>
    </row>
    <row r="120" spans="2:2">
      <c r="B120" s="209"/>
    </row>
    <row r="121" spans="2:2">
      <c r="B121" s="221"/>
    </row>
    <row r="122" spans="2:2">
      <c r="B122" s="209"/>
    </row>
    <row r="123" spans="2:2">
      <c r="B123" s="221"/>
    </row>
    <row r="124" spans="2:2">
      <c r="B124" s="221"/>
    </row>
    <row r="125" spans="2:2">
      <c r="B125" s="209"/>
    </row>
    <row r="126" spans="2:2">
      <c r="B126" s="209"/>
    </row>
    <row r="127" spans="2:2">
      <c r="B127" s="209"/>
    </row>
    <row r="128" spans="2:2">
      <c r="B128" s="209"/>
    </row>
    <row r="129" spans="1:2">
      <c r="B129" s="209"/>
    </row>
    <row r="130" spans="1:2">
      <c r="B130" s="221"/>
    </row>
    <row r="131" spans="1:2">
      <c r="B131" s="209"/>
    </row>
    <row r="132" spans="1:2">
      <c r="B132" s="221"/>
    </row>
    <row r="133" spans="1:2">
      <c r="B133" s="119"/>
    </row>
    <row r="134" spans="1:2">
      <c r="B134" s="119"/>
    </row>
    <row r="135" spans="1:2">
      <c r="B135" s="221"/>
    </row>
    <row r="136" spans="1:2">
      <c r="B136" s="221"/>
    </row>
    <row r="137" spans="1:2">
      <c r="B137" s="221"/>
    </row>
    <row r="139" spans="1:2">
      <c r="B139" s="209"/>
    </row>
    <row r="140" spans="1:2">
      <c r="B140" s="221"/>
    </row>
    <row r="141" spans="1:2">
      <c r="B141" s="221"/>
    </row>
    <row r="142" spans="1:2">
      <c r="B142" s="209"/>
    </row>
    <row r="143" spans="1:2">
      <c r="B143" s="221"/>
    </row>
    <row r="144" spans="1:2">
      <c r="A144" s="214"/>
      <c r="B144" s="12"/>
    </row>
    <row r="148" spans="2:2">
      <c r="B148" s="209"/>
    </row>
    <row r="151" spans="2:2">
      <c r="B151" s="221"/>
    </row>
    <row r="152" spans="2:2">
      <c r="B152" s="221"/>
    </row>
    <row r="160" spans="2:2">
      <c r="B160" s="209"/>
    </row>
    <row r="161" spans="1:2">
      <c r="B161" s="221"/>
    </row>
    <row r="162" spans="1:2">
      <c r="A162" s="215"/>
      <c r="B162" s="119"/>
    </row>
    <row r="163" spans="1:2">
      <c r="A163" s="216"/>
      <c r="B163" s="197"/>
    </row>
    <row r="164" spans="1:2">
      <c r="A164" s="217"/>
      <c r="B164" s="197"/>
    </row>
    <row r="165" spans="1:2">
      <c r="A165" s="217"/>
      <c r="B165" s="197"/>
    </row>
    <row r="166" spans="1:2">
      <c r="A166" s="217"/>
      <c r="B166" s="197"/>
    </row>
    <row r="167" spans="1:2">
      <c r="A167" s="215"/>
      <c r="B167" s="119"/>
    </row>
    <row r="168" spans="1:2">
      <c r="A168" s="216"/>
      <c r="B168" s="197"/>
    </row>
    <row r="169" spans="1:2">
      <c r="A169" s="217"/>
      <c r="B169" s="197"/>
    </row>
    <row r="170" spans="1:2">
      <c r="A170" s="216"/>
      <c r="B170" s="197"/>
    </row>
    <row r="171" spans="1:2">
      <c r="A171" s="217"/>
      <c r="B171" s="197"/>
    </row>
    <row r="172" spans="1:2">
      <c r="A172" s="216"/>
      <c r="B172" s="197"/>
    </row>
    <row r="173" spans="1:2">
      <c r="A173" s="217"/>
      <c r="B173" s="197"/>
    </row>
    <row r="174" spans="1:2">
      <c r="A174" s="216"/>
      <c r="B174" s="197"/>
    </row>
    <row r="175" spans="1:2">
      <c r="A175" s="215"/>
      <c r="B175" s="119"/>
    </row>
    <row r="176" spans="1:2">
      <c r="A176" s="217"/>
      <c r="B176" s="207"/>
    </row>
    <row r="177" spans="1:2">
      <c r="A177" s="217"/>
      <c r="B177" s="207"/>
    </row>
    <row r="178" spans="1:2">
      <c r="A178" s="216"/>
      <c r="B178" s="207"/>
    </row>
    <row r="179" spans="1:2">
      <c r="A179" s="216"/>
      <c r="B179" s="207"/>
    </row>
    <row r="180" spans="1:2">
      <c r="A180" s="217"/>
      <c r="B180" s="207"/>
    </row>
    <row r="181" spans="1:2">
      <c r="A181" s="216"/>
      <c r="B181" s="207"/>
    </row>
    <row r="182" spans="1:2">
      <c r="A182" s="216"/>
      <c r="B182" s="207"/>
    </row>
    <row r="183" spans="1:2">
      <c r="A183" s="217"/>
      <c r="B183" s="207"/>
    </row>
    <row r="184" spans="1:2">
      <c r="A184" s="216"/>
      <c r="B184" s="207"/>
    </row>
    <row r="185" spans="1:2">
      <c r="A185" s="216"/>
      <c r="B185" s="207"/>
    </row>
    <row r="186" spans="1:2">
      <c r="A186" s="217"/>
      <c r="B186" s="207"/>
    </row>
    <row r="187" spans="1:2">
      <c r="A187" s="216"/>
      <c r="B187" s="207"/>
    </row>
    <row r="188" spans="1:2">
      <c r="A188" s="216"/>
      <c r="B188" s="207"/>
    </row>
    <row r="189" spans="1:2">
      <c r="A189" s="217"/>
      <c r="B189" s="207"/>
    </row>
    <row r="190" spans="1:2">
      <c r="A190" s="216"/>
      <c r="B190" s="207"/>
    </row>
    <row r="191" spans="1:2">
      <c r="A191" s="216"/>
      <c r="B191" s="207"/>
    </row>
    <row r="192" spans="1:2">
      <c r="A192" s="217"/>
      <c r="B192" s="207"/>
    </row>
    <row r="193" spans="1:2">
      <c r="A193" s="216"/>
      <c r="B193" s="207"/>
    </row>
    <row r="194" spans="1:2">
      <c r="A194" s="216"/>
      <c r="B194" s="207"/>
    </row>
    <row r="198" spans="1:2">
      <c r="A198" s="217"/>
      <c r="B198" s="207"/>
    </row>
    <row r="199" spans="1:2">
      <c r="A199" s="216"/>
      <c r="B199" s="207"/>
    </row>
    <row r="200" spans="1:2">
      <c r="A200" s="217"/>
      <c r="B200" s="207"/>
    </row>
    <row r="201" spans="1:2">
      <c r="A201" s="216"/>
      <c r="B201" s="207"/>
    </row>
    <row r="202" spans="1:2">
      <c r="A202" s="212"/>
      <c r="B202" s="197"/>
    </row>
    <row r="203" spans="1:2">
      <c r="A203" s="212"/>
      <c r="B203" s="197"/>
    </row>
    <row r="204" spans="1:2">
      <c r="A204" s="212"/>
      <c r="B204" s="197"/>
    </row>
    <row r="206" spans="1:2">
      <c r="A206" s="218"/>
      <c r="B206" s="223"/>
    </row>
    <row r="207" spans="1:2">
      <c r="A207" s="218"/>
      <c r="B207" s="223"/>
    </row>
  </sheetData>
  <sheetProtection selectLockedCells="1" selectUnlockedCells="1"/>
  <mergeCells count="4">
    <mergeCell ref="A3:G3"/>
    <mergeCell ref="A4:G4"/>
    <mergeCell ref="A5:G5"/>
    <mergeCell ref="A6:G6"/>
  </mergeCells>
  <pageMargins left="0.78740157480314965" right="0.39370078740157483" top="0.98425196850393704" bottom="0.98425196850393704" header="0.51181102362204722" footer="0.51181102362204722"/>
  <pageSetup paperSize="9" firstPageNumber="0" orientation="portrait" r:id="rId1"/>
  <headerFooter alignWithMargins="0">
    <oddFooter>&amp;R&amp;P</oddFooter>
  </headerFooter>
  <colBreaks count="1" manualBreakCount="1">
    <brk id="9"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0"/>
  <sheetViews>
    <sheetView view="pageBreakPreview" zoomScaleNormal="100" zoomScaleSheetLayoutView="100" workbookViewId="0">
      <selection activeCell="J15" sqref="J15"/>
    </sheetView>
  </sheetViews>
  <sheetFormatPr defaultColWidth="9.140625" defaultRowHeight="16.5"/>
  <cols>
    <col min="1" max="1" width="3.5703125" style="123" bestFit="1" customWidth="1"/>
    <col min="2" max="2" width="2.42578125" style="121" bestFit="1" customWidth="1"/>
    <col min="3" max="3" width="40" style="12" customWidth="1"/>
    <col min="4" max="4" width="8.28515625" style="6" customWidth="1"/>
    <col min="5" max="5" width="9.7109375" style="1" customWidth="1"/>
    <col min="6" max="6" width="12.42578125" style="225" customWidth="1"/>
    <col min="7" max="7" width="13.28515625" style="95" customWidth="1"/>
    <col min="8" max="12" width="9.140625" style="1"/>
    <col min="13" max="13" width="7.140625" style="1" customWidth="1"/>
    <col min="14" max="16384" width="9.140625" style="1"/>
  </cols>
  <sheetData>
    <row r="1" spans="1:7">
      <c r="A1" s="210" t="s">
        <v>991</v>
      </c>
      <c r="B1" s="219"/>
      <c r="C1" s="64" t="s">
        <v>54</v>
      </c>
    </row>
    <row r="2" spans="1:7">
      <c r="B2" s="219"/>
      <c r="C2" s="64"/>
    </row>
    <row r="3" spans="1:7" s="131" customFormat="1">
      <c r="A3" s="1187" t="s">
        <v>81</v>
      </c>
      <c r="B3" s="1188"/>
      <c r="C3" s="1188"/>
      <c r="D3" s="1188"/>
      <c r="E3" s="1188"/>
      <c r="F3" s="1188"/>
      <c r="G3" s="1189"/>
    </row>
    <row r="4" spans="1:7" s="83" customFormat="1" ht="11.45" customHeight="1">
      <c r="A4" s="1296" t="s">
        <v>126</v>
      </c>
      <c r="B4" s="1297"/>
      <c r="C4" s="1297"/>
      <c r="D4" s="1297"/>
      <c r="E4" s="1297"/>
      <c r="F4" s="1297"/>
      <c r="G4" s="1298"/>
    </row>
    <row r="5" spans="1:7" s="83" customFormat="1" ht="41.25" customHeight="1">
      <c r="A5" s="1290" t="s">
        <v>119</v>
      </c>
      <c r="B5" s="1291"/>
      <c r="C5" s="1291"/>
      <c r="D5" s="1291"/>
      <c r="E5" s="1291"/>
      <c r="F5" s="1291"/>
      <c r="G5" s="1292"/>
    </row>
    <row r="6" spans="1:7" s="83" customFormat="1" ht="15" customHeight="1">
      <c r="A6" s="1290" t="s">
        <v>116</v>
      </c>
      <c r="B6" s="1291"/>
      <c r="C6" s="1291"/>
      <c r="D6" s="1291"/>
      <c r="E6" s="1291"/>
      <c r="F6" s="1291"/>
      <c r="G6" s="1292"/>
    </row>
    <row r="7" spans="1:7" s="83" customFormat="1" ht="44.25" customHeight="1">
      <c r="A7" s="1290" t="s">
        <v>117</v>
      </c>
      <c r="B7" s="1291"/>
      <c r="C7" s="1291"/>
      <c r="D7" s="1291"/>
      <c r="E7" s="1291"/>
      <c r="F7" s="1291"/>
      <c r="G7" s="1292"/>
    </row>
    <row r="8" spans="1:7" s="83" customFormat="1" ht="15" customHeight="1">
      <c r="A8" s="1290" t="s">
        <v>118</v>
      </c>
      <c r="B8" s="1291"/>
      <c r="C8" s="1291"/>
      <c r="D8" s="1291"/>
      <c r="E8" s="1291"/>
      <c r="F8" s="1291"/>
      <c r="G8" s="1292"/>
    </row>
    <row r="9" spans="1:7" s="83" customFormat="1" ht="12.75" customHeight="1">
      <c r="A9" s="1293" t="s">
        <v>138</v>
      </c>
      <c r="B9" s="1294"/>
      <c r="C9" s="1294"/>
      <c r="D9" s="1294"/>
      <c r="E9" s="1294"/>
      <c r="F9" s="1294"/>
      <c r="G9" s="1295"/>
    </row>
    <row r="11" spans="1:7" s="3" customFormat="1" ht="17.25" thickBot="1">
      <c r="A11" s="211"/>
      <c r="B11" s="220"/>
      <c r="C11" s="149" t="s">
        <v>26</v>
      </c>
      <c r="D11" s="143" t="s">
        <v>27</v>
      </c>
      <c r="E11" s="65" t="s">
        <v>28</v>
      </c>
      <c r="F11" s="226" t="s">
        <v>29</v>
      </c>
      <c r="G11" s="161" t="s">
        <v>30</v>
      </c>
    </row>
    <row r="12" spans="1:7" ht="17.25" thickTop="1"/>
    <row r="13" spans="1:7" ht="147" customHeight="1">
      <c r="A13" s="329" t="str">
        <f>$A$1</f>
        <v>B/8.</v>
      </c>
      <c r="B13" s="330">
        <f>COUNT(B$12:B12)+1</f>
        <v>1</v>
      </c>
      <c r="C13" s="126" t="s">
        <v>543</v>
      </c>
      <c r="D13" s="296" t="s">
        <v>36</v>
      </c>
      <c r="E13" s="361">
        <f>4.4+2.564*2</f>
        <v>9.5280000000000005</v>
      </c>
      <c r="F13" s="310">
        <v>0</v>
      </c>
      <c r="G13" s="362">
        <f>F13*E13</f>
        <v>0</v>
      </c>
    </row>
    <row r="14" spans="1:7">
      <c r="A14" s="329"/>
      <c r="B14" s="331"/>
      <c r="C14" s="353"/>
      <c r="D14" s="325"/>
      <c r="E14" s="68"/>
      <c r="F14" s="363"/>
      <c r="G14" s="364"/>
    </row>
    <row r="15" spans="1:7" ht="145.5" customHeight="1">
      <c r="A15" s="329" t="str">
        <f>$A$1</f>
        <v>B/8.</v>
      </c>
      <c r="B15" s="330">
        <f>COUNT(B$12:B14)+1</f>
        <v>2</v>
      </c>
      <c r="C15" s="126" t="s">
        <v>544</v>
      </c>
      <c r="D15" s="296" t="s">
        <v>36</v>
      </c>
      <c r="E15" s="361">
        <f>7.978*2.1+5.58*2.1*2</f>
        <v>40.189800000000005</v>
      </c>
      <c r="F15" s="310">
        <v>0</v>
      </c>
      <c r="G15" s="362">
        <f>F15*E15</f>
        <v>0</v>
      </c>
    </row>
    <row r="16" spans="1:7">
      <c r="A16" s="329"/>
      <c r="B16" s="331"/>
      <c r="C16" s="353"/>
      <c r="D16" s="325"/>
      <c r="E16" s="68"/>
      <c r="F16" s="363"/>
      <c r="G16" s="364"/>
    </row>
    <row r="17" spans="1:10" s="14" customFormat="1" ht="89.25">
      <c r="A17" s="329" t="str">
        <f>$A$1</f>
        <v>B/8.</v>
      </c>
      <c r="B17" s="330">
        <f>COUNT(B$12:B16)+1</f>
        <v>3</v>
      </c>
      <c r="C17" s="126" t="s">
        <v>959</v>
      </c>
      <c r="D17" s="296" t="s">
        <v>36</v>
      </c>
      <c r="E17" s="361">
        <f>(618.187-(0.9+0.15*2)*57)*2.2</f>
        <v>1209.5314000000001</v>
      </c>
      <c r="F17" s="310">
        <v>0</v>
      </c>
      <c r="G17" s="362">
        <f>F17*E17</f>
        <v>0</v>
      </c>
    </row>
    <row r="18" spans="1:10" s="14" customFormat="1" ht="18" customHeight="1">
      <c r="A18" s="329"/>
      <c r="B18" s="330"/>
      <c r="C18" s="126"/>
      <c r="D18" s="296"/>
      <c r="E18" s="361"/>
      <c r="F18" s="365"/>
      <c r="G18" s="362"/>
    </row>
    <row r="19" spans="1:10" s="14" customFormat="1" ht="127.5">
      <c r="A19" s="329" t="str">
        <f>$A$1</f>
        <v>B/8.</v>
      </c>
      <c r="B19" s="330">
        <f>COUNT(B$12:B18)+1</f>
        <v>4</v>
      </c>
      <c r="C19" s="126" t="s">
        <v>3489</v>
      </c>
      <c r="D19" s="296"/>
      <c r="E19" s="361"/>
      <c r="F19" s="310"/>
      <c r="G19" s="362"/>
    </row>
    <row r="20" spans="1:10" s="58" customFormat="1" ht="12.75">
      <c r="A20" s="329"/>
      <c r="B20" s="331"/>
      <c r="C20" s="126" t="s">
        <v>551</v>
      </c>
      <c r="D20" s="296" t="s">
        <v>36</v>
      </c>
      <c r="E20" s="361">
        <v>457.053</v>
      </c>
      <c r="F20" s="324">
        <v>0</v>
      </c>
      <c r="G20" s="298">
        <f t="shared" ref="G20:G25" si="0">F20*E20</f>
        <v>0</v>
      </c>
      <c r="H20" s="121"/>
      <c r="I20" s="14"/>
      <c r="J20" s="14"/>
    </row>
    <row r="21" spans="1:10" s="58" customFormat="1" ht="12.75">
      <c r="A21" s="329"/>
      <c r="B21" s="331"/>
      <c r="C21" s="126" t="s">
        <v>552</v>
      </c>
      <c r="D21" s="296" t="s">
        <v>36</v>
      </c>
      <c r="E21" s="361">
        <v>57.5</v>
      </c>
      <c r="F21" s="324">
        <v>0</v>
      </c>
      <c r="G21" s="298">
        <f t="shared" si="0"/>
        <v>0</v>
      </c>
      <c r="H21" s="121"/>
      <c r="I21" s="14"/>
      <c r="J21" s="14"/>
    </row>
    <row r="22" spans="1:10" s="58" customFormat="1" ht="12.75">
      <c r="A22" s="329"/>
      <c r="B22" s="331"/>
      <c r="C22" s="126" t="s">
        <v>553</v>
      </c>
      <c r="D22" s="296" t="s">
        <v>36</v>
      </c>
      <c r="E22" s="361">
        <v>42.213999999999999</v>
      </c>
      <c r="F22" s="324">
        <v>0</v>
      </c>
      <c r="G22" s="298">
        <f t="shared" si="0"/>
        <v>0</v>
      </c>
      <c r="H22" s="121"/>
      <c r="I22" s="14"/>
      <c r="J22" s="14"/>
    </row>
    <row r="23" spans="1:10" s="58" customFormat="1" ht="12.75">
      <c r="A23" s="329"/>
      <c r="B23" s="331"/>
      <c r="C23" s="126" t="s">
        <v>554</v>
      </c>
      <c r="D23" s="296" t="s">
        <v>36</v>
      </c>
      <c r="E23" s="361">
        <v>42.21</v>
      </c>
      <c r="F23" s="324">
        <v>0</v>
      </c>
      <c r="G23" s="298">
        <f t="shared" si="0"/>
        <v>0</v>
      </c>
      <c r="H23" s="121"/>
      <c r="I23" s="14"/>
      <c r="J23" s="14"/>
    </row>
    <row r="24" spans="1:10" s="58" customFormat="1" ht="12.75">
      <c r="A24" s="329"/>
      <c r="B24" s="331"/>
      <c r="C24" s="126" t="s">
        <v>555</v>
      </c>
      <c r="D24" s="296" t="s">
        <v>36</v>
      </c>
      <c r="E24" s="361">
        <v>195.73500000000001</v>
      </c>
      <c r="F24" s="324">
        <v>0</v>
      </c>
      <c r="G24" s="298">
        <f t="shared" si="0"/>
        <v>0</v>
      </c>
      <c r="H24" s="121"/>
      <c r="I24" s="14"/>
      <c r="J24" s="14"/>
    </row>
    <row r="25" spans="1:10" s="58" customFormat="1" ht="12.75">
      <c r="A25" s="329"/>
      <c r="B25" s="331"/>
      <c r="C25" s="126" t="s">
        <v>556</v>
      </c>
      <c r="D25" s="296" t="s">
        <v>36</v>
      </c>
      <c r="E25" s="361">
        <v>56.93</v>
      </c>
      <c r="F25" s="324">
        <v>0</v>
      </c>
      <c r="G25" s="298">
        <f t="shared" si="0"/>
        <v>0</v>
      </c>
      <c r="H25" s="121"/>
      <c r="I25" s="14"/>
      <c r="J25" s="14"/>
    </row>
    <row r="26" spans="1:10" s="14" customFormat="1" ht="12.75">
      <c r="A26" s="329"/>
      <c r="B26" s="312"/>
      <c r="C26" s="126"/>
      <c r="D26" s="296"/>
      <c r="F26" s="365"/>
      <c r="G26" s="362"/>
    </row>
    <row r="27" spans="1:10" s="14" customFormat="1" ht="114.75">
      <c r="A27" s="329" t="str">
        <f>$A$1</f>
        <v>B/8.</v>
      </c>
      <c r="B27" s="330">
        <f>COUNT(B$12:B26)+1</f>
        <v>5</v>
      </c>
      <c r="C27" s="126" t="s">
        <v>3490</v>
      </c>
      <c r="D27" s="296"/>
      <c r="E27" s="361"/>
      <c r="F27" s="310"/>
      <c r="G27" s="362"/>
    </row>
    <row r="28" spans="1:10" s="58" customFormat="1" ht="12.75">
      <c r="A28" s="329"/>
      <c r="B28" s="331"/>
      <c r="C28" s="126" t="s">
        <v>551</v>
      </c>
      <c r="D28" s="296" t="s">
        <v>36</v>
      </c>
      <c r="E28" s="361">
        <v>152.69999999999999</v>
      </c>
      <c r="F28" s="324">
        <v>0</v>
      </c>
      <c r="G28" s="298">
        <f>F28*E28</f>
        <v>0</v>
      </c>
      <c r="H28" s="121"/>
      <c r="I28" s="14"/>
      <c r="J28" s="14"/>
    </row>
    <row r="29" spans="1:10" s="58" customFormat="1" ht="12.75">
      <c r="A29" s="329"/>
      <c r="B29" s="331"/>
      <c r="C29" s="126" t="s">
        <v>552</v>
      </c>
      <c r="D29" s="296" t="s">
        <v>36</v>
      </c>
      <c r="E29" s="361">
        <v>63.3</v>
      </c>
      <c r="F29" s="324">
        <v>0</v>
      </c>
      <c r="G29" s="298">
        <f t="shared" ref="G29:G33" si="1">F29*E29</f>
        <v>0</v>
      </c>
      <c r="H29" s="121"/>
      <c r="I29" s="14"/>
      <c r="J29" s="14"/>
    </row>
    <row r="30" spans="1:10" s="58" customFormat="1" ht="12.75">
      <c r="A30" s="329"/>
      <c r="B30" s="331"/>
      <c r="C30" s="126" t="s">
        <v>553</v>
      </c>
      <c r="D30" s="296" t="s">
        <v>36</v>
      </c>
      <c r="E30" s="361">
        <v>74.5</v>
      </c>
      <c r="F30" s="324">
        <v>0</v>
      </c>
      <c r="G30" s="298">
        <f t="shared" si="1"/>
        <v>0</v>
      </c>
      <c r="H30" s="121"/>
      <c r="I30" s="14"/>
      <c r="J30" s="14"/>
    </row>
    <row r="31" spans="1:10" s="58" customFormat="1" ht="12.75">
      <c r="A31" s="329"/>
      <c r="B31" s="331"/>
      <c r="C31" s="126" t="s">
        <v>554</v>
      </c>
      <c r="D31" s="296" t="s">
        <v>36</v>
      </c>
      <c r="E31" s="361">
        <v>31.366</v>
      </c>
      <c r="F31" s="324">
        <v>0</v>
      </c>
      <c r="G31" s="298">
        <f t="shared" si="1"/>
        <v>0</v>
      </c>
      <c r="H31" s="121"/>
      <c r="I31" s="14"/>
      <c r="J31" s="14"/>
    </row>
    <row r="32" spans="1:10" s="58" customFormat="1" ht="12.75">
      <c r="A32" s="329"/>
      <c r="B32" s="331"/>
      <c r="C32" s="126" t="s">
        <v>555</v>
      </c>
      <c r="D32" s="296" t="s">
        <v>36</v>
      </c>
      <c r="E32" s="361">
        <v>11.85</v>
      </c>
      <c r="F32" s="324">
        <v>0</v>
      </c>
      <c r="G32" s="298">
        <f t="shared" si="1"/>
        <v>0</v>
      </c>
      <c r="H32" s="121"/>
      <c r="I32" s="14"/>
      <c r="J32" s="14"/>
    </row>
    <row r="33" spans="1:10" s="58" customFormat="1" ht="12.75">
      <c r="A33" s="329"/>
      <c r="B33" s="331"/>
      <c r="C33" s="126" t="s">
        <v>556</v>
      </c>
      <c r="D33" s="296" t="s">
        <v>36</v>
      </c>
      <c r="E33" s="361">
        <v>5.2460000000000004</v>
      </c>
      <c r="F33" s="324">
        <v>0</v>
      </c>
      <c r="G33" s="298">
        <f t="shared" si="1"/>
        <v>0</v>
      </c>
      <c r="H33" s="121"/>
      <c r="I33" s="14"/>
      <c r="J33" s="14"/>
    </row>
    <row r="34" spans="1:10" s="14" customFormat="1" ht="12.75">
      <c r="A34" s="329"/>
      <c r="B34" s="331"/>
      <c r="C34" s="126"/>
      <c r="D34" s="296"/>
      <c r="E34" s="361"/>
      <c r="F34" s="365"/>
      <c r="G34" s="362"/>
    </row>
    <row r="35" spans="1:10" s="14" customFormat="1" ht="114.75">
      <c r="A35" s="329" t="str">
        <f>$A$1</f>
        <v>B/8.</v>
      </c>
      <c r="B35" s="330">
        <f>COUNT(B$12:B34)+1</f>
        <v>6</v>
      </c>
      <c r="C35" s="126" t="s">
        <v>960</v>
      </c>
      <c r="D35" s="296" t="s">
        <v>36</v>
      </c>
      <c r="E35" s="361">
        <f>((((2.6)+(1.5)*22)*0.173)*5)+(1.3*22*0.173)+((1.5*22*0.173)*4)</f>
        <v>58.577799999999996</v>
      </c>
      <c r="F35" s="310">
        <v>0</v>
      </c>
      <c r="G35" s="362">
        <f>F35*E35</f>
        <v>0</v>
      </c>
    </row>
    <row r="36" spans="1:10" s="14" customFormat="1" ht="12.75">
      <c r="A36" s="329"/>
      <c r="B36" s="312"/>
      <c r="C36" s="126"/>
      <c r="D36" s="296"/>
      <c r="E36" s="361"/>
      <c r="F36" s="365"/>
      <c r="G36" s="362"/>
    </row>
    <row r="37" spans="1:10" s="14" customFormat="1" ht="25.5">
      <c r="A37" s="329" t="str">
        <f>$A$1</f>
        <v>B/8.</v>
      </c>
      <c r="B37" s="330">
        <f>COUNT(B$12:B36)+1</f>
        <v>7</v>
      </c>
      <c r="C37" s="126" t="s">
        <v>961</v>
      </c>
      <c r="D37" s="296" t="s">
        <v>31</v>
      </c>
      <c r="E37" s="361">
        <f>((((2.6)+(1.5)*22)*0.173)*5)+(1.3*22*0.173)+((1.5*22*0.173)*4)</f>
        <v>58.577799999999996</v>
      </c>
      <c r="F37" s="310">
        <v>0</v>
      </c>
      <c r="G37" s="362">
        <f>F37*E37</f>
        <v>0</v>
      </c>
    </row>
    <row r="38" spans="1:10" s="14" customFormat="1" ht="12.75">
      <c r="A38" s="329"/>
      <c r="B38" s="312"/>
      <c r="C38" s="126"/>
      <c r="D38" s="296"/>
      <c r="E38" s="361"/>
      <c r="F38" s="365"/>
      <c r="G38" s="362"/>
    </row>
    <row r="39" spans="1:10" s="14" customFormat="1" ht="51">
      <c r="A39" s="329" t="str">
        <f>$A$1</f>
        <v>B/8.</v>
      </c>
      <c r="B39" s="330">
        <f>COUNT(B$12:B38)+1</f>
        <v>8</v>
      </c>
      <c r="C39" s="126" t="s">
        <v>3491</v>
      </c>
      <c r="D39" s="296" t="s">
        <v>31</v>
      </c>
      <c r="E39" s="361">
        <f>(22*1.475*5)+(22*1.3)+(21*1.5*4)</f>
        <v>316.85000000000002</v>
      </c>
      <c r="F39" s="310">
        <v>0</v>
      </c>
      <c r="G39" s="362">
        <f>F39*E39</f>
        <v>0</v>
      </c>
      <c r="H39" s="58"/>
    </row>
    <row r="40" spans="1:10">
      <c r="A40" s="329"/>
      <c r="B40" s="331"/>
      <c r="C40" s="353"/>
      <c r="D40" s="325"/>
      <c r="E40" s="68"/>
      <c r="F40" s="365"/>
      <c r="G40" s="364"/>
    </row>
    <row r="41" spans="1:10" s="14" customFormat="1" ht="114.75">
      <c r="A41" s="329" t="str">
        <f>$A$1</f>
        <v>B/8.</v>
      </c>
      <c r="B41" s="330">
        <f>COUNT(B$12:B40)+1</f>
        <v>9</v>
      </c>
      <c r="C41" s="126" t="s">
        <v>962</v>
      </c>
      <c r="D41" s="296" t="s">
        <v>36</v>
      </c>
      <c r="E41" s="361">
        <f>92.55+76.6+156.2</f>
        <v>325.34999999999997</v>
      </c>
      <c r="F41" s="310">
        <v>0</v>
      </c>
      <c r="G41" s="362">
        <f>F41*E41</f>
        <v>0</v>
      </c>
    </row>
    <row r="42" spans="1:10" s="14" customFormat="1" ht="12.75">
      <c r="A42" s="329"/>
      <c r="B42" s="331"/>
      <c r="C42" s="126"/>
      <c r="D42" s="296"/>
      <c r="E42" s="361"/>
      <c r="F42" s="365"/>
      <c r="G42" s="362"/>
    </row>
    <row r="43" spans="1:10" s="14" customFormat="1" ht="51">
      <c r="A43" s="329" t="str">
        <f>$A$1</f>
        <v>B/8.</v>
      </c>
      <c r="B43" s="330">
        <f>COUNT(B$12:B42)+1</f>
        <v>10</v>
      </c>
      <c r="C43" s="126" t="s">
        <v>238</v>
      </c>
      <c r="D43" s="296" t="s">
        <v>31</v>
      </c>
      <c r="E43" s="361">
        <v>42.055</v>
      </c>
      <c r="F43" s="310">
        <v>0</v>
      </c>
      <c r="G43" s="362">
        <f>F43*E43</f>
        <v>0</v>
      </c>
      <c r="H43" s="58"/>
    </row>
    <row r="44" spans="1:10" ht="17.25" thickBot="1">
      <c r="A44" s="1"/>
      <c r="B44" s="1"/>
    </row>
    <row r="45" spans="1:10" s="3" customFormat="1" ht="17.25" thickBot="1">
      <c r="A45" s="213"/>
      <c r="B45" s="208" t="s">
        <v>148</v>
      </c>
      <c r="C45" s="72" t="s">
        <v>55</v>
      </c>
      <c r="D45" s="52"/>
      <c r="E45" s="163"/>
      <c r="F45" s="227"/>
      <c r="G45" s="164">
        <f>SUM(G13:G43)</f>
        <v>0</v>
      </c>
    </row>
    <row r="46" spans="1:10" ht="17.25" thickTop="1">
      <c r="B46" s="119"/>
    </row>
    <row r="47" spans="1:10" ht="15.75" customHeight="1">
      <c r="B47" s="209"/>
    </row>
    <row r="48" spans="1:10">
      <c r="B48" s="119"/>
    </row>
    <row r="49" spans="1:2">
      <c r="B49" s="209"/>
    </row>
    <row r="50" spans="1:2">
      <c r="B50" s="119"/>
    </row>
    <row r="51" spans="1:2">
      <c r="B51" s="209"/>
    </row>
    <row r="52" spans="1:2">
      <c r="B52" s="119"/>
    </row>
    <row r="53" spans="1:2">
      <c r="B53" s="209"/>
    </row>
    <row r="54" spans="1:2">
      <c r="B54" s="119"/>
    </row>
    <row r="55" spans="1:2">
      <c r="A55" s="1"/>
      <c r="B55" s="1"/>
    </row>
    <row r="56" spans="1:2">
      <c r="B56" s="209"/>
    </row>
    <row r="57" spans="1:2">
      <c r="B57" s="209"/>
    </row>
    <row r="59" spans="1:2">
      <c r="B59" s="209"/>
    </row>
    <row r="61" spans="1:2">
      <c r="B61" s="209"/>
    </row>
    <row r="63" spans="1:2">
      <c r="B63" s="209"/>
    </row>
    <row r="64" spans="1:2">
      <c r="B64" s="209"/>
    </row>
    <row r="65" spans="1:2">
      <c r="B65" s="209"/>
    </row>
    <row r="66" spans="1:2">
      <c r="B66" s="209"/>
    </row>
    <row r="67" spans="1:2">
      <c r="B67" s="221"/>
    </row>
    <row r="68" spans="1:2">
      <c r="B68" s="209"/>
    </row>
    <row r="69" spans="1:2">
      <c r="A69" s="212"/>
      <c r="B69" s="222"/>
    </row>
    <row r="70" spans="1:2">
      <c r="B70" s="209"/>
    </row>
    <row r="71" spans="1:2">
      <c r="A71" s="212"/>
      <c r="B71" s="222"/>
    </row>
    <row r="72" spans="1:2">
      <c r="A72" s="212"/>
      <c r="B72" s="229"/>
    </row>
    <row r="73" spans="1:2">
      <c r="B73" s="119"/>
    </row>
    <row r="74" spans="1:2">
      <c r="A74" s="214"/>
      <c r="B74" s="12"/>
    </row>
    <row r="75" spans="1:2">
      <c r="B75" s="221"/>
    </row>
    <row r="76" spans="1:2">
      <c r="B76" s="221"/>
    </row>
    <row r="78" spans="1:2">
      <c r="B78" s="221"/>
    </row>
    <row r="80" spans="1:2">
      <c r="B80" s="209"/>
    </row>
    <row r="81" spans="2:2">
      <c r="B81" s="209"/>
    </row>
    <row r="82" spans="2:2">
      <c r="B82" s="209"/>
    </row>
    <row r="83" spans="2:2">
      <c r="B83" s="221"/>
    </row>
    <row r="85" spans="2:2">
      <c r="B85" s="209"/>
    </row>
    <row r="86" spans="2:2">
      <c r="B86" s="221"/>
    </row>
    <row r="87" spans="2:2">
      <c r="B87" s="221"/>
    </row>
    <row r="88" spans="2:2">
      <c r="B88" s="221"/>
    </row>
    <row r="90" spans="2:2">
      <c r="B90" s="209"/>
    </row>
    <row r="91" spans="2:2">
      <c r="B91" s="221"/>
    </row>
    <row r="92" spans="2:2">
      <c r="B92" s="221"/>
    </row>
    <row r="94" spans="2:2">
      <c r="B94" s="221"/>
    </row>
    <row r="96" spans="2:2">
      <c r="B96" s="209"/>
    </row>
    <row r="97" spans="2:2">
      <c r="B97" s="209"/>
    </row>
    <row r="98" spans="2:2">
      <c r="B98" s="209"/>
    </row>
    <row r="99" spans="2:2">
      <c r="B99" s="221"/>
    </row>
    <row r="101" spans="2:2">
      <c r="B101" s="209"/>
    </row>
    <row r="102" spans="2:2">
      <c r="B102" s="221"/>
    </row>
    <row r="103" spans="2:2">
      <c r="B103" s="221"/>
    </row>
    <row r="104" spans="2:2">
      <c r="B104" s="221"/>
    </row>
    <row r="106" spans="2:2">
      <c r="B106" s="221"/>
    </row>
    <row r="107" spans="2:2">
      <c r="B107" s="221"/>
    </row>
    <row r="109" spans="2:2">
      <c r="B109" s="221"/>
    </row>
    <row r="111" spans="2:2">
      <c r="B111" s="209"/>
    </row>
    <row r="112" spans="2:2">
      <c r="B112" s="209"/>
    </row>
    <row r="113" spans="2:2">
      <c r="B113" s="221"/>
    </row>
    <row r="114" spans="2:2">
      <c r="B114" s="209"/>
    </row>
    <row r="115" spans="2:2">
      <c r="B115" s="209"/>
    </row>
    <row r="116" spans="2:2">
      <c r="B116" s="221"/>
    </row>
    <row r="117" spans="2:2">
      <c r="B117" s="209"/>
    </row>
    <row r="118" spans="2:2">
      <c r="B118" s="209"/>
    </row>
    <row r="119" spans="2:2">
      <c r="B119" s="209"/>
    </row>
    <row r="120" spans="2:2">
      <c r="B120" s="221"/>
    </row>
    <row r="121" spans="2:2">
      <c r="B121" s="209"/>
    </row>
    <row r="122" spans="2:2">
      <c r="B122" s="209"/>
    </row>
    <row r="123" spans="2:2">
      <c r="B123" s="209"/>
    </row>
    <row r="124" spans="2:2">
      <c r="B124" s="221"/>
    </row>
    <row r="125" spans="2:2">
      <c r="B125" s="209"/>
    </row>
    <row r="126" spans="2:2">
      <c r="B126" s="221"/>
    </row>
    <row r="127" spans="2:2">
      <c r="B127" s="221"/>
    </row>
    <row r="128" spans="2:2">
      <c r="B128" s="209"/>
    </row>
    <row r="129" spans="2:2">
      <c r="B129" s="209"/>
    </row>
    <row r="130" spans="2:2">
      <c r="B130" s="209"/>
    </row>
    <row r="131" spans="2:2">
      <c r="B131" s="209"/>
    </row>
    <row r="132" spans="2:2">
      <c r="B132" s="209"/>
    </row>
    <row r="133" spans="2:2">
      <c r="B133" s="221"/>
    </row>
    <row r="134" spans="2:2">
      <c r="B134" s="209"/>
    </row>
    <row r="135" spans="2:2">
      <c r="B135" s="221"/>
    </row>
    <row r="136" spans="2:2">
      <c r="B136" s="119"/>
    </row>
    <row r="137" spans="2:2">
      <c r="B137" s="119"/>
    </row>
    <row r="138" spans="2:2">
      <c r="B138" s="221"/>
    </row>
    <row r="139" spans="2:2">
      <c r="B139" s="221"/>
    </row>
    <row r="140" spans="2:2">
      <c r="B140" s="221"/>
    </row>
    <row r="142" spans="2:2">
      <c r="B142" s="209"/>
    </row>
    <row r="143" spans="2:2">
      <c r="B143" s="221"/>
    </row>
    <row r="144" spans="2:2">
      <c r="B144" s="221"/>
    </row>
    <row r="145" spans="1:2">
      <c r="B145" s="209"/>
    </row>
    <row r="146" spans="1:2">
      <c r="B146" s="221"/>
    </row>
    <row r="147" spans="1:2">
      <c r="A147" s="214"/>
      <c r="B147" s="12"/>
    </row>
    <row r="151" spans="1:2">
      <c r="B151" s="209"/>
    </row>
    <row r="154" spans="1:2">
      <c r="B154" s="221"/>
    </row>
    <row r="155" spans="1:2">
      <c r="B155" s="221"/>
    </row>
    <row r="163" spans="1:2">
      <c r="B163" s="209"/>
    </row>
    <row r="164" spans="1:2">
      <c r="B164" s="221"/>
    </row>
    <row r="165" spans="1:2">
      <c r="A165" s="215"/>
      <c r="B165" s="119"/>
    </row>
    <row r="166" spans="1:2">
      <c r="A166" s="216"/>
      <c r="B166" s="197"/>
    </row>
    <row r="167" spans="1:2">
      <c r="A167" s="217"/>
      <c r="B167" s="197"/>
    </row>
    <row r="168" spans="1:2">
      <c r="A168" s="217"/>
      <c r="B168" s="197"/>
    </row>
    <row r="169" spans="1:2">
      <c r="A169" s="217"/>
      <c r="B169" s="197"/>
    </row>
    <row r="170" spans="1:2">
      <c r="A170" s="215"/>
      <c r="B170" s="119"/>
    </row>
    <row r="171" spans="1:2">
      <c r="A171" s="216"/>
      <c r="B171" s="197"/>
    </row>
    <row r="172" spans="1:2">
      <c r="A172" s="217"/>
      <c r="B172" s="197"/>
    </row>
    <row r="173" spans="1:2">
      <c r="A173" s="216"/>
      <c r="B173" s="197"/>
    </row>
    <row r="174" spans="1:2">
      <c r="A174" s="217"/>
      <c r="B174" s="197"/>
    </row>
    <row r="175" spans="1:2">
      <c r="A175" s="216"/>
      <c r="B175" s="197"/>
    </row>
    <row r="176" spans="1:2">
      <c r="A176" s="217"/>
      <c r="B176" s="197"/>
    </row>
    <row r="177" spans="1:2">
      <c r="A177" s="216"/>
      <c r="B177" s="197"/>
    </row>
    <row r="178" spans="1:2">
      <c r="A178" s="215"/>
      <c r="B178" s="119"/>
    </row>
    <row r="179" spans="1:2">
      <c r="A179" s="217"/>
      <c r="B179" s="207"/>
    </row>
    <row r="180" spans="1:2">
      <c r="A180" s="217"/>
      <c r="B180" s="207"/>
    </row>
    <row r="181" spans="1:2">
      <c r="A181" s="216"/>
      <c r="B181" s="207"/>
    </row>
    <row r="182" spans="1:2">
      <c r="A182" s="216"/>
      <c r="B182" s="207"/>
    </row>
    <row r="183" spans="1:2">
      <c r="A183" s="217"/>
      <c r="B183" s="207"/>
    </row>
    <row r="184" spans="1:2">
      <c r="A184" s="216"/>
      <c r="B184" s="207"/>
    </row>
    <row r="185" spans="1:2">
      <c r="A185" s="216"/>
      <c r="B185" s="207"/>
    </row>
    <row r="186" spans="1:2">
      <c r="A186" s="217"/>
      <c r="B186" s="207"/>
    </row>
    <row r="187" spans="1:2">
      <c r="A187" s="216"/>
      <c r="B187" s="207"/>
    </row>
    <row r="188" spans="1:2">
      <c r="A188" s="216"/>
      <c r="B188" s="207"/>
    </row>
    <row r="189" spans="1:2">
      <c r="A189" s="217"/>
      <c r="B189" s="207"/>
    </row>
    <row r="190" spans="1:2">
      <c r="A190" s="216"/>
      <c r="B190" s="207"/>
    </row>
    <row r="191" spans="1:2">
      <c r="A191" s="216"/>
      <c r="B191" s="207"/>
    </row>
    <row r="192" spans="1:2">
      <c r="A192" s="217"/>
      <c r="B192" s="207"/>
    </row>
    <row r="193" spans="1:2">
      <c r="A193" s="216"/>
      <c r="B193" s="207"/>
    </row>
    <row r="194" spans="1:2">
      <c r="A194" s="216"/>
      <c r="B194" s="207"/>
    </row>
    <row r="195" spans="1:2">
      <c r="A195" s="217"/>
      <c r="B195" s="207"/>
    </row>
    <row r="196" spans="1:2">
      <c r="A196" s="216"/>
      <c r="B196" s="207"/>
    </row>
    <row r="197" spans="1:2">
      <c r="A197" s="216"/>
      <c r="B197" s="207"/>
    </row>
    <row r="201" spans="1:2">
      <c r="A201" s="217"/>
      <c r="B201" s="207"/>
    </row>
    <row r="202" spans="1:2">
      <c r="A202" s="216"/>
      <c r="B202" s="207"/>
    </row>
    <row r="203" spans="1:2">
      <c r="A203" s="217"/>
      <c r="B203" s="207"/>
    </row>
    <row r="204" spans="1:2">
      <c r="A204" s="216"/>
      <c r="B204" s="207"/>
    </row>
    <row r="205" spans="1:2">
      <c r="A205" s="212"/>
      <c r="B205" s="197"/>
    </row>
    <row r="206" spans="1:2">
      <c r="A206" s="212"/>
      <c r="B206" s="197"/>
    </row>
    <row r="207" spans="1:2">
      <c r="A207" s="212"/>
      <c r="B207" s="197"/>
    </row>
    <row r="209" spans="1:2">
      <c r="A209" s="218"/>
      <c r="B209" s="223"/>
    </row>
    <row r="210" spans="1:2">
      <c r="A210" s="218"/>
      <c r="B210" s="223"/>
    </row>
  </sheetData>
  <sheetProtection selectLockedCells="1" selectUnlockedCells="1"/>
  <mergeCells count="7">
    <mergeCell ref="A8:G8"/>
    <mergeCell ref="A9:G9"/>
    <mergeCell ref="A3:G3"/>
    <mergeCell ref="A4:G4"/>
    <mergeCell ref="A5:G5"/>
    <mergeCell ref="A6:G6"/>
    <mergeCell ref="A7:G7"/>
  </mergeCells>
  <pageMargins left="0.78740157480314965" right="0.39370078740157483" top="0.98425196850393704" bottom="0.98425196850393704" header="0.51181102362204722" footer="0.51181102362204722"/>
  <pageSetup paperSize="9" scale="99" firstPageNumber="0" orientation="portrait" r:id="rId1"/>
  <headerFooter alignWithMargins="0">
    <oddFooter>&amp;R&amp;P</oddFooter>
  </headerFooter>
  <colBreaks count="1" manualBreakCount="1">
    <brk id="9"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3"/>
  <sheetViews>
    <sheetView view="pageBreakPreview" zoomScaleNormal="100" zoomScaleSheetLayoutView="100" workbookViewId="0">
      <selection activeCell="I20" sqref="I20"/>
    </sheetView>
  </sheetViews>
  <sheetFormatPr defaultColWidth="9.140625" defaultRowHeight="16.5"/>
  <cols>
    <col min="1" max="1" width="4.42578125" style="123" bestFit="1" customWidth="1"/>
    <col min="2" max="2" width="2.140625" style="121" bestFit="1" customWidth="1"/>
    <col min="3" max="3" width="39.42578125" style="12" customWidth="1"/>
    <col min="4" max="4" width="3.7109375" style="6" bestFit="1" customWidth="1"/>
    <col min="5" max="5" width="8.28515625" style="6" bestFit="1" customWidth="1"/>
    <col min="6" max="6" width="8.85546875" style="191" bestFit="1" customWidth="1"/>
    <col min="7" max="7" width="12.85546875" style="97" customWidth="1"/>
    <col min="8" max="12" width="9.140625" style="1"/>
    <col min="13" max="13" width="7.140625" style="1" customWidth="1"/>
    <col min="14" max="16384" width="9.140625" style="1"/>
  </cols>
  <sheetData>
    <row r="1" spans="1:8">
      <c r="A1" s="210" t="s">
        <v>416</v>
      </c>
      <c r="B1" s="219"/>
      <c r="C1" s="64" t="s">
        <v>56</v>
      </c>
    </row>
    <row r="2" spans="1:8">
      <c r="B2" s="219"/>
      <c r="C2" s="64"/>
    </row>
    <row r="3" spans="1:8" s="130" customFormat="1">
      <c r="A3" s="1187" t="s">
        <v>82</v>
      </c>
      <c r="B3" s="1188"/>
      <c r="C3" s="1188"/>
      <c r="D3" s="1188"/>
      <c r="E3" s="1188"/>
      <c r="F3" s="1188"/>
      <c r="G3" s="1189"/>
    </row>
    <row r="4" spans="1:8" s="81" customFormat="1" ht="13.5" customHeight="1">
      <c r="A4" s="1287" t="s">
        <v>124</v>
      </c>
      <c r="B4" s="1288"/>
      <c r="C4" s="1288"/>
      <c r="D4" s="1288"/>
      <c r="E4" s="1288"/>
      <c r="F4" s="1288"/>
      <c r="G4" s="1289"/>
    </row>
    <row r="5" spans="1:8" s="83" customFormat="1" ht="41.25" customHeight="1">
      <c r="A5" s="1225" t="s">
        <v>120</v>
      </c>
      <c r="B5" s="1226"/>
      <c r="C5" s="1226"/>
      <c r="D5" s="1226"/>
      <c r="E5" s="1226"/>
      <c r="F5" s="1226"/>
      <c r="G5" s="1227"/>
    </row>
    <row r="6" spans="1:8" s="83" customFormat="1" ht="15.75" customHeight="1">
      <c r="A6" s="1290" t="s">
        <v>121</v>
      </c>
      <c r="B6" s="1291"/>
      <c r="C6" s="1291"/>
      <c r="D6" s="1291"/>
      <c r="E6" s="1291"/>
      <c r="F6" s="1291"/>
      <c r="G6" s="1292"/>
    </row>
    <row r="7" spans="1:8" s="83" customFormat="1" ht="41.25" customHeight="1">
      <c r="A7" s="1290" t="s">
        <v>122</v>
      </c>
      <c r="B7" s="1291"/>
      <c r="C7" s="1291"/>
      <c r="D7" s="1291"/>
      <c r="E7" s="1291"/>
      <c r="F7" s="1291"/>
      <c r="G7" s="1292"/>
    </row>
    <row r="8" spans="1:8" s="83" customFormat="1" ht="11.45" customHeight="1">
      <c r="A8" s="1290" t="s">
        <v>260</v>
      </c>
      <c r="B8" s="1291"/>
      <c r="C8" s="1291"/>
      <c r="D8" s="1291"/>
      <c r="E8" s="1291"/>
      <c r="F8" s="1291"/>
      <c r="G8" s="1292"/>
    </row>
    <row r="9" spans="1:8" s="83" customFormat="1" ht="27.75" customHeight="1">
      <c r="A9" s="1293" t="s">
        <v>259</v>
      </c>
      <c r="B9" s="1294"/>
      <c r="C9" s="1294"/>
      <c r="D9" s="1294"/>
      <c r="E9" s="1294"/>
      <c r="F9" s="1294"/>
      <c r="G9" s="1295"/>
    </row>
    <row r="11" spans="1:8" s="3" customFormat="1" ht="17.25" thickBot="1">
      <c r="A11" s="211"/>
      <c r="B11" s="220"/>
      <c r="C11" s="149" t="s">
        <v>26</v>
      </c>
      <c r="D11" s="143" t="s">
        <v>27</v>
      </c>
      <c r="E11" s="143" t="s">
        <v>28</v>
      </c>
      <c r="F11" s="192" t="s">
        <v>29</v>
      </c>
      <c r="G11" s="144" t="s">
        <v>30</v>
      </c>
    </row>
    <row r="12" spans="1:8" s="14" customFormat="1" ht="13.5" thickTop="1">
      <c r="A12" s="123"/>
      <c r="B12" s="221"/>
      <c r="C12" s="126"/>
      <c r="D12" s="55"/>
      <c r="E12" s="56"/>
      <c r="F12" s="190"/>
      <c r="G12" s="102"/>
    </row>
    <row r="13" spans="1:8" s="14" customFormat="1" ht="51">
      <c r="A13" s="329" t="str">
        <f>$A$1</f>
        <v>B/9.</v>
      </c>
      <c r="B13" s="330">
        <f>COUNT(B$12:B12)+1</f>
        <v>1</v>
      </c>
      <c r="C13" s="126" t="s">
        <v>963</v>
      </c>
      <c r="D13" s="296" t="s">
        <v>36</v>
      </c>
      <c r="E13" s="297">
        <f>'A6|Zidarska d.'!E87</f>
        <v>150.69280000000001</v>
      </c>
      <c r="F13" s="310">
        <v>0</v>
      </c>
      <c r="G13" s="298">
        <f>F13*E13</f>
        <v>0</v>
      </c>
      <c r="H13" s="58"/>
    </row>
    <row r="14" spans="1:8" s="14" customFormat="1" ht="12.75">
      <c r="A14" s="329"/>
      <c r="B14" s="331"/>
      <c r="C14" s="126"/>
      <c r="D14" s="296"/>
      <c r="E14" s="297"/>
      <c r="F14" s="310"/>
      <c r="G14" s="298"/>
    </row>
    <row r="15" spans="1:8" s="14" customFormat="1" ht="51">
      <c r="A15" s="329" t="str">
        <f>$A$1</f>
        <v>B/9.</v>
      </c>
      <c r="B15" s="330">
        <f>COUNT(B$12:B14)+1</f>
        <v>2</v>
      </c>
      <c r="C15" s="126" t="s">
        <v>1689</v>
      </c>
      <c r="D15" s="296"/>
      <c r="E15" s="297"/>
      <c r="F15" s="310"/>
      <c r="G15" s="298"/>
    </row>
    <row r="16" spans="1:8" s="14" customFormat="1" ht="12.75">
      <c r="A16" s="329"/>
      <c r="B16" s="330"/>
      <c r="C16" s="318" t="s">
        <v>354</v>
      </c>
      <c r="D16" s="296" t="s">
        <v>36</v>
      </c>
      <c r="E16" s="297">
        <f>'A6|Zidarska d.'!E90</f>
        <v>3608.4816999999998</v>
      </c>
      <c r="F16" s="310">
        <v>0</v>
      </c>
      <c r="G16" s="310">
        <f t="shared" ref="G16:G21" si="0">F16*E16</f>
        <v>0</v>
      </c>
    </row>
    <row r="17" spans="1:9" s="14" customFormat="1" ht="12.75">
      <c r="A17" s="329"/>
      <c r="B17" s="330"/>
      <c r="C17" s="318" t="s">
        <v>355</v>
      </c>
      <c r="D17" s="296" t="s">
        <v>36</v>
      </c>
      <c r="E17" s="297">
        <f>'A6|Zidarska d.'!E91</f>
        <v>3333.1680000000001</v>
      </c>
      <c r="F17" s="310">
        <v>0</v>
      </c>
      <c r="G17" s="310">
        <f t="shared" si="0"/>
        <v>0</v>
      </c>
    </row>
    <row r="18" spans="1:9" s="14" customFormat="1" ht="12.75">
      <c r="A18" s="329"/>
      <c r="B18" s="330"/>
      <c r="C18" s="318" t="s">
        <v>356</v>
      </c>
      <c r="D18" s="296" t="s">
        <v>36</v>
      </c>
      <c r="E18" s="297">
        <f>'A6|Zidarska d.'!E92</f>
        <v>1888.3799999999999</v>
      </c>
      <c r="F18" s="310">
        <f>F17</f>
        <v>0</v>
      </c>
      <c r="G18" s="310">
        <f t="shared" si="0"/>
        <v>0</v>
      </c>
    </row>
    <row r="19" spans="1:9" s="14" customFormat="1" ht="12.75">
      <c r="A19" s="329"/>
      <c r="B19" s="330"/>
      <c r="C19" s="318" t="s">
        <v>358</v>
      </c>
      <c r="D19" s="296" t="s">
        <v>36</v>
      </c>
      <c r="E19" s="297">
        <f>'A6|Zidarska d.'!E93</f>
        <v>2004.8759999999997</v>
      </c>
      <c r="F19" s="310">
        <f>F18</f>
        <v>0</v>
      </c>
      <c r="G19" s="310">
        <f t="shared" si="0"/>
        <v>0</v>
      </c>
    </row>
    <row r="20" spans="1:9" s="14" customFormat="1" ht="12.75">
      <c r="A20" s="329"/>
      <c r="B20" s="330"/>
      <c r="C20" s="318" t="s">
        <v>359</v>
      </c>
      <c r="D20" s="296" t="s">
        <v>36</v>
      </c>
      <c r="E20" s="297">
        <f>'A6|Zidarska d.'!E94</f>
        <v>900.54</v>
      </c>
      <c r="F20" s="310">
        <f>F19</f>
        <v>0</v>
      </c>
      <c r="G20" s="310">
        <f t="shared" si="0"/>
        <v>0</v>
      </c>
    </row>
    <row r="21" spans="1:9" s="14" customFormat="1" ht="12.75">
      <c r="A21" s="329"/>
      <c r="B21" s="330"/>
      <c r="C21" s="318" t="s">
        <v>360</v>
      </c>
      <c r="D21" s="296" t="s">
        <v>36</v>
      </c>
      <c r="E21" s="297">
        <f>'A6|Zidarska d.'!E95</f>
        <v>265.96800000000002</v>
      </c>
      <c r="F21" s="310">
        <f>F20</f>
        <v>0</v>
      </c>
      <c r="G21" s="310">
        <f t="shared" si="0"/>
        <v>0</v>
      </c>
    </row>
    <row r="22" spans="1:9">
      <c r="A22" s="329"/>
      <c r="B22" s="330"/>
      <c r="C22" s="337"/>
      <c r="D22" s="325"/>
      <c r="E22" s="366"/>
      <c r="F22" s="326"/>
      <c r="G22" s="367"/>
    </row>
    <row r="23" spans="1:9" s="14" customFormat="1" ht="69" customHeight="1">
      <c r="A23" s="329" t="str">
        <f>$A$1</f>
        <v>B/9.</v>
      </c>
      <c r="B23" s="330">
        <f>COUNT(B$12:B22)+1</f>
        <v>3</v>
      </c>
      <c r="C23" s="126" t="s">
        <v>1690</v>
      </c>
      <c r="D23" s="296"/>
      <c r="E23" s="297"/>
      <c r="F23" s="310"/>
      <c r="G23" s="298"/>
    </row>
    <row r="24" spans="1:9" s="14" customFormat="1" ht="12.75">
      <c r="A24" s="329"/>
      <c r="B24" s="331" t="s">
        <v>148</v>
      </c>
      <c r="C24" s="125" t="s">
        <v>404</v>
      </c>
      <c r="D24" s="296" t="s">
        <v>36</v>
      </c>
      <c r="E24" s="297">
        <f>('B10|Montažerska d. '!E23+'B10|Montažerska d. '!E36+'B10|Montažerska d. '!E43+'B10|Montažerska d. '!E50+'B10|Montažerska d. '!E64)*2+('B10|Montažerska d. '!E86+'B10|Montažerska d. '!E92+'B10|Montažerska d. '!E94+'B10|Montažerska d. '!E104+'B10|Montažerska d. '!E114+'B10|Montažerska d. '!E121+'B10|Montažerska d. '!E150+'B10|Montažerska d. '!E156+'B10|Montažerska d. '!E161+'B10|Montažerska d. '!E167+'B10|Montažerska d. '!E170)</f>
        <v>4240.3879250000009</v>
      </c>
      <c r="F24" s="310">
        <v>0</v>
      </c>
      <c r="G24" s="298">
        <f t="shared" ref="G24:G29" si="1">F24*E24</f>
        <v>0</v>
      </c>
      <c r="H24" s="121"/>
      <c r="I24" s="87"/>
    </row>
    <row r="25" spans="1:9" s="14" customFormat="1" ht="12.75">
      <c r="A25" s="329"/>
      <c r="B25" s="331" t="s">
        <v>148</v>
      </c>
      <c r="C25" s="125" t="s">
        <v>405</v>
      </c>
      <c r="D25" s="296" t="s">
        <v>36</v>
      </c>
      <c r="E25" s="297">
        <f>('B10|Montažerska d. '!E24+'B10|Montažerska d. '!E37)*2+('B10|Montažerska d. '!E87+'B10|Montažerska d. '!E98+'B10|Montažerska d. '!E105+'B10|Montažerska d. '!E151)</f>
        <v>2539.7787563333336</v>
      </c>
      <c r="F25" s="310">
        <v>0</v>
      </c>
      <c r="G25" s="298">
        <f t="shared" si="1"/>
        <v>0</v>
      </c>
      <c r="H25" s="121"/>
      <c r="I25" s="87"/>
    </row>
    <row r="26" spans="1:9" s="14" customFormat="1" ht="12.75">
      <c r="A26" s="329"/>
      <c r="B26" s="331" t="s">
        <v>148</v>
      </c>
      <c r="C26" s="125" t="s">
        <v>406</v>
      </c>
      <c r="D26" s="296" t="s">
        <v>36</v>
      </c>
      <c r="E26" s="297">
        <f>('B10|Montažerska d. '!E25+'B10|Montažerska d. '!E38+'B10|Montažerska d. '!E66)*2+('B10|Montažerska d. '!E88+'B10|Montažerska d. '!E116+'B10|Montažerska d. '!E152)</f>
        <v>2076.1654450000001</v>
      </c>
      <c r="F26" s="310">
        <v>0</v>
      </c>
      <c r="G26" s="298">
        <f t="shared" si="1"/>
        <v>0</v>
      </c>
      <c r="H26" s="121"/>
      <c r="I26" s="87"/>
    </row>
    <row r="27" spans="1:9" s="14" customFormat="1" ht="12.75">
      <c r="A27" s="329"/>
      <c r="B27" s="331" t="s">
        <v>148</v>
      </c>
      <c r="C27" s="125" t="s">
        <v>407</v>
      </c>
      <c r="D27" s="296" t="s">
        <v>36</v>
      </c>
      <c r="E27" s="297">
        <f>('B10|Montažerska d. '!E26+'B10|Montažerska d. '!E39+'B10|Montažerska d. '!E81)*2+('B10|Montažerska d. '!E89+'B10|Montažerska d. '!E107+'B10|Montažerska d. '!E153)</f>
        <v>1922.4384966666664</v>
      </c>
      <c r="F27" s="310">
        <v>0</v>
      </c>
      <c r="G27" s="298">
        <f t="shared" si="1"/>
        <v>0</v>
      </c>
      <c r="H27" s="121"/>
      <c r="I27" s="87"/>
    </row>
    <row r="28" spans="1:9" s="14" customFormat="1" ht="12.75">
      <c r="A28" s="329"/>
      <c r="B28" s="331" t="s">
        <v>148</v>
      </c>
      <c r="C28" s="125" t="s">
        <v>408</v>
      </c>
      <c r="D28" s="296" t="s">
        <v>36</v>
      </c>
      <c r="E28" s="297">
        <f>('B10|Montažerska d. '!E27+'B10|Montažerska d. '!E40)*2+('B10|Montažerska d. '!E90+'B10|Montažerska d. '!E118+'B10|Montažerska d. '!E154)</f>
        <v>930.41493333333358</v>
      </c>
      <c r="F28" s="310">
        <v>0</v>
      </c>
      <c r="G28" s="298">
        <f t="shared" si="1"/>
        <v>0</v>
      </c>
      <c r="H28" s="121"/>
      <c r="I28" s="87"/>
    </row>
    <row r="29" spans="1:9" s="14" customFormat="1" ht="12.75">
      <c r="A29" s="329"/>
      <c r="B29" s="331" t="s">
        <v>148</v>
      </c>
      <c r="C29" s="125" t="s">
        <v>409</v>
      </c>
      <c r="D29" s="296" t="s">
        <v>36</v>
      </c>
      <c r="E29" s="297">
        <f>('B10|Montažerska d. '!E28+'B10|Montažerska d. '!E41++'B10|Montažerska d. '!E140)*2+'B10|Montažerska d. '!E140*2</f>
        <v>349.85633333333334</v>
      </c>
      <c r="F29" s="310">
        <v>0</v>
      </c>
      <c r="G29" s="298">
        <f t="shared" si="1"/>
        <v>0</v>
      </c>
      <c r="H29" s="121"/>
      <c r="I29" s="87"/>
    </row>
    <row r="30" spans="1:9">
      <c r="A30" s="329"/>
      <c r="B30" s="330"/>
      <c r="C30" s="337"/>
      <c r="D30" s="325"/>
      <c r="E30" s="366"/>
      <c r="F30" s="326"/>
      <c r="G30" s="367"/>
    </row>
    <row r="31" spans="1:9" s="14" customFormat="1" ht="69" customHeight="1">
      <c r="A31" s="329" t="str">
        <f>$A$1</f>
        <v>B/9.</v>
      </c>
      <c r="B31" s="330">
        <f>COUNT(B$12:B30)+1</f>
        <v>4</v>
      </c>
      <c r="C31" s="126" t="s">
        <v>1691</v>
      </c>
      <c r="D31" s="296"/>
      <c r="E31" s="297"/>
      <c r="F31" s="310"/>
      <c r="G31" s="298"/>
    </row>
    <row r="32" spans="1:9" s="14" customFormat="1" ht="12.75">
      <c r="A32" s="329"/>
      <c r="B32" s="331" t="s">
        <v>148</v>
      </c>
      <c r="C32" s="125" t="s">
        <v>410</v>
      </c>
      <c r="D32" s="296" t="s">
        <v>36</v>
      </c>
      <c r="E32" s="297">
        <f>'B10|Montažerska d. '!E161+'B10|Montažerska d. '!E167+'B10|Montažerska d. '!E170</f>
        <v>492.77600000000001</v>
      </c>
      <c r="F32" s="310">
        <v>0</v>
      </c>
      <c r="G32" s="298">
        <f t="shared" ref="G32:G37" si="2">F32*E32</f>
        <v>0</v>
      </c>
      <c r="H32" s="121"/>
      <c r="I32" s="87"/>
    </row>
    <row r="33" spans="1:9" s="14" customFormat="1" ht="12.75">
      <c r="A33" s="329"/>
      <c r="B33" s="331" t="s">
        <v>148</v>
      </c>
      <c r="C33" s="125" t="s">
        <v>411</v>
      </c>
      <c r="D33" s="296" t="s">
        <v>36</v>
      </c>
      <c r="E33" s="297">
        <f>'B10|Montažerska d. '!E171+'B10|Montažerska d. '!E162</f>
        <v>740.70100000000002</v>
      </c>
      <c r="F33" s="310">
        <v>0</v>
      </c>
      <c r="G33" s="298">
        <f t="shared" si="2"/>
        <v>0</v>
      </c>
      <c r="H33" s="121"/>
      <c r="I33" s="87"/>
    </row>
    <row r="34" spans="1:9" s="14" customFormat="1" ht="12.75">
      <c r="A34" s="329"/>
      <c r="B34" s="331" t="s">
        <v>148</v>
      </c>
      <c r="C34" s="125" t="s">
        <v>412</v>
      </c>
      <c r="D34" s="296" t="s">
        <v>36</v>
      </c>
      <c r="E34" s="297">
        <f>'B10|Montažerska d. '!E172+'B10|Montažerska d. '!E163</f>
        <v>443.68399999999997</v>
      </c>
      <c r="F34" s="310">
        <v>0</v>
      </c>
      <c r="G34" s="298">
        <f t="shared" si="2"/>
        <v>0</v>
      </c>
      <c r="H34" s="121"/>
      <c r="I34" s="87"/>
    </row>
    <row r="35" spans="1:9" s="14" customFormat="1" ht="12.75">
      <c r="A35" s="329"/>
      <c r="B35" s="331" t="s">
        <v>148</v>
      </c>
      <c r="C35" s="125" t="s">
        <v>413</v>
      </c>
      <c r="D35" s="296" t="s">
        <v>36</v>
      </c>
      <c r="E35" s="297">
        <f>'B10|Montažerska d. '!E173+'B10|Montažerska d. '!E164</f>
        <v>546.77800000000002</v>
      </c>
      <c r="F35" s="310">
        <v>0</v>
      </c>
      <c r="G35" s="298">
        <f t="shared" si="2"/>
        <v>0</v>
      </c>
      <c r="H35" s="121"/>
      <c r="I35" s="87"/>
    </row>
    <row r="36" spans="1:9" s="14" customFormat="1" ht="12.75">
      <c r="A36" s="329"/>
      <c r="B36" s="331" t="s">
        <v>148</v>
      </c>
      <c r="C36" s="125" t="s">
        <v>414</v>
      </c>
      <c r="D36" s="296" t="s">
        <v>36</v>
      </c>
      <c r="E36" s="297">
        <f>'B10|Montažerska d. '!E174+'B10|Montažerska d. '!E165</f>
        <v>107.062</v>
      </c>
      <c r="F36" s="310">
        <v>0</v>
      </c>
      <c r="G36" s="298">
        <f t="shared" si="2"/>
        <v>0</v>
      </c>
      <c r="H36" s="121"/>
      <c r="I36" s="87"/>
    </row>
    <row r="37" spans="1:9" s="14" customFormat="1" ht="12.75">
      <c r="A37" s="329"/>
      <c r="B37" s="331" t="s">
        <v>148</v>
      </c>
      <c r="C37" s="125" t="s">
        <v>3652</v>
      </c>
      <c r="D37" s="296" t="s">
        <v>36</v>
      </c>
      <c r="E37" s="297">
        <f>'B10|Montažerska d. '!E167</f>
        <v>60.7</v>
      </c>
      <c r="F37" s="310">
        <v>0</v>
      </c>
      <c r="G37" s="298">
        <f t="shared" si="2"/>
        <v>0</v>
      </c>
      <c r="H37" s="121"/>
      <c r="I37" s="87"/>
    </row>
    <row r="38" spans="1:9" ht="17.25" thickBot="1">
      <c r="A38" s="329"/>
      <c r="B38" s="330"/>
      <c r="C38" s="337"/>
      <c r="D38" s="325"/>
      <c r="E38" s="366"/>
      <c r="F38" s="326"/>
      <c r="G38" s="367"/>
    </row>
    <row r="39" spans="1:9" s="3" customFormat="1" ht="17.25" thickBot="1">
      <c r="A39" s="213"/>
      <c r="B39" s="208" t="s">
        <v>148</v>
      </c>
      <c r="C39" s="72" t="s">
        <v>57</v>
      </c>
      <c r="D39" s="52"/>
      <c r="E39" s="53"/>
      <c r="F39" s="193"/>
      <c r="G39" s="98">
        <f>SUM(G12:G37)</f>
        <v>0</v>
      </c>
    </row>
    <row r="40" spans="1:9" ht="17.25" thickTop="1"/>
    <row r="41" spans="1:9">
      <c r="B41" s="209"/>
    </row>
    <row r="43" spans="1:9">
      <c r="B43" s="209"/>
    </row>
    <row r="45" spans="1:9">
      <c r="B45" s="209"/>
    </row>
    <row r="46" spans="1:9">
      <c r="B46" s="209"/>
    </row>
    <row r="47" spans="1:9">
      <c r="B47" s="209"/>
    </row>
    <row r="48" spans="1:9">
      <c r="B48" s="209"/>
    </row>
    <row r="49" spans="1:2">
      <c r="B49" s="221"/>
    </row>
    <row r="50" spans="1:2">
      <c r="B50" s="209"/>
    </row>
    <row r="51" spans="1:2">
      <c r="A51" s="212"/>
      <c r="B51" s="222"/>
    </row>
    <row r="52" spans="1:2">
      <c r="B52" s="209"/>
    </row>
    <row r="53" spans="1:2">
      <c r="A53" s="212"/>
      <c r="B53" s="222"/>
    </row>
    <row r="54" spans="1:2">
      <c r="A54" s="212"/>
      <c r="B54" s="229"/>
    </row>
    <row r="55" spans="1:2">
      <c r="B55" s="119"/>
    </row>
    <row r="56" spans="1:2">
      <c r="A56" s="214"/>
      <c r="B56" s="12"/>
    </row>
    <row r="57" spans="1:2">
      <c r="B57" s="221"/>
    </row>
    <row r="58" spans="1:2">
      <c r="B58" s="221"/>
    </row>
    <row r="60" spans="1:2">
      <c r="B60" s="221"/>
    </row>
    <row r="62" spans="1:2">
      <c r="B62" s="209"/>
    </row>
    <row r="63" spans="1:2">
      <c r="B63" s="209"/>
    </row>
    <row r="64" spans="1:2">
      <c r="B64" s="209"/>
    </row>
    <row r="65" spans="2:2">
      <c r="B65" s="221"/>
    </row>
    <row r="67" spans="2:2">
      <c r="B67" s="209"/>
    </row>
    <row r="68" spans="2:2">
      <c r="B68" s="221"/>
    </row>
    <row r="69" spans="2:2">
      <c r="B69" s="221"/>
    </row>
    <row r="70" spans="2:2">
      <c r="B70" s="221"/>
    </row>
    <row r="72" spans="2:2">
      <c r="B72" s="209"/>
    </row>
    <row r="73" spans="2:2">
      <c r="B73" s="221"/>
    </row>
    <row r="74" spans="2:2">
      <c r="B74" s="221"/>
    </row>
    <row r="76" spans="2:2">
      <c r="B76" s="221"/>
    </row>
    <row r="78" spans="2:2">
      <c r="B78" s="209"/>
    </row>
    <row r="79" spans="2:2">
      <c r="B79" s="209"/>
    </row>
    <row r="80" spans="2:2">
      <c r="B80" s="209"/>
    </row>
    <row r="81" spans="2:2">
      <c r="B81" s="221"/>
    </row>
    <row r="83" spans="2:2">
      <c r="B83" s="209"/>
    </row>
    <row r="84" spans="2:2">
      <c r="B84" s="221"/>
    </row>
    <row r="85" spans="2:2">
      <c r="B85" s="221"/>
    </row>
    <row r="86" spans="2:2">
      <c r="B86" s="221"/>
    </row>
    <row r="88" spans="2:2">
      <c r="B88" s="209"/>
    </row>
    <row r="89" spans="2:2">
      <c r="B89" s="221"/>
    </row>
    <row r="90" spans="2:2">
      <c r="B90" s="221"/>
    </row>
    <row r="92" spans="2:2">
      <c r="B92" s="221"/>
    </row>
    <row r="94" spans="2:2">
      <c r="B94" s="209"/>
    </row>
    <row r="95" spans="2:2">
      <c r="B95" s="209"/>
    </row>
    <row r="96" spans="2:2">
      <c r="B96" s="221"/>
    </row>
    <row r="97" spans="2:2">
      <c r="B97" s="209"/>
    </row>
    <row r="98" spans="2:2">
      <c r="B98" s="209"/>
    </row>
    <row r="99" spans="2:2">
      <c r="B99" s="221"/>
    </row>
    <row r="100" spans="2:2">
      <c r="B100" s="209"/>
    </row>
    <row r="101" spans="2:2">
      <c r="B101" s="209"/>
    </row>
    <row r="102" spans="2:2">
      <c r="B102" s="209"/>
    </row>
    <row r="103" spans="2:2">
      <c r="B103" s="221"/>
    </row>
    <row r="104" spans="2:2">
      <c r="B104" s="209"/>
    </row>
    <row r="105" spans="2:2">
      <c r="B105" s="209"/>
    </row>
    <row r="106" spans="2:2">
      <c r="B106" s="209"/>
    </row>
    <row r="107" spans="2:2">
      <c r="B107" s="221"/>
    </row>
    <row r="108" spans="2:2">
      <c r="B108" s="209"/>
    </row>
    <row r="109" spans="2:2">
      <c r="B109" s="221"/>
    </row>
    <row r="110" spans="2:2">
      <c r="B110" s="221"/>
    </row>
    <row r="111" spans="2:2">
      <c r="B111" s="209"/>
    </row>
    <row r="112" spans="2:2">
      <c r="B112" s="209"/>
    </row>
    <row r="113" spans="2:2">
      <c r="B113" s="209"/>
    </row>
    <row r="114" spans="2:2">
      <c r="B114" s="209"/>
    </row>
    <row r="115" spans="2:2">
      <c r="B115" s="209"/>
    </row>
    <row r="116" spans="2:2">
      <c r="B116" s="221"/>
    </row>
    <row r="117" spans="2:2">
      <c r="B117" s="209"/>
    </row>
    <row r="118" spans="2:2">
      <c r="B118" s="221"/>
    </row>
    <row r="119" spans="2:2">
      <c r="B119" s="119"/>
    </row>
    <row r="120" spans="2:2">
      <c r="B120" s="119"/>
    </row>
    <row r="121" spans="2:2">
      <c r="B121" s="221"/>
    </row>
    <row r="122" spans="2:2">
      <c r="B122" s="221"/>
    </row>
    <row r="123" spans="2:2">
      <c r="B123" s="221"/>
    </row>
    <row r="125" spans="2:2">
      <c r="B125" s="209"/>
    </row>
    <row r="126" spans="2:2">
      <c r="B126" s="221"/>
    </row>
    <row r="127" spans="2:2">
      <c r="B127" s="221"/>
    </row>
    <row r="128" spans="2:2">
      <c r="B128" s="209"/>
    </row>
    <row r="129" spans="1:2">
      <c r="B129" s="221"/>
    </row>
    <row r="130" spans="1:2">
      <c r="A130" s="214"/>
      <c r="B130" s="12"/>
    </row>
    <row r="134" spans="1:2">
      <c r="B134" s="209"/>
    </row>
    <row r="137" spans="1:2">
      <c r="B137" s="221"/>
    </row>
    <row r="138" spans="1:2">
      <c r="B138" s="221"/>
    </row>
    <row r="146" spans="1:2">
      <c r="B146" s="209"/>
    </row>
    <row r="147" spans="1:2">
      <c r="B147" s="221"/>
    </row>
    <row r="148" spans="1:2">
      <c r="A148" s="215"/>
      <c r="B148" s="119"/>
    </row>
    <row r="149" spans="1:2">
      <c r="A149" s="216"/>
      <c r="B149" s="197"/>
    </row>
    <row r="150" spans="1:2">
      <c r="A150" s="217"/>
      <c r="B150" s="197"/>
    </row>
    <row r="151" spans="1:2">
      <c r="A151" s="217"/>
      <c r="B151" s="197"/>
    </row>
    <row r="152" spans="1:2">
      <c r="A152" s="217"/>
      <c r="B152" s="197"/>
    </row>
    <row r="153" spans="1:2">
      <c r="A153" s="215"/>
      <c r="B153" s="119"/>
    </row>
    <row r="154" spans="1:2">
      <c r="A154" s="216"/>
      <c r="B154" s="197"/>
    </row>
    <row r="155" spans="1:2">
      <c r="A155" s="217"/>
      <c r="B155" s="197"/>
    </row>
    <row r="156" spans="1:2">
      <c r="A156" s="216"/>
      <c r="B156" s="197"/>
    </row>
    <row r="157" spans="1:2">
      <c r="A157" s="217"/>
      <c r="B157" s="197"/>
    </row>
    <row r="158" spans="1:2">
      <c r="A158" s="216"/>
      <c r="B158" s="197"/>
    </row>
    <row r="159" spans="1:2">
      <c r="A159" s="217"/>
      <c r="B159" s="197"/>
    </row>
    <row r="160" spans="1:2">
      <c r="A160" s="216"/>
      <c r="B160" s="197"/>
    </row>
    <row r="161" spans="1:2">
      <c r="A161" s="215"/>
      <c r="B161" s="119"/>
    </row>
    <row r="162" spans="1:2">
      <c r="A162" s="217"/>
      <c r="B162" s="207"/>
    </row>
    <row r="163" spans="1:2">
      <c r="A163" s="217"/>
      <c r="B163" s="207"/>
    </row>
    <row r="164" spans="1:2">
      <c r="A164" s="216"/>
      <c r="B164" s="207"/>
    </row>
    <row r="165" spans="1:2">
      <c r="A165" s="216"/>
      <c r="B165" s="207"/>
    </row>
    <row r="166" spans="1:2">
      <c r="A166" s="217"/>
      <c r="B166" s="207"/>
    </row>
    <row r="167" spans="1:2">
      <c r="A167" s="216"/>
      <c r="B167" s="207"/>
    </row>
    <row r="168" spans="1:2">
      <c r="A168" s="216"/>
      <c r="B168" s="207"/>
    </row>
    <row r="169" spans="1:2">
      <c r="A169" s="217"/>
      <c r="B169" s="207"/>
    </row>
    <row r="170" spans="1:2">
      <c r="A170" s="216"/>
      <c r="B170" s="207"/>
    </row>
    <row r="171" spans="1:2">
      <c r="A171" s="216"/>
      <c r="B171" s="207"/>
    </row>
    <row r="172" spans="1:2">
      <c r="A172" s="217"/>
      <c r="B172" s="207"/>
    </row>
    <row r="173" spans="1:2">
      <c r="A173" s="216"/>
      <c r="B173" s="207"/>
    </row>
    <row r="174" spans="1:2">
      <c r="A174" s="216"/>
      <c r="B174" s="207"/>
    </row>
    <row r="175" spans="1:2">
      <c r="A175" s="217"/>
      <c r="B175" s="207"/>
    </row>
    <row r="176" spans="1:2">
      <c r="A176" s="216"/>
      <c r="B176" s="207"/>
    </row>
    <row r="177" spans="1:2">
      <c r="A177" s="216"/>
      <c r="B177" s="207"/>
    </row>
    <row r="178" spans="1:2">
      <c r="A178" s="217"/>
      <c r="B178" s="207"/>
    </row>
    <row r="179" spans="1:2">
      <c r="A179" s="216"/>
      <c r="B179" s="207"/>
    </row>
    <row r="180" spans="1:2">
      <c r="A180" s="216"/>
      <c r="B180" s="207"/>
    </row>
    <row r="184" spans="1:2">
      <c r="A184" s="217"/>
      <c r="B184" s="207"/>
    </row>
    <row r="185" spans="1:2">
      <c r="A185" s="216"/>
      <c r="B185" s="207"/>
    </row>
    <row r="186" spans="1:2">
      <c r="A186" s="217"/>
      <c r="B186" s="207"/>
    </row>
    <row r="187" spans="1:2">
      <c r="A187" s="216"/>
      <c r="B187" s="207"/>
    </row>
    <row r="188" spans="1:2">
      <c r="A188" s="212"/>
      <c r="B188" s="197"/>
    </row>
    <row r="189" spans="1:2">
      <c r="A189" s="212"/>
      <c r="B189" s="197"/>
    </row>
    <row r="190" spans="1:2">
      <c r="A190" s="212"/>
      <c r="B190" s="197"/>
    </row>
    <row r="192" spans="1:2">
      <c r="A192" s="218"/>
      <c r="B192" s="223"/>
    </row>
    <row r="193" spans="1:2">
      <c r="A193" s="218"/>
      <c r="B193" s="223"/>
    </row>
  </sheetData>
  <sheetProtection selectLockedCells="1" selectUnlockedCells="1"/>
  <mergeCells count="7">
    <mergeCell ref="A9:G9"/>
    <mergeCell ref="A4:G4"/>
    <mergeCell ref="A3:G3"/>
    <mergeCell ref="A5:G5"/>
    <mergeCell ref="A6:G6"/>
    <mergeCell ref="A7:G7"/>
    <mergeCell ref="A8:G8"/>
  </mergeCells>
  <pageMargins left="0.78740157480314965" right="0.39370078740157483" top="0.98425196850393704" bottom="0.98425196850393704" header="0.51181102362204722" footer="0.51181102362204722"/>
  <pageSetup paperSize="9" scale="88" firstPageNumber="0" orientation="portrait" r:id="rId1"/>
  <headerFooter alignWithMargins="0">
    <oddFooter>&amp;R&amp;P</oddFooter>
  </headerFooter>
  <colBreaks count="1" manualBreakCount="1">
    <brk id="9"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1"/>
  <sheetViews>
    <sheetView view="pageBreakPreview" zoomScaleNormal="100" zoomScaleSheetLayoutView="100" workbookViewId="0">
      <selection activeCell="K17" sqref="K17"/>
    </sheetView>
  </sheetViews>
  <sheetFormatPr defaultColWidth="9.140625" defaultRowHeight="16.5"/>
  <cols>
    <col min="1" max="1" width="4.42578125" style="123" bestFit="1" customWidth="1"/>
    <col min="2" max="2" width="2.42578125" style="121" bestFit="1" customWidth="1"/>
    <col min="3" max="3" width="46.85546875" style="12" customWidth="1"/>
    <col min="4" max="4" width="3.7109375" style="6" bestFit="1" customWidth="1"/>
    <col min="5" max="5" width="7.140625" style="6" bestFit="1" customWidth="1"/>
    <col min="6" max="6" width="11" style="191" customWidth="1"/>
    <col min="7" max="7" width="14.85546875" style="97" customWidth="1"/>
    <col min="8" max="8" width="17.140625" style="1" customWidth="1"/>
    <col min="9" max="12" width="9.140625" style="1"/>
    <col min="13" max="13" width="7.140625" style="1" customWidth="1"/>
    <col min="14" max="16384" width="9.140625" style="1"/>
  </cols>
  <sheetData>
    <row r="1" spans="1:7">
      <c r="A1" s="210" t="s">
        <v>403</v>
      </c>
      <c r="B1" s="219"/>
      <c r="C1" s="64" t="s">
        <v>140</v>
      </c>
    </row>
    <row r="2" spans="1:7">
      <c r="B2" s="219"/>
      <c r="C2" s="64"/>
    </row>
    <row r="3" spans="1:7" s="169" customFormat="1">
      <c r="A3" s="1142" t="s">
        <v>193</v>
      </c>
      <c r="B3" s="1143"/>
      <c r="C3" s="1143"/>
      <c r="D3" s="1143"/>
      <c r="E3" s="1143"/>
      <c r="F3" s="1143"/>
      <c r="G3" s="1144"/>
    </row>
    <row r="4" spans="1:7" s="81" customFormat="1" ht="13.5" customHeight="1">
      <c r="A4" s="1287" t="s">
        <v>194</v>
      </c>
      <c r="B4" s="1288"/>
      <c r="C4" s="1288"/>
      <c r="D4" s="1288"/>
      <c r="E4" s="1288"/>
      <c r="F4" s="1288"/>
      <c r="G4" s="1289"/>
    </row>
    <row r="5" spans="1:7" s="83" customFormat="1" ht="11.45" customHeight="1">
      <c r="A5" s="1225" t="s">
        <v>195</v>
      </c>
      <c r="B5" s="1226"/>
      <c r="C5" s="1226"/>
      <c r="D5" s="1226"/>
      <c r="E5" s="1226"/>
      <c r="F5" s="1226"/>
      <c r="G5" s="1227"/>
    </row>
    <row r="6" spans="1:7" s="83" customFormat="1" ht="15.75" customHeight="1">
      <c r="A6" s="1290" t="s">
        <v>196</v>
      </c>
      <c r="B6" s="1291"/>
      <c r="C6" s="1291"/>
      <c r="D6" s="1291"/>
      <c r="E6" s="1291"/>
      <c r="F6" s="1291"/>
      <c r="G6" s="1292"/>
    </row>
    <row r="7" spans="1:7" s="83" customFormat="1" ht="16.5" customHeight="1">
      <c r="A7" s="1290" t="s">
        <v>197</v>
      </c>
      <c r="B7" s="1291"/>
      <c r="C7" s="1291"/>
      <c r="D7" s="1291"/>
      <c r="E7" s="1291"/>
      <c r="F7" s="1291"/>
      <c r="G7" s="1292"/>
    </row>
    <row r="8" spans="1:7" s="83" customFormat="1" ht="42.75" customHeight="1">
      <c r="A8" s="1290" t="s">
        <v>198</v>
      </c>
      <c r="B8" s="1291"/>
      <c r="C8" s="1291"/>
      <c r="D8" s="1291"/>
      <c r="E8" s="1291"/>
      <c r="F8" s="1291"/>
      <c r="G8" s="1292"/>
    </row>
    <row r="9" spans="1:7" s="83" customFormat="1" ht="14.1" customHeight="1">
      <c r="A9" s="1290" t="s">
        <v>199</v>
      </c>
      <c r="B9" s="1291"/>
      <c r="C9" s="1291"/>
      <c r="D9" s="1291"/>
      <c r="E9" s="1291"/>
      <c r="F9" s="1291"/>
      <c r="G9" s="1292"/>
    </row>
    <row r="10" spans="1:7" s="83" customFormat="1" ht="11.25" customHeight="1">
      <c r="A10" s="1290" t="s">
        <v>200</v>
      </c>
      <c r="B10" s="1291"/>
      <c r="C10" s="1291"/>
      <c r="D10" s="1291"/>
      <c r="E10" s="1291"/>
      <c r="F10" s="1291"/>
      <c r="G10" s="1292"/>
    </row>
    <row r="11" spans="1:7" s="83" customFormat="1" ht="24.6" customHeight="1">
      <c r="A11" s="1290" t="s">
        <v>3399</v>
      </c>
      <c r="B11" s="1291"/>
      <c r="C11" s="1291"/>
      <c r="D11" s="1291"/>
      <c r="E11" s="1291"/>
      <c r="F11" s="1291"/>
      <c r="G11" s="1292"/>
    </row>
    <row r="12" spans="1:7" s="83" customFormat="1" ht="13.5">
      <c r="A12" s="1290" t="s">
        <v>3758</v>
      </c>
      <c r="B12" s="1291"/>
      <c r="C12" s="1291"/>
      <c r="D12" s="1291"/>
      <c r="E12" s="1291"/>
      <c r="F12" s="1291"/>
      <c r="G12" s="1292"/>
    </row>
    <row r="13" spans="1:7" s="83" customFormat="1" ht="74.45" customHeight="1">
      <c r="A13" s="1293" t="s">
        <v>3759</v>
      </c>
      <c r="B13" s="1294"/>
      <c r="C13" s="1294"/>
      <c r="D13" s="1294"/>
      <c r="E13" s="1294"/>
      <c r="F13" s="1294"/>
      <c r="G13" s="1295"/>
    </row>
    <row r="15" spans="1:7" s="3" customFormat="1" ht="17.25" thickBot="1">
      <c r="A15" s="211"/>
      <c r="B15" s="220"/>
      <c r="C15" s="149" t="s">
        <v>26</v>
      </c>
      <c r="D15" s="143" t="s">
        <v>27</v>
      </c>
      <c r="E15" s="143" t="s">
        <v>28</v>
      </c>
      <c r="F15" s="192" t="s">
        <v>29</v>
      </c>
      <c r="G15" s="144" t="s">
        <v>30</v>
      </c>
    </row>
    <row r="16" spans="1:7" ht="17.25" thickTop="1"/>
    <row r="17" spans="1:10" ht="235.5" customHeight="1">
      <c r="A17" s="329" t="str">
        <f>$A$1</f>
        <v>B/10.</v>
      </c>
      <c r="B17" s="330">
        <f>COUNT(B$16:B16)+1</f>
        <v>1</v>
      </c>
      <c r="C17" s="126" t="s">
        <v>3401</v>
      </c>
      <c r="D17" s="296"/>
      <c r="E17" s="297"/>
      <c r="F17" s="310"/>
      <c r="G17" s="298"/>
      <c r="H17" s="58"/>
      <c r="J17" s="1" t="s">
        <v>242</v>
      </c>
    </row>
    <row r="18" spans="1:10" s="14" customFormat="1" ht="12.75">
      <c r="A18" s="329"/>
      <c r="B18" s="331"/>
      <c r="C18" s="126" t="s">
        <v>964</v>
      </c>
      <c r="D18" s="296"/>
      <c r="E18" s="297"/>
      <c r="F18" s="310"/>
      <c r="G18" s="298"/>
      <c r="H18" s="58"/>
    </row>
    <row r="19" spans="1:10" s="14" customFormat="1" ht="12.75">
      <c r="A19" s="329"/>
      <c r="B19" s="331"/>
      <c r="C19" s="126" t="s">
        <v>965</v>
      </c>
      <c r="D19" s="296"/>
      <c r="E19" s="297"/>
      <c r="F19" s="310"/>
      <c r="G19" s="298"/>
    </row>
    <row r="20" spans="1:10" s="14" customFormat="1" ht="12.75">
      <c r="A20" s="329"/>
      <c r="B20" s="331"/>
      <c r="C20" s="126" t="s">
        <v>966</v>
      </c>
      <c r="D20" s="296"/>
      <c r="E20" s="297"/>
      <c r="F20" s="310"/>
      <c r="G20" s="298"/>
      <c r="H20" s="58"/>
    </row>
    <row r="21" spans="1:10" s="14" customFormat="1" ht="12.75">
      <c r="A21" s="329"/>
      <c r="B21" s="331"/>
      <c r="C21" s="126" t="s">
        <v>965</v>
      </c>
      <c r="D21" s="296"/>
      <c r="E21" s="297"/>
      <c r="F21" s="310"/>
      <c r="G21" s="298"/>
    </row>
    <row r="22" spans="1:10" s="14" customFormat="1" ht="12.75">
      <c r="A22" s="329"/>
      <c r="B22" s="331"/>
      <c r="C22" s="126" t="s">
        <v>965</v>
      </c>
      <c r="D22" s="296"/>
      <c r="E22" s="297"/>
      <c r="F22" s="310"/>
      <c r="G22" s="298"/>
    </row>
    <row r="23" spans="1:10" s="14" customFormat="1" ht="12.75">
      <c r="A23" s="329"/>
      <c r="B23" s="331" t="s">
        <v>148</v>
      </c>
      <c r="C23" s="125" t="s">
        <v>404</v>
      </c>
      <c r="D23" s="296" t="s">
        <v>36</v>
      </c>
      <c r="E23" s="297">
        <f>((55.845/0.15)-46)*3.455+(61-9)*1*0.83</f>
        <v>1170.5265000000002</v>
      </c>
      <c r="F23" s="310">
        <v>0</v>
      </c>
      <c r="G23" s="298">
        <f t="shared" ref="G23:G28" si="0">F23*E23</f>
        <v>0</v>
      </c>
      <c r="H23" s="121"/>
      <c r="I23" s="87"/>
    </row>
    <row r="24" spans="1:10" s="14" customFormat="1" ht="12.75">
      <c r="A24" s="329"/>
      <c r="B24" s="331" t="s">
        <v>148</v>
      </c>
      <c r="C24" s="125" t="s">
        <v>405</v>
      </c>
      <c r="D24" s="296" t="s">
        <v>36</v>
      </c>
      <c r="E24" s="297">
        <f>((38.99/0.15)-11.87)*3.455+(31)*1*0.83</f>
        <v>882.78881666666666</v>
      </c>
      <c r="F24" s="310">
        <v>0</v>
      </c>
      <c r="G24" s="298">
        <f t="shared" si="0"/>
        <v>0</v>
      </c>
      <c r="H24" s="121"/>
      <c r="I24" s="87"/>
    </row>
    <row r="25" spans="1:10" s="14" customFormat="1" ht="12.75">
      <c r="A25" s="329"/>
      <c r="B25" s="331" t="s">
        <v>148</v>
      </c>
      <c r="C25" s="125" t="s">
        <v>406</v>
      </c>
      <c r="D25" s="296" t="s">
        <v>36</v>
      </c>
      <c r="E25" s="297">
        <f>((35.376/0.15)-11.131)*3.455+(15)*1*0.83</f>
        <v>788.81959500000005</v>
      </c>
      <c r="F25" s="310">
        <f>F24</f>
        <v>0</v>
      </c>
      <c r="G25" s="298">
        <f t="shared" si="0"/>
        <v>0</v>
      </c>
      <c r="H25" s="121"/>
      <c r="I25" s="87"/>
    </row>
    <row r="26" spans="1:10" s="14" customFormat="1" ht="12.75">
      <c r="A26" s="329"/>
      <c r="B26" s="331" t="s">
        <v>148</v>
      </c>
      <c r="C26" s="125" t="s">
        <v>407</v>
      </c>
      <c r="D26" s="296" t="s">
        <v>36</v>
      </c>
      <c r="E26" s="297">
        <f>((30.967/0.15)-9.598)*3.455+(13)*1*0.83</f>
        <v>690.90214333333324</v>
      </c>
      <c r="F26" s="310">
        <f>F25</f>
        <v>0</v>
      </c>
      <c r="G26" s="298">
        <f t="shared" si="0"/>
        <v>0</v>
      </c>
      <c r="H26" s="121"/>
      <c r="I26" s="87"/>
    </row>
    <row r="27" spans="1:10" s="14" customFormat="1" ht="12.75">
      <c r="A27" s="329"/>
      <c r="B27" s="331" t="s">
        <v>148</v>
      </c>
      <c r="C27" s="125" t="s">
        <v>408</v>
      </c>
      <c r="D27" s="296" t="s">
        <v>36</v>
      </c>
      <c r="E27" s="297">
        <f>((16.565/0.15)-13.785)*3.455+(3)*1*0.83</f>
        <v>336.40999166666677</v>
      </c>
      <c r="F27" s="310">
        <f>F26</f>
        <v>0</v>
      </c>
      <c r="G27" s="298">
        <f t="shared" si="0"/>
        <v>0</v>
      </c>
      <c r="H27" s="121"/>
      <c r="I27" s="87"/>
    </row>
    <row r="28" spans="1:10" s="14" customFormat="1" ht="12.75">
      <c r="A28" s="329"/>
      <c r="B28" s="331" t="s">
        <v>148</v>
      </c>
      <c r="C28" s="125" t="s">
        <v>409</v>
      </c>
      <c r="D28" s="296" t="s">
        <v>36</v>
      </c>
      <c r="E28" s="297">
        <f>((4.895/0.15)-21.074-2.705)*3.455+(6-3)*1*0.83</f>
        <v>33.08172166666666</v>
      </c>
      <c r="F28" s="310">
        <f>F27</f>
        <v>0</v>
      </c>
      <c r="G28" s="298">
        <f t="shared" si="0"/>
        <v>0</v>
      </c>
      <c r="H28" s="121"/>
      <c r="I28" s="87"/>
    </row>
    <row r="29" spans="1:10">
      <c r="A29" s="329"/>
      <c r="B29" s="330"/>
      <c r="C29" s="353"/>
      <c r="D29" s="325"/>
      <c r="E29" s="325"/>
      <c r="F29" s="326"/>
      <c r="G29" s="367"/>
    </row>
    <row r="30" spans="1:10" ht="255">
      <c r="A30" s="329" t="str">
        <f>$A$1</f>
        <v>B/10.</v>
      </c>
      <c r="B30" s="330">
        <f>COUNT(B$16:B29)+1</f>
        <v>2</v>
      </c>
      <c r="C30" s="126" t="s">
        <v>3402</v>
      </c>
      <c r="D30" s="296"/>
      <c r="E30" s="297"/>
      <c r="F30" s="310"/>
      <c r="G30" s="298"/>
      <c r="H30" s="58"/>
    </row>
    <row r="31" spans="1:10" s="14" customFormat="1" ht="12.75">
      <c r="A31" s="329"/>
      <c r="B31" s="330"/>
      <c r="C31" s="126" t="s">
        <v>967</v>
      </c>
      <c r="D31" s="296"/>
      <c r="E31" s="297"/>
      <c r="F31" s="310"/>
      <c r="G31" s="298"/>
      <c r="H31" s="58"/>
    </row>
    <row r="32" spans="1:10" s="14" customFormat="1" ht="12.75">
      <c r="A32" s="69"/>
      <c r="B32" s="69"/>
      <c r="C32" s="126" t="s">
        <v>968</v>
      </c>
      <c r="D32" s="296"/>
      <c r="E32" s="297"/>
      <c r="F32" s="310"/>
      <c r="G32" s="298"/>
    </row>
    <row r="33" spans="1:9" s="14" customFormat="1" ht="12.75">
      <c r="A33" s="69"/>
      <c r="B33" s="69"/>
      <c r="C33" s="126" t="s">
        <v>966</v>
      </c>
      <c r="D33" s="296"/>
      <c r="E33" s="297"/>
      <c r="F33" s="310"/>
      <c r="G33" s="298"/>
      <c r="H33" s="58"/>
    </row>
    <row r="34" spans="1:9" s="14" customFormat="1" ht="12.75">
      <c r="A34" s="69"/>
      <c r="B34" s="69"/>
      <c r="C34" s="126" t="s">
        <v>968</v>
      </c>
      <c r="D34" s="296"/>
      <c r="E34" s="297"/>
      <c r="F34" s="310"/>
      <c r="G34" s="298"/>
    </row>
    <row r="35" spans="1:9" s="14" customFormat="1" ht="12.75">
      <c r="A35" s="69"/>
      <c r="B35" s="69"/>
      <c r="C35" s="126" t="s">
        <v>968</v>
      </c>
      <c r="D35" s="296"/>
      <c r="E35" s="297"/>
      <c r="F35" s="310"/>
      <c r="G35" s="298"/>
    </row>
    <row r="36" spans="1:9" s="14" customFormat="1" ht="12.75">
      <c r="A36" s="329"/>
      <c r="B36" s="331" t="s">
        <v>148</v>
      </c>
      <c r="C36" s="125" t="s">
        <v>404</v>
      </c>
      <c r="D36" s="296" t="s">
        <v>36</v>
      </c>
      <c r="E36" s="297">
        <f>(46)*3.455+(9)*1*0.83</f>
        <v>166.4</v>
      </c>
      <c r="F36" s="310">
        <v>0</v>
      </c>
      <c r="G36" s="298">
        <f t="shared" ref="G36:G41" si="1">F36*E36</f>
        <v>0</v>
      </c>
      <c r="H36" s="121"/>
      <c r="I36" s="87"/>
    </row>
    <row r="37" spans="1:9" s="14" customFormat="1" ht="12.75">
      <c r="A37" s="329"/>
      <c r="B37" s="331" t="s">
        <v>148</v>
      </c>
      <c r="C37" s="125" t="s">
        <v>405</v>
      </c>
      <c r="D37" s="296" t="s">
        <v>36</v>
      </c>
      <c r="E37" s="297">
        <f>(11.87)*3.455</f>
        <v>41.010849999999998</v>
      </c>
      <c r="F37" s="310">
        <f>F36</f>
        <v>0</v>
      </c>
      <c r="G37" s="298">
        <f t="shared" si="1"/>
        <v>0</v>
      </c>
      <c r="H37" s="121"/>
      <c r="I37" s="87"/>
    </row>
    <row r="38" spans="1:9" s="14" customFormat="1" ht="12.75">
      <c r="A38" s="329"/>
      <c r="B38" s="331" t="s">
        <v>148</v>
      </c>
      <c r="C38" s="125" t="s">
        <v>406</v>
      </c>
      <c r="D38" s="296" t="s">
        <v>36</v>
      </c>
      <c r="E38" s="297">
        <f>(11.131)*3.455</f>
        <v>38.457605000000001</v>
      </c>
      <c r="F38" s="310">
        <f>F37</f>
        <v>0</v>
      </c>
      <c r="G38" s="298">
        <f t="shared" si="1"/>
        <v>0</v>
      </c>
      <c r="H38" s="121"/>
      <c r="I38" s="87"/>
    </row>
    <row r="39" spans="1:9" s="14" customFormat="1" ht="12.75">
      <c r="A39" s="329"/>
      <c r="B39" s="331" t="s">
        <v>148</v>
      </c>
      <c r="C39" s="125" t="s">
        <v>407</v>
      </c>
      <c r="D39" s="296" t="s">
        <v>36</v>
      </c>
      <c r="E39" s="297">
        <f>(9.598)*3.455</f>
        <v>33.161090000000002</v>
      </c>
      <c r="F39" s="310">
        <f>F38</f>
        <v>0</v>
      </c>
      <c r="G39" s="298">
        <f t="shared" si="1"/>
        <v>0</v>
      </c>
      <c r="H39" s="121"/>
      <c r="I39" s="87"/>
    </row>
    <row r="40" spans="1:9" s="14" customFormat="1" ht="12.75">
      <c r="A40" s="329"/>
      <c r="B40" s="331" t="s">
        <v>148</v>
      </c>
      <c r="C40" s="125" t="s">
        <v>408</v>
      </c>
      <c r="D40" s="296" t="s">
        <v>36</v>
      </c>
      <c r="E40" s="297">
        <f>(13.785)*3.455</f>
        <v>47.627175000000001</v>
      </c>
      <c r="F40" s="310">
        <f>F39</f>
        <v>0</v>
      </c>
      <c r="G40" s="298">
        <f t="shared" si="1"/>
        <v>0</v>
      </c>
      <c r="H40" s="121"/>
      <c r="I40" s="87"/>
    </row>
    <row r="41" spans="1:9" s="14" customFormat="1" ht="12.75">
      <c r="A41" s="329"/>
      <c r="B41" s="331" t="s">
        <v>148</v>
      </c>
      <c r="C41" s="125" t="s">
        <v>409</v>
      </c>
      <c r="D41" s="296" t="s">
        <v>36</v>
      </c>
      <c r="E41" s="297">
        <f>(21.074+2.705)*3.455+(3)*1*0.83</f>
        <v>84.646445000000014</v>
      </c>
      <c r="F41" s="310">
        <f>F40</f>
        <v>0</v>
      </c>
      <c r="G41" s="298">
        <f t="shared" si="1"/>
        <v>0</v>
      </c>
      <c r="H41" s="121"/>
      <c r="I41" s="87"/>
    </row>
    <row r="42" spans="1:9">
      <c r="A42" s="329"/>
      <c r="B42" s="330"/>
      <c r="C42" s="353"/>
      <c r="D42" s="325"/>
      <c r="E42" s="325"/>
      <c r="F42" s="326"/>
      <c r="G42" s="367"/>
    </row>
    <row r="43" spans="1:9" ht="255">
      <c r="A43" s="329" t="str">
        <f>$A$1</f>
        <v>B/10.</v>
      </c>
      <c r="B43" s="330">
        <f>COUNT(B$16:B42)+1</f>
        <v>3</v>
      </c>
      <c r="C43" s="126" t="s">
        <v>3756</v>
      </c>
      <c r="D43" s="296" t="s">
        <v>36</v>
      </c>
      <c r="E43" s="297">
        <f>(0.4+0.12)*2*18.8+(0.5+0.12)*23.25</f>
        <v>33.966999999999999</v>
      </c>
      <c r="F43" s="310">
        <v>0</v>
      </c>
      <c r="G43" s="298">
        <f t="shared" ref="G43" si="2">F43*E43</f>
        <v>0</v>
      </c>
      <c r="H43" s="58"/>
    </row>
    <row r="44" spans="1:9" s="14" customFormat="1" ht="12.75">
      <c r="A44" s="329"/>
      <c r="B44" s="330"/>
      <c r="C44" s="126" t="s">
        <v>967</v>
      </c>
      <c r="D44" s="296"/>
      <c r="E44" s="297"/>
      <c r="F44" s="310"/>
      <c r="G44" s="298"/>
      <c r="H44" s="58"/>
    </row>
    <row r="45" spans="1:9" s="14" customFormat="1" ht="12.75">
      <c r="A45" s="69"/>
      <c r="B45" s="69"/>
      <c r="C45" s="126" t="s">
        <v>968</v>
      </c>
      <c r="D45" s="296"/>
      <c r="E45" s="297"/>
      <c r="F45" s="310"/>
      <c r="G45" s="298"/>
    </row>
    <row r="46" spans="1:9" s="14" customFormat="1" ht="12.75">
      <c r="A46" s="69"/>
      <c r="B46" s="69"/>
      <c r="C46" s="126" t="s">
        <v>973</v>
      </c>
      <c r="D46" s="296"/>
      <c r="E46" s="297"/>
      <c r="F46" s="310"/>
      <c r="G46" s="298"/>
      <c r="H46" s="58"/>
    </row>
    <row r="47" spans="1:9" s="14" customFormat="1" ht="12.75">
      <c r="A47" s="69"/>
      <c r="B47" s="69"/>
      <c r="C47" s="126" t="s">
        <v>968</v>
      </c>
      <c r="D47" s="296"/>
      <c r="E47" s="297"/>
      <c r="F47" s="310"/>
      <c r="G47" s="298"/>
    </row>
    <row r="48" spans="1:9" s="14" customFormat="1" ht="12.75">
      <c r="A48" s="69"/>
      <c r="B48" s="69"/>
      <c r="C48" s="126" t="s">
        <v>968</v>
      </c>
      <c r="D48" s="296"/>
      <c r="E48" s="297"/>
      <c r="F48" s="310"/>
      <c r="G48" s="298"/>
    </row>
    <row r="49" spans="1:9">
      <c r="A49" s="329"/>
      <c r="B49" s="330"/>
      <c r="C49" s="353"/>
      <c r="D49" s="325"/>
      <c r="E49" s="325"/>
      <c r="F49" s="326"/>
      <c r="G49" s="367"/>
    </row>
    <row r="50" spans="1:9" ht="216.75">
      <c r="A50" s="329" t="str">
        <f>$A$1</f>
        <v>B/10.</v>
      </c>
      <c r="B50" s="330">
        <f>COUNT(B$16:B49)+1</f>
        <v>4</v>
      </c>
      <c r="C50" s="126" t="s">
        <v>3763</v>
      </c>
      <c r="D50" s="296" t="s">
        <v>36</v>
      </c>
      <c r="E50" s="297">
        <f>0.35*5</f>
        <v>1.75</v>
      </c>
      <c r="F50" s="310">
        <v>0</v>
      </c>
      <c r="G50" s="298">
        <f t="shared" ref="G50" si="3">F50*E50</f>
        <v>0</v>
      </c>
      <c r="H50" s="58"/>
    </row>
    <row r="51" spans="1:9" s="14" customFormat="1" ht="12.75">
      <c r="A51" s="329"/>
      <c r="B51" s="330"/>
      <c r="C51" s="126" t="s">
        <v>3760</v>
      </c>
      <c r="D51" s="296"/>
      <c r="E51" s="297"/>
      <c r="F51" s="310"/>
      <c r="G51" s="298"/>
      <c r="H51" s="58"/>
    </row>
    <row r="52" spans="1:9" s="14" customFormat="1" ht="12.75">
      <c r="A52" s="69"/>
      <c r="B52" s="69"/>
      <c r="C52" s="126" t="s">
        <v>3761</v>
      </c>
      <c r="D52" s="296"/>
      <c r="E52" s="297"/>
      <c r="F52" s="310"/>
      <c r="G52" s="298"/>
    </row>
    <row r="53" spans="1:9" s="14" customFormat="1" ht="12.75">
      <c r="A53" s="69"/>
      <c r="B53" s="69"/>
      <c r="C53" s="126" t="s">
        <v>3762</v>
      </c>
      <c r="D53" s="296"/>
      <c r="E53" s="297"/>
      <c r="F53" s="310"/>
      <c r="G53" s="298"/>
      <c r="H53" s="58"/>
    </row>
    <row r="54" spans="1:9" s="14" customFormat="1" ht="12.75">
      <c r="A54" s="69"/>
      <c r="B54" s="69"/>
      <c r="C54" s="126" t="s">
        <v>3761</v>
      </c>
      <c r="D54" s="296"/>
      <c r="E54" s="297"/>
      <c r="F54" s="310"/>
      <c r="G54" s="298"/>
    </row>
    <row r="55" spans="1:9" s="14" customFormat="1" ht="12.75">
      <c r="A55" s="69"/>
      <c r="B55" s="69"/>
      <c r="C55" s="126" t="s">
        <v>3761</v>
      </c>
      <c r="D55" s="296"/>
      <c r="E55" s="297"/>
      <c r="F55" s="310"/>
      <c r="G55" s="298"/>
    </row>
    <row r="56" spans="1:9">
      <c r="A56" s="329"/>
      <c r="B56" s="330"/>
      <c r="C56" s="353"/>
      <c r="D56" s="325"/>
      <c r="E56" s="325"/>
      <c r="F56" s="326"/>
      <c r="G56" s="367"/>
    </row>
    <row r="57" spans="1:9" ht="255">
      <c r="A57" s="329" t="str">
        <f>$A$1</f>
        <v>B/10.</v>
      </c>
      <c r="B57" s="330">
        <f>COUNT(B$16:B56)+1</f>
        <v>5</v>
      </c>
      <c r="C57" s="126" t="s">
        <v>3406</v>
      </c>
      <c r="D57" s="296"/>
      <c r="E57" s="297"/>
      <c r="F57" s="310"/>
      <c r="G57" s="298"/>
      <c r="H57" s="58"/>
    </row>
    <row r="58" spans="1:9" s="14" customFormat="1" ht="12.75">
      <c r="A58" s="329"/>
      <c r="B58" s="330"/>
      <c r="C58" s="126" t="s">
        <v>969</v>
      </c>
      <c r="D58" s="296"/>
      <c r="E58" s="297"/>
      <c r="F58" s="310"/>
      <c r="G58" s="298"/>
      <c r="H58" s="58"/>
    </row>
    <row r="59" spans="1:9" s="14" customFormat="1" ht="12.75">
      <c r="A59" s="69"/>
      <c r="B59" s="69"/>
      <c r="C59" s="126" t="s">
        <v>970</v>
      </c>
      <c r="D59" s="296"/>
      <c r="E59" s="297"/>
      <c r="F59" s="310"/>
      <c r="G59" s="298"/>
    </row>
    <row r="60" spans="1:9" s="14" customFormat="1" ht="12.75">
      <c r="A60" s="69"/>
      <c r="B60" s="69"/>
      <c r="C60" s="126" t="s">
        <v>971</v>
      </c>
      <c r="D60" s="296"/>
      <c r="E60" s="297"/>
      <c r="F60" s="310"/>
      <c r="G60" s="298"/>
      <c r="H60" s="58"/>
    </row>
    <row r="61" spans="1:9" s="14" customFormat="1" ht="12.75">
      <c r="A61" s="69"/>
      <c r="B61" s="69"/>
      <c r="C61" s="126" t="s">
        <v>971</v>
      </c>
      <c r="D61" s="296"/>
      <c r="E61" s="297"/>
      <c r="F61" s="310"/>
      <c r="G61" s="298"/>
      <c r="H61" s="58"/>
    </row>
    <row r="62" spans="1:9" s="14" customFormat="1" ht="12.75">
      <c r="A62" s="69"/>
      <c r="B62" s="69"/>
      <c r="C62" s="126" t="s">
        <v>970</v>
      </c>
      <c r="D62" s="296"/>
      <c r="E62" s="297"/>
      <c r="F62" s="310"/>
      <c r="G62" s="298"/>
    </row>
    <row r="63" spans="1:9" s="14" customFormat="1" ht="12.75">
      <c r="A63" s="69"/>
      <c r="B63" s="69"/>
      <c r="C63" s="126" t="s">
        <v>969</v>
      </c>
      <c r="D63" s="296"/>
      <c r="E63" s="297"/>
      <c r="F63" s="310"/>
      <c r="G63" s="298"/>
    </row>
    <row r="64" spans="1:9" s="14" customFormat="1" ht="12.75">
      <c r="A64" s="329"/>
      <c r="B64" s="331" t="s">
        <v>148</v>
      </c>
      <c r="C64" s="125" t="s">
        <v>404</v>
      </c>
      <c r="D64" s="296" t="s">
        <v>36</v>
      </c>
      <c r="E64" s="297">
        <f>(1.5+7.53+3.8)*3.455</f>
        <v>44.327650000000006</v>
      </c>
      <c r="F64" s="310">
        <v>0</v>
      </c>
      <c r="G64" s="298">
        <f t="shared" ref="G64:G69" si="4">F64*E64</f>
        <v>0</v>
      </c>
      <c r="H64" s="121"/>
      <c r="I64" s="87"/>
    </row>
    <row r="65" spans="1:9" s="14" customFormat="1" ht="12.75">
      <c r="A65" s="329"/>
      <c r="B65" s="331" t="s">
        <v>148</v>
      </c>
      <c r="C65" s="125" t="s">
        <v>405</v>
      </c>
      <c r="D65" s="296" t="s">
        <v>36</v>
      </c>
      <c r="E65" s="297">
        <v>0</v>
      </c>
      <c r="F65" s="310">
        <v>0</v>
      </c>
      <c r="G65" s="298">
        <f t="shared" si="4"/>
        <v>0</v>
      </c>
      <c r="H65" s="121"/>
      <c r="I65" s="87"/>
    </row>
    <row r="66" spans="1:9" s="14" customFormat="1" ht="12.75">
      <c r="A66" s="329"/>
      <c r="B66" s="331" t="s">
        <v>148</v>
      </c>
      <c r="C66" s="125" t="s">
        <v>406</v>
      </c>
      <c r="D66" s="296" t="s">
        <v>36</v>
      </c>
      <c r="E66" s="297">
        <f>(5.037+4.782)*3.445</f>
        <v>33.826454999999996</v>
      </c>
      <c r="F66" s="310">
        <v>0</v>
      </c>
      <c r="G66" s="298">
        <f t="shared" si="4"/>
        <v>0</v>
      </c>
      <c r="H66" s="121"/>
      <c r="I66" s="87"/>
    </row>
    <row r="67" spans="1:9" s="14" customFormat="1" ht="12.75">
      <c r="A67" s="329"/>
      <c r="B67" s="331" t="s">
        <v>148</v>
      </c>
      <c r="C67" s="125" t="s">
        <v>407</v>
      </c>
      <c r="D67" s="296" t="s">
        <v>36</v>
      </c>
      <c r="E67" s="297">
        <v>0</v>
      </c>
      <c r="F67" s="310">
        <v>0</v>
      </c>
      <c r="G67" s="298">
        <f t="shared" si="4"/>
        <v>0</v>
      </c>
      <c r="H67" s="121"/>
      <c r="I67" s="87"/>
    </row>
    <row r="68" spans="1:9" s="14" customFormat="1" ht="12.75">
      <c r="A68" s="329"/>
      <c r="B68" s="331" t="s">
        <v>148</v>
      </c>
      <c r="C68" s="125" t="s">
        <v>408</v>
      </c>
      <c r="D68" s="296" t="s">
        <v>36</v>
      </c>
      <c r="E68" s="297">
        <v>0</v>
      </c>
      <c r="F68" s="310">
        <v>0</v>
      </c>
      <c r="G68" s="298">
        <f t="shared" si="4"/>
        <v>0</v>
      </c>
      <c r="H68" s="121"/>
      <c r="I68" s="87"/>
    </row>
    <row r="69" spans="1:9" s="14" customFormat="1" ht="12.75">
      <c r="A69" s="329"/>
      <c r="B69" s="331" t="s">
        <v>148</v>
      </c>
      <c r="C69" s="125" t="s">
        <v>409</v>
      </c>
      <c r="D69" s="296" t="s">
        <v>36</v>
      </c>
      <c r="E69" s="297">
        <v>0</v>
      </c>
      <c r="F69" s="310">
        <v>0</v>
      </c>
      <c r="G69" s="298">
        <f t="shared" si="4"/>
        <v>0</v>
      </c>
      <c r="H69" s="121"/>
      <c r="I69" s="87"/>
    </row>
    <row r="70" spans="1:9">
      <c r="A70" s="329"/>
      <c r="B70" s="330"/>
      <c r="C70" s="353"/>
      <c r="D70" s="325"/>
      <c r="E70" s="325"/>
      <c r="F70" s="326"/>
      <c r="G70" s="367"/>
    </row>
    <row r="71" spans="1:9" ht="255">
      <c r="A71" s="329" t="str">
        <f>$A$1</f>
        <v>B/10.</v>
      </c>
      <c r="B71" s="330">
        <f>COUNT(B$16:B70)+1</f>
        <v>6</v>
      </c>
      <c r="C71" s="126" t="s">
        <v>3404</v>
      </c>
      <c r="D71" s="296"/>
      <c r="E71" s="297"/>
      <c r="F71" s="310"/>
      <c r="G71" s="298"/>
      <c r="H71" s="58"/>
    </row>
    <row r="72" spans="1:9" s="14" customFormat="1" ht="12.75">
      <c r="A72" s="329"/>
      <c r="B72" s="330"/>
      <c r="C72" s="126" t="s">
        <v>3405</v>
      </c>
      <c r="D72" s="296"/>
      <c r="E72" s="297"/>
      <c r="F72" s="310"/>
      <c r="G72" s="298"/>
      <c r="H72" s="58"/>
    </row>
    <row r="73" spans="1:9" s="14" customFormat="1" ht="12.75">
      <c r="A73" s="69"/>
      <c r="B73" s="69"/>
      <c r="C73" s="126" t="s">
        <v>3405</v>
      </c>
      <c r="D73" s="296"/>
      <c r="E73" s="297"/>
      <c r="F73" s="310"/>
      <c r="G73" s="298"/>
    </row>
    <row r="74" spans="1:9" s="14" customFormat="1" ht="12.75">
      <c r="A74" s="69"/>
      <c r="B74" s="69"/>
      <c r="C74" s="126" t="s">
        <v>971</v>
      </c>
      <c r="D74" s="296"/>
      <c r="E74" s="297"/>
      <c r="F74" s="310"/>
      <c r="G74" s="298"/>
      <c r="H74" s="58"/>
    </row>
    <row r="75" spans="1:9" s="14" customFormat="1" ht="12.75">
      <c r="A75" s="69"/>
      <c r="B75" s="69"/>
      <c r="C75" s="126" t="s">
        <v>971</v>
      </c>
      <c r="D75" s="296"/>
      <c r="E75" s="297"/>
      <c r="F75" s="310"/>
      <c r="G75" s="298"/>
      <c r="H75" s="58"/>
    </row>
    <row r="76" spans="1:9" s="14" customFormat="1" ht="12.75">
      <c r="A76" s="69"/>
      <c r="B76" s="69"/>
      <c r="C76" s="126" t="s">
        <v>3405</v>
      </c>
      <c r="D76" s="296"/>
      <c r="E76" s="297"/>
      <c r="F76" s="310"/>
      <c r="G76" s="298"/>
    </row>
    <row r="77" spans="1:9" s="14" customFormat="1" ht="12.75">
      <c r="A77" s="69"/>
      <c r="B77" s="69"/>
      <c r="C77" s="126" t="s">
        <v>3405</v>
      </c>
      <c r="D77" s="296"/>
      <c r="E77" s="297"/>
      <c r="F77" s="310"/>
      <c r="G77" s="298"/>
    </row>
    <row r="78" spans="1:9" s="14" customFormat="1" ht="12.75">
      <c r="A78" s="329"/>
      <c r="B78" s="331" t="s">
        <v>148</v>
      </c>
      <c r="C78" s="125" t="s">
        <v>404</v>
      </c>
      <c r="D78" s="296" t="s">
        <v>36</v>
      </c>
      <c r="E78" s="297">
        <v>0</v>
      </c>
      <c r="F78" s="310">
        <v>0</v>
      </c>
      <c r="G78" s="298">
        <f t="shared" ref="G78:G83" si="5">F78*E78</f>
        <v>0</v>
      </c>
      <c r="H78" s="121"/>
      <c r="I78" s="87"/>
    </row>
    <row r="79" spans="1:9" s="14" customFormat="1" ht="12.75">
      <c r="A79" s="329"/>
      <c r="B79" s="331" t="s">
        <v>148</v>
      </c>
      <c r="C79" s="125" t="s">
        <v>405</v>
      </c>
      <c r="D79" s="296" t="s">
        <v>36</v>
      </c>
      <c r="E79" s="297">
        <v>0</v>
      </c>
      <c r="F79" s="310">
        <v>0</v>
      </c>
      <c r="G79" s="298">
        <f t="shared" si="5"/>
        <v>0</v>
      </c>
      <c r="H79" s="121"/>
      <c r="I79" s="87"/>
    </row>
    <row r="80" spans="1:9" s="14" customFormat="1" ht="12.75">
      <c r="A80" s="329"/>
      <c r="B80" s="331" t="s">
        <v>148</v>
      </c>
      <c r="C80" s="125" t="s">
        <v>406</v>
      </c>
      <c r="D80" s="296" t="s">
        <v>36</v>
      </c>
      <c r="E80" s="297">
        <v>0</v>
      </c>
      <c r="F80" s="310">
        <v>0</v>
      </c>
      <c r="G80" s="298">
        <f>F80*E80</f>
        <v>0</v>
      </c>
      <c r="H80" s="121"/>
      <c r="I80" s="87"/>
    </row>
    <row r="81" spans="1:9" s="14" customFormat="1" ht="12.75">
      <c r="A81" s="329"/>
      <c r="B81" s="331" t="s">
        <v>148</v>
      </c>
      <c r="C81" s="125" t="s">
        <v>407</v>
      </c>
      <c r="D81" s="296" t="s">
        <v>36</v>
      </c>
      <c r="E81" s="297">
        <f>(5.4)*3.445</f>
        <v>18.603000000000002</v>
      </c>
      <c r="F81" s="310">
        <v>0</v>
      </c>
      <c r="G81" s="298">
        <f>F81*E81</f>
        <v>0</v>
      </c>
      <c r="H81" s="121"/>
      <c r="I81" s="87"/>
    </row>
    <row r="82" spans="1:9" s="14" customFormat="1" ht="12.75">
      <c r="A82" s="329"/>
      <c r="B82" s="331" t="s">
        <v>148</v>
      </c>
      <c r="C82" s="125" t="s">
        <v>408</v>
      </c>
      <c r="D82" s="296" t="s">
        <v>36</v>
      </c>
      <c r="E82" s="297">
        <v>0</v>
      </c>
      <c r="F82" s="310">
        <v>0</v>
      </c>
      <c r="G82" s="298">
        <f t="shared" si="5"/>
        <v>0</v>
      </c>
      <c r="H82" s="121"/>
      <c r="I82" s="87"/>
    </row>
    <row r="83" spans="1:9" s="14" customFormat="1" ht="12.75">
      <c r="A83" s="329"/>
      <c r="B83" s="331" t="s">
        <v>148</v>
      </c>
      <c r="C83" s="125" t="s">
        <v>409</v>
      </c>
      <c r="D83" s="296" t="s">
        <v>36</v>
      </c>
      <c r="E83" s="297">
        <v>0</v>
      </c>
      <c r="F83" s="310">
        <v>0</v>
      </c>
      <c r="G83" s="298">
        <f t="shared" si="5"/>
        <v>0</v>
      </c>
      <c r="H83" s="121"/>
      <c r="I83" s="87"/>
    </row>
    <row r="84" spans="1:9">
      <c r="A84" s="329"/>
      <c r="B84" s="330"/>
      <c r="C84" s="353"/>
      <c r="D84" s="325"/>
      <c r="E84" s="325"/>
      <c r="F84" s="326"/>
      <c r="G84" s="367"/>
    </row>
    <row r="85" spans="1:9" ht="216.75">
      <c r="A85" s="329" t="str">
        <f>$A$1</f>
        <v>B/10.</v>
      </c>
      <c r="B85" s="330">
        <f>COUNT(B$16:B84)+1</f>
        <v>7</v>
      </c>
      <c r="C85" s="126" t="s">
        <v>1017</v>
      </c>
      <c r="D85" s="296"/>
      <c r="E85" s="297"/>
      <c r="F85" s="310"/>
      <c r="G85" s="298"/>
      <c r="H85" s="58"/>
    </row>
    <row r="86" spans="1:9" s="14" customFormat="1" ht="12.75">
      <c r="A86" s="329"/>
      <c r="B86" s="331" t="s">
        <v>148</v>
      </c>
      <c r="C86" s="125" t="s">
        <v>404</v>
      </c>
      <c r="D86" s="296" t="s">
        <v>36</v>
      </c>
      <c r="E86" s="297">
        <f>(1.86*26+0.83*2*15+1.21*12)*3.455</f>
        <v>303.27989999999994</v>
      </c>
      <c r="F86" s="310">
        <v>0</v>
      </c>
      <c r="G86" s="298">
        <f>F86*E86</f>
        <v>0</v>
      </c>
      <c r="H86" s="121"/>
      <c r="I86" s="87"/>
    </row>
    <row r="87" spans="1:9" s="14" customFormat="1" ht="12.75">
      <c r="A87" s="329"/>
      <c r="B87" s="331" t="s">
        <v>148</v>
      </c>
      <c r="C87" s="125" t="s">
        <v>405</v>
      </c>
      <c r="D87" s="296" t="s">
        <v>36</v>
      </c>
      <c r="E87" s="297">
        <f>(1.86*39+0.83*2*20+1.21*19)*3.455</f>
        <v>444.76215000000008</v>
      </c>
      <c r="F87" s="310">
        <f>F86</f>
        <v>0</v>
      </c>
      <c r="G87" s="298">
        <f>F87*E87</f>
        <v>0</v>
      </c>
      <c r="H87" s="121"/>
      <c r="I87" s="87"/>
    </row>
    <row r="88" spans="1:9" s="14" customFormat="1" ht="12.75">
      <c r="A88" s="329"/>
      <c r="B88" s="331" t="s">
        <v>148</v>
      </c>
      <c r="C88" s="125" t="s">
        <v>406</v>
      </c>
      <c r="D88" s="296" t="s">
        <v>36</v>
      </c>
      <c r="E88" s="297">
        <f>(1.86*33+0.83*2*8+1.21*12)*3.455</f>
        <v>308.11689999999999</v>
      </c>
      <c r="F88" s="310">
        <f>F87</f>
        <v>0</v>
      </c>
      <c r="G88" s="298">
        <f>F88*E88</f>
        <v>0</v>
      </c>
      <c r="H88" s="121"/>
      <c r="I88" s="87"/>
    </row>
    <row r="89" spans="1:9" s="14" customFormat="1" ht="12.75">
      <c r="A89" s="329"/>
      <c r="B89" s="331" t="s">
        <v>148</v>
      </c>
      <c r="C89" s="125" t="s">
        <v>407</v>
      </c>
      <c r="D89" s="296" t="s">
        <v>36</v>
      </c>
      <c r="E89" s="297">
        <f>(1.86*25+0.83*2*11+1.21*14)*3.455</f>
        <v>282.27349999999996</v>
      </c>
      <c r="F89" s="310">
        <f>F88</f>
        <v>0</v>
      </c>
      <c r="G89" s="298">
        <f>F89*E89</f>
        <v>0</v>
      </c>
      <c r="H89" s="121"/>
      <c r="I89" s="87"/>
    </row>
    <row r="90" spans="1:9" s="14" customFormat="1" ht="12.75">
      <c r="A90" s="329"/>
      <c r="B90" s="331" t="s">
        <v>148</v>
      </c>
      <c r="C90" s="125" t="s">
        <v>408</v>
      </c>
      <c r="D90" s="296" t="s">
        <v>36</v>
      </c>
      <c r="E90" s="297">
        <f>(1.86*16+0.83*2*5+1.21*6)*3.455</f>
        <v>156.5806</v>
      </c>
      <c r="F90" s="310">
        <f>F89</f>
        <v>0</v>
      </c>
      <c r="G90" s="298">
        <f>F90*E90</f>
        <v>0</v>
      </c>
      <c r="H90" s="121"/>
      <c r="I90" s="87"/>
    </row>
    <row r="91" spans="1:9">
      <c r="A91" s="68"/>
      <c r="B91" s="68"/>
      <c r="C91" s="353"/>
      <c r="D91" s="325"/>
      <c r="E91" s="325"/>
      <c r="F91" s="326"/>
      <c r="G91" s="367"/>
    </row>
    <row r="92" spans="1:9" ht="216.75">
      <c r="A92" s="329" t="str">
        <f>$A$1</f>
        <v>B/10.</v>
      </c>
      <c r="B92" s="330">
        <f>COUNT(B$16:B91)+1</f>
        <v>8</v>
      </c>
      <c r="C92" s="126" t="s">
        <v>3765</v>
      </c>
      <c r="D92" s="296" t="s">
        <v>36</v>
      </c>
      <c r="E92" s="297">
        <f>(0.68*18.8+0.77*23.25)</f>
        <v>30.686500000000002</v>
      </c>
      <c r="F92" s="310">
        <v>0</v>
      </c>
      <c r="G92" s="298">
        <f>F92*E92</f>
        <v>0</v>
      </c>
      <c r="H92" s="58"/>
    </row>
    <row r="93" spans="1:9">
      <c r="A93" s="68"/>
      <c r="B93" s="68"/>
      <c r="C93" s="353"/>
      <c r="D93" s="325"/>
      <c r="E93" s="325"/>
      <c r="F93" s="326"/>
      <c r="G93" s="367"/>
    </row>
    <row r="94" spans="1:9" ht="255">
      <c r="A94" s="329" t="str">
        <f>$A$1</f>
        <v>B/10.</v>
      </c>
      <c r="B94" s="330">
        <f>COUNT(B$16:B93)+1</f>
        <v>9</v>
      </c>
      <c r="C94" s="126" t="s">
        <v>3757</v>
      </c>
      <c r="D94" s="296" t="s">
        <v>36</v>
      </c>
      <c r="E94" s="297">
        <f>(0.8*18.8+0.77*23.25)</f>
        <v>32.942500000000003</v>
      </c>
      <c r="F94" s="310">
        <v>0</v>
      </c>
      <c r="G94" s="298">
        <f>F94*E94</f>
        <v>0</v>
      </c>
      <c r="H94" s="58"/>
    </row>
    <row r="95" spans="1:9">
      <c r="A95" s="68"/>
      <c r="B95" s="68"/>
      <c r="C95" s="353"/>
      <c r="D95" s="325"/>
      <c r="E95" s="325"/>
      <c r="F95" s="326"/>
      <c r="G95" s="367"/>
    </row>
    <row r="96" spans="1:9" ht="242.25">
      <c r="A96" s="329" t="str">
        <f>$A$1</f>
        <v>B/10.</v>
      </c>
      <c r="B96" s="330">
        <f>COUNT(B$16:B93)+1</f>
        <v>9</v>
      </c>
      <c r="C96" s="126" t="s">
        <v>980</v>
      </c>
      <c r="D96" s="296"/>
      <c r="E96" s="297"/>
      <c r="F96" s="310"/>
      <c r="G96" s="298"/>
      <c r="H96" s="58"/>
    </row>
    <row r="97" spans="1:9" s="14" customFormat="1" ht="12.75">
      <c r="A97" s="329"/>
      <c r="B97" s="331" t="s">
        <v>148</v>
      </c>
      <c r="C97" s="125" t="s">
        <v>404</v>
      </c>
      <c r="D97" s="296" t="s">
        <v>36</v>
      </c>
      <c r="E97" s="297">
        <v>0</v>
      </c>
      <c r="F97" s="310">
        <v>0</v>
      </c>
      <c r="G97" s="298">
        <f>F97*E97</f>
        <v>0</v>
      </c>
      <c r="H97" s="121"/>
      <c r="I97" s="87"/>
    </row>
    <row r="98" spans="1:9" s="14" customFormat="1" ht="12.75">
      <c r="A98" s="329"/>
      <c r="B98" s="331" t="s">
        <v>148</v>
      </c>
      <c r="C98" s="125" t="s">
        <v>405</v>
      </c>
      <c r="D98" s="296" t="s">
        <v>36</v>
      </c>
      <c r="E98" s="297">
        <f>6.45*3.445</f>
        <v>22.22025</v>
      </c>
      <c r="F98" s="310">
        <f>F97</f>
        <v>0</v>
      </c>
      <c r="G98" s="298">
        <f>F98*E98</f>
        <v>0</v>
      </c>
      <c r="H98" s="121"/>
      <c r="I98" s="87"/>
    </row>
    <row r="99" spans="1:9" s="14" customFormat="1" ht="12.75">
      <c r="A99" s="329"/>
      <c r="B99" s="331" t="s">
        <v>148</v>
      </c>
      <c r="C99" s="125" t="s">
        <v>406</v>
      </c>
      <c r="D99" s="296" t="s">
        <v>36</v>
      </c>
      <c r="E99" s="297">
        <v>0</v>
      </c>
      <c r="F99" s="310">
        <f>F98</f>
        <v>0</v>
      </c>
      <c r="G99" s="298">
        <f>F99*E99</f>
        <v>0</v>
      </c>
      <c r="H99" s="121"/>
      <c r="I99" s="87"/>
    </row>
    <row r="100" spans="1:9" s="14" customFormat="1" ht="12.75">
      <c r="A100" s="329"/>
      <c r="B100" s="331" t="s">
        <v>148</v>
      </c>
      <c r="C100" s="125" t="s">
        <v>407</v>
      </c>
      <c r="D100" s="296" t="s">
        <v>36</v>
      </c>
      <c r="E100" s="297">
        <v>0</v>
      </c>
      <c r="F100" s="310">
        <f>F99</f>
        <v>0</v>
      </c>
      <c r="G100" s="298">
        <f>F100*E100</f>
        <v>0</v>
      </c>
      <c r="H100" s="121"/>
      <c r="I100" s="87"/>
    </row>
    <row r="101" spans="1:9" s="14" customFormat="1" ht="12.75">
      <c r="A101" s="329"/>
      <c r="B101" s="331" t="s">
        <v>148</v>
      </c>
      <c r="C101" s="125" t="s">
        <v>408</v>
      </c>
      <c r="D101" s="296" t="s">
        <v>36</v>
      </c>
      <c r="E101" s="297">
        <v>0</v>
      </c>
      <c r="F101" s="310">
        <f>F100</f>
        <v>0</v>
      </c>
      <c r="G101" s="298">
        <f>F101*E101</f>
        <v>0</v>
      </c>
      <c r="H101" s="121"/>
      <c r="I101" s="87"/>
    </row>
    <row r="102" spans="1:9">
      <c r="A102" s="68"/>
      <c r="B102" s="68"/>
      <c r="C102" s="353"/>
      <c r="D102" s="325"/>
      <c r="E102" s="325"/>
      <c r="F102" s="310"/>
      <c r="G102" s="367"/>
    </row>
    <row r="103" spans="1:9" ht="242.25">
      <c r="A103" s="329" t="str">
        <f>$A$1</f>
        <v>B/10.</v>
      </c>
      <c r="B103" s="330">
        <f>COUNT(B$16:B102)+1</f>
        <v>11</v>
      </c>
      <c r="C103" s="126" t="s">
        <v>1018</v>
      </c>
      <c r="D103" s="296"/>
      <c r="E103" s="297"/>
      <c r="F103" s="310"/>
      <c r="G103" s="298"/>
      <c r="H103" s="58"/>
    </row>
    <row r="104" spans="1:9" s="14" customFormat="1" ht="12.75">
      <c r="A104" s="329"/>
      <c r="B104" s="331" t="s">
        <v>148</v>
      </c>
      <c r="C104" s="125" t="s">
        <v>404</v>
      </c>
      <c r="D104" s="296" t="s">
        <v>36</v>
      </c>
      <c r="E104" s="297">
        <f>(234.602/2-47*0.25)*1.74</f>
        <v>183.65873999999999</v>
      </c>
      <c r="F104" s="310">
        <v>0</v>
      </c>
      <c r="G104" s="298">
        <f>F104*E104</f>
        <v>0</v>
      </c>
      <c r="H104" s="121"/>
      <c r="I104" s="87"/>
    </row>
    <row r="105" spans="1:9" s="14" customFormat="1" ht="12.75">
      <c r="A105" s="329"/>
      <c r="B105" s="331" t="s">
        <v>148</v>
      </c>
      <c r="C105" s="125" t="s">
        <v>405</v>
      </c>
      <c r="D105" s="296" t="s">
        <v>36</v>
      </c>
      <c r="E105" s="297">
        <f>(366.103/2-70*0.25)*1.282</f>
        <v>212.23702300000002</v>
      </c>
      <c r="F105" s="310">
        <f>F104</f>
        <v>0</v>
      </c>
      <c r="G105" s="298">
        <f>F105*E105</f>
        <v>0</v>
      </c>
      <c r="H105" s="121"/>
      <c r="I105" s="87"/>
    </row>
    <row r="106" spans="1:9" s="14" customFormat="1" ht="12.75">
      <c r="A106" s="329"/>
      <c r="B106" s="331" t="s">
        <v>148</v>
      </c>
      <c r="C106" s="125" t="s">
        <v>406</v>
      </c>
      <c r="D106" s="296" t="s">
        <v>36</v>
      </c>
      <c r="E106" s="297">
        <f>(260.408/2-51*0.25)*1.282</f>
        <v>150.57602800000001</v>
      </c>
      <c r="F106" s="310">
        <f>F105</f>
        <v>0</v>
      </c>
      <c r="G106" s="298">
        <f>F106*E106</f>
        <v>0</v>
      </c>
      <c r="H106" s="121"/>
      <c r="I106" s="87"/>
    </row>
    <row r="107" spans="1:9" s="14" customFormat="1" ht="12.75">
      <c r="A107" s="329"/>
      <c r="B107" s="331" t="s">
        <v>148</v>
      </c>
      <c r="C107" s="125" t="s">
        <v>407</v>
      </c>
      <c r="D107" s="296" t="s">
        <v>36</v>
      </c>
      <c r="E107" s="297">
        <f>(246.83/2-51*0.25)*1.282</f>
        <v>141.87253000000001</v>
      </c>
      <c r="F107" s="310">
        <f>F106</f>
        <v>0</v>
      </c>
      <c r="G107" s="298">
        <f>F107*E107</f>
        <v>0</v>
      </c>
      <c r="H107" s="121"/>
      <c r="I107" s="87"/>
    </row>
    <row r="108" spans="1:9" s="14" customFormat="1" ht="12.75">
      <c r="A108" s="329"/>
      <c r="B108" s="331" t="s">
        <v>148</v>
      </c>
      <c r="C108" s="125" t="s">
        <v>408</v>
      </c>
      <c r="D108" s="296" t="s">
        <v>36</v>
      </c>
      <c r="E108" s="297">
        <f>(120.542/2-23*0.25)*1.282</f>
        <v>69.895921999999999</v>
      </c>
      <c r="F108" s="310">
        <f>F107</f>
        <v>0</v>
      </c>
      <c r="G108" s="298">
        <f>F108*E108</f>
        <v>0</v>
      </c>
      <c r="H108" s="121"/>
      <c r="I108" s="87"/>
    </row>
    <row r="109" spans="1:9">
      <c r="A109" s="68"/>
      <c r="B109" s="68"/>
      <c r="C109" s="353"/>
      <c r="D109" s="325"/>
      <c r="E109" s="325"/>
      <c r="F109" s="326"/>
      <c r="G109" s="367"/>
    </row>
    <row r="110" spans="1:9" ht="255">
      <c r="A110" s="329" t="str">
        <f>$A$1</f>
        <v>B/10.</v>
      </c>
      <c r="B110" s="330">
        <f>COUNT(B$16:B109)+1</f>
        <v>12</v>
      </c>
      <c r="C110" s="126" t="s">
        <v>3403</v>
      </c>
      <c r="D110" s="296"/>
      <c r="E110" s="297"/>
      <c r="F110" s="310"/>
      <c r="G110" s="298"/>
      <c r="H110" s="58"/>
    </row>
    <row r="111" spans="1:9" s="14" customFormat="1" ht="12.75">
      <c r="A111" s="329"/>
      <c r="B111" s="331"/>
      <c r="C111" s="126" t="s">
        <v>971</v>
      </c>
      <c r="D111" s="296"/>
      <c r="E111" s="297"/>
      <c r="F111" s="310"/>
      <c r="G111" s="298"/>
      <c r="H111" s="58"/>
    </row>
    <row r="112" spans="1:9" s="14" customFormat="1" ht="12.75">
      <c r="A112" s="329"/>
      <c r="B112" s="331"/>
      <c r="C112" s="126" t="s">
        <v>970</v>
      </c>
      <c r="D112" s="296"/>
      <c r="E112" s="297"/>
      <c r="F112" s="310"/>
      <c r="G112" s="298"/>
    </row>
    <row r="113" spans="1:9" s="14" customFormat="1" ht="12.75">
      <c r="A113" s="329"/>
      <c r="B113" s="331"/>
      <c r="C113" s="126" t="s">
        <v>972</v>
      </c>
      <c r="D113" s="296"/>
      <c r="E113" s="297"/>
      <c r="F113" s="310"/>
      <c r="G113" s="298"/>
    </row>
    <row r="114" spans="1:9" s="14" customFormat="1" ht="12.75">
      <c r="A114" s="329"/>
      <c r="B114" s="331" t="s">
        <v>148</v>
      </c>
      <c r="C114" s="125" t="s">
        <v>404</v>
      </c>
      <c r="D114" s="296" t="s">
        <v>36</v>
      </c>
      <c r="E114" s="297">
        <f>(2.705+3.05+2.789+19.423)*3.455</f>
        <v>96.625985</v>
      </c>
      <c r="F114" s="310">
        <v>0</v>
      </c>
      <c r="G114" s="298">
        <f t="shared" ref="G114:G119" si="6">F114*E114</f>
        <v>0</v>
      </c>
      <c r="H114" s="121"/>
      <c r="I114" s="87"/>
    </row>
    <row r="115" spans="1:9" s="14" customFormat="1" ht="12.75">
      <c r="A115" s="329"/>
      <c r="B115" s="331" t="s">
        <v>148</v>
      </c>
      <c r="C115" s="125" t="s">
        <v>405</v>
      </c>
      <c r="D115" s="296" t="s">
        <v>36</v>
      </c>
      <c r="E115" s="297">
        <v>0</v>
      </c>
      <c r="F115" s="310">
        <v>0</v>
      </c>
      <c r="G115" s="298">
        <f t="shared" si="6"/>
        <v>0</v>
      </c>
      <c r="H115" s="121"/>
      <c r="I115" s="87"/>
    </row>
    <row r="116" spans="1:9" s="14" customFormat="1" ht="12.75">
      <c r="A116" s="329"/>
      <c r="B116" s="331" t="s">
        <v>148</v>
      </c>
      <c r="C116" s="125" t="s">
        <v>406</v>
      </c>
      <c r="D116" s="296" t="s">
        <v>36</v>
      </c>
      <c r="E116" s="297">
        <f>(4.885+4.632)*3.455</f>
        <v>32.881234999999997</v>
      </c>
      <c r="F116" s="310">
        <v>0</v>
      </c>
      <c r="G116" s="298">
        <f t="shared" si="6"/>
        <v>0</v>
      </c>
      <c r="H116" s="121"/>
      <c r="I116" s="87"/>
    </row>
    <row r="117" spans="1:9" s="14" customFormat="1" ht="12.75">
      <c r="A117" s="329"/>
      <c r="B117" s="331" t="s">
        <v>148</v>
      </c>
      <c r="C117" s="125" t="s">
        <v>407</v>
      </c>
      <c r="D117" s="296" t="s">
        <v>36</v>
      </c>
      <c r="E117" s="297">
        <v>0</v>
      </c>
      <c r="F117" s="310">
        <v>0</v>
      </c>
      <c r="G117" s="298">
        <f t="shared" si="6"/>
        <v>0</v>
      </c>
      <c r="H117" s="121"/>
      <c r="I117" s="87"/>
    </row>
    <row r="118" spans="1:9" s="14" customFormat="1" ht="12.75">
      <c r="A118" s="329"/>
      <c r="B118" s="331" t="s">
        <v>148</v>
      </c>
      <c r="C118" s="125" t="s">
        <v>408</v>
      </c>
      <c r="D118" s="296" t="s">
        <v>36</v>
      </c>
      <c r="E118" s="297">
        <v>0</v>
      </c>
      <c r="F118" s="310">
        <v>0</v>
      </c>
      <c r="G118" s="298">
        <f t="shared" si="6"/>
        <v>0</v>
      </c>
      <c r="H118" s="121"/>
      <c r="I118" s="87"/>
    </row>
    <row r="119" spans="1:9" s="14" customFormat="1" ht="12.75">
      <c r="A119" s="329"/>
      <c r="B119" s="331" t="s">
        <v>148</v>
      </c>
      <c r="C119" s="125" t="s">
        <v>408</v>
      </c>
      <c r="D119" s="296" t="s">
        <v>36</v>
      </c>
      <c r="E119" s="297">
        <f>9.95*4</f>
        <v>39.799999999999997</v>
      </c>
      <c r="F119" s="310">
        <v>0</v>
      </c>
      <c r="G119" s="298">
        <f t="shared" si="6"/>
        <v>0</v>
      </c>
      <c r="H119" s="121"/>
      <c r="I119" s="87"/>
    </row>
    <row r="120" spans="1:9">
      <c r="A120" s="68"/>
      <c r="B120" s="68"/>
      <c r="C120" s="353"/>
      <c r="D120" s="325"/>
      <c r="E120" s="325"/>
      <c r="F120" s="326"/>
      <c r="G120" s="367"/>
    </row>
    <row r="121" spans="1:9" ht="242.25">
      <c r="A121" s="329" t="str">
        <f>$A$1</f>
        <v>B/10.</v>
      </c>
      <c r="B121" s="330">
        <f>COUNT(B$16:B120)+1</f>
        <v>13</v>
      </c>
      <c r="C121" s="126" t="s">
        <v>1019</v>
      </c>
      <c r="D121" s="296" t="s">
        <v>36</v>
      </c>
      <c r="E121" s="297">
        <f>1.2*4*3*0.68</f>
        <v>9.7919999999999998</v>
      </c>
      <c r="F121" s="310">
        <v>0</v>
      </c>
      <c r="G121" s="298">
        <f>F121*E121</f>
        <v>0</v>
      </c>
      <c r="H121" s="58"/>
    </row>
    <row r="122" spans="1:9" s="14" customFormat="1" ht="12.75">
      <c r="A122" s="329"/>
      <c r="B122" s="330"/>
      <c r="C122" s="126" t="s">
        <v>964</v>
      </c>
      <c r="D122" s="296"/>
      <c r="E122" s="297"/>
      <c r="F122" s="310"/>
      <c r="G122" s="298"/>
      <c r="H122" s="58"/>
    </row>
    <row r="123" spans="1:9" s="14" customFormat="1" ht="12.75">
      <c r="A123" s="329"/>
      <c r="B123" s="330"/>
      <c r="C123" s="126" t="s">
        <v>965</v>
      </c>
      <c r="D123" s="296"/>
      <c r="E123" s="297"/>
      <c r="F123" s="310"/>
      <c r="G123" s="298"/>
    </row>
    <row r="124" spans="1:9" s="14" customFormat="1" ht="12.75">
      <c r="A124" s="329"/>
      <c r="B124" s="330"/>
      <c r="C124" s="126" t="s">
        <v>973</v>
      </c>
      <c r="D124" s="296"/>
      <c r="E124" s="297"/>
      <c r="F124" s="310"/>
      <c r="G124" s="298"/>
      <c r="H124" s="58"/>
    </row>
    <row r="125" spans="1:9" s="14" customFormat="1" ht="12.75">
      <c r="A125" s="329"/>
      <c r="B125" s="330"/>
      <c r="C125" s="126" t="s">
        <v>965</v>
      </c>
      <c r="D125" s="296"/>
      <c r="E125" s="297"/>
      <c r="F125" s="310"/>
      <c r="G125" s="298"/>
    </row>
    <row r="126" spans="1:9" s="14" customFormat="1" ht="12.75">
      <c r="A126" s="329"/>
      <c r="B126" s="312"/>
      <c r="C126" s="126" t="s">
        <v>965</v>
      </c>
      <c r="D126" s="296"/>
      <c r="E126" s="297"/>
      <c r="F126" s="310"/>
      <c r="G126" s="298"/>
    </row>
    <row r="127" spans="1:9">
      <c r="A127" s="329"/>
      <c r="B127" s="330"/>
      <c r="C127" s="353"/>
      <c r="D127" s="325"/>
      <c r="E127" s="325"/>
      <c r="F127" s="326"/>
      <c r="G127" s="367"/>
    </row>
    <row r="128" spans="1:9" ht="255">
      <c r="A128" s="329" t="str">
        <f>$A$1</f>
        <v>B/10.</v>
      </c>
      <c r="B128" s="330">
        <f>COUNT(B$16:B127)+1</f>
        <v>14</v>
      </c>
      <c r="C128" s="126" t="s">
        <v>1020</v>
      </c>
      <c r="D128" s="296"/>
      <c r="E128" s="297"/>
      <c r="F128" s="310"/>
      <c r="G128" s="298"/>
      <c r="H128" s="58"/>
    </row>
    <row r="129" spans="1:9" s="14" customFormat="1" ht="12.75">
      <c r="A129" s="329"/>
      <c r="B129" s="330"/>
      <c r="C129" s="126" t="s">
        <v>967</v>
      </c>
      <c r="D129" s="296"/>
      <c r="E129" s="297"/>
      <c r="F129" s="310"/>
      <c r="G129" s="298"/>
      <c r="H129" s="58"/>
    </row>
    <row r="130" spans="1:9" s="14" customFormat="1" ht="12.75">
      <c r="A130" s="69"/>
      <c r="B130" s="69"/>
      <c r="C130" s="126" t="s">
        <v>968</v>
      </c>
      <c r="D130" s="296"/>
      <c r="E130" s="297"/>
      <c r="F130" s="310"/>
      <c r="G130" s="298"/>
    </row>
    <row r="131" spans="1:9" s="14" customFormat="1" ht="12.75">
      <c r="A131" s="69"/>
      <c r="B131" s="69"/>
      <c r="C131" s="126" t="s">
        <v>973</v>
      </c>
      <c r="D131" s="296"/>
      <c r="E131" s="297"/>
      <c r="F131" s="310"/>
      <c r="G131" s="298"/>
      <c r="H131" s="58"/>
    </row>
    <row r="132" spans="1:9" s="14" customFormat="1" ht="12.75">
      <c r="A132" s="69"/>
      <c r="B132" s="69"/>
      <c r="C132" s="126" t="s">
        <v>973</v>
      </c>
      <c r="D132" s="296"/>
      <c r="E132" s="297"/>
      <c r="F132" s="310"/>
      <c r="G132" s="298"/>
      <c r="H132" s="58"/>
    </row>
    <row r="133" spans="1:9" s="14" customFormat="1" ht="12.75">
      <c r="A133" s="329"/>
      <c r="B133" s="330"/>
      <c r="C133" s="126" t="s">
        <v>967</v>
      </c>
      <c r="D133" s="296"/>
      <c r="E133" s="297"/>
      <c r="F133" s="310"/>
      <c r="G133" s="298"/>
      <c r="H133" s="58"/>
    </row>
    <row r="134" spans="1:9" s="14" customFormat="1" ht="12.75">
      <c r="A134" s="69"/>
      <c r="B134" s="69"/>
      <c r="C134" s="126" t="s">
        <v>968</v>
      </c>
      <c r="D134" s="296"/>
      <c r="E134" s="297"/>
      <c r="F134" s="310"/>
      <c r="G134" s="298"/>
    </row>
    <row r="135" spans="1:9" s="14" customFormat="1" ht="12.75">
      <c r="A135" s="329"/>
      <c r="B135" s="331" t="s">
        <v>148</v>
      </c>
      <c r="C135" s="125" t="s">
        <v>404</v>
      </c>
      <c r="D135" s="296" t="s">
        <v>36</v>
      </c>
      <c r="E135" s="297">
        <v>0</v>
      </c>
      <c r="F135" s="310">
        <v>0</v>
      </c>
      <c r="G135" s="298">
        <f t="shared" ref="G135:G140" si="7">F135*E135</f>
        <v>0</v>
      </c>
      <c r="H135" s="121"/>
      <c r="I135" s="87"/>
    </row>
    <row r="136" spans="1:9" s="14" customFormat="1" ht="12.75">
      <c r="A136" s="329"/>
      <c r="B136" s="331" t="s">
        <v>148</v>
      </c>
      <c r="C136" s="125" t="s">
        <v>405</v>
      </c>
      <c r="D136" s="296" t="s">
        <v>36</v>
      </c>
      <c r="E136" s="297">
        <v>0</v>
      </c>
      <c r="F136" s="310">
        <v>0</v>
      </c>
      <c r="G136" s="298">
        <f t="shared" si="7"/>
        <v>0</v>
      </c>
      <c r="H136" s="121"/>
      <c r="I136" s="87"/>
    </row>
    <row r="137" spans="1:9" s="14" customFormat="1" ht="12.75">
      <c r="A137" s="329"/>
      <c r="B137" s="331" t="s">
        <v>148</v>
      </c>
      <c r="C137" s="125" t="s">
        <v>406</v>
      </c>
      <c r="D137" s="296" t="s">
        <v>36</v>
      </c>
      <c r="E137" s="297">
        <v>0</v>
      </c>
      <c r="F137" s="310">
        <v>0</v>
      </c>
      <c r="G137" s="298">
        <f t="shared" si="7"/>
        <v>0</v>
      </c>
      <c r="H137" s="121"/>
      <c r="I137" s="87"/>
    </row>
    <row r="138" spans="1:9" s="14" customFormat="1" ht="12.75">
      <c r="A138" s="329"/>
      <c r="B138" s="331" t="s">
        <v>148</v>
      </c>
      <c r="C138" s="125" t="s">
        <v>407</v>
      </c>
      <c r="D138" s="296" t="s">
        <v>36</v>
      </c>
      <c r="E138" s="297">
        <v>0</v>
      </c>
      <c r="F138" s="310">
        <v>0</v>
      </c>
      <c r="G138" s="298">
        <f t="shared" si="7"/>
        <v>0</v>
      </c>
      <c r="H138" s="121"/>
      <c r="I138" s="87"/>
    </row>
    <row r="139" spans="1:9" s="14" customFormat="1" ht="12.75">
      <c r="A139" s="329"/>
      <c r="B139" s="331" t="s">
        <v>148</v>
      </c>
      <c r="C139" s="125" t="s">
        <v>408</v>
      </c>
      <c r="D139" s="296" t="s">
        <v>36</v>
      </c>
      <c r="E139" s="297">
        <v>0</v>
      </c>
      <c r="F139" s="310">
        <v>0</v>
      </c>
      <c r="G139" s="298">
        <f t="shared" si="7"/>
        <v>0</v>
      </c>
      <c r="H139" s="121"/>
      <c r="I139" s="87"/>
    </row>
    <row r="140" spans="1:9" s="14" customFormat="1" ht="12.75">
      <c r="A140" s="329"/>
      <c r="B140" s="331" t="s">
        <v>148</v>
      </c>
      <c r="C140" s="125" t="s">
        <v>409</v>
      </c>
      <c r="D140" s="296" t="s">
        <v>36</v>
      </c>
      <c r="E140" s="297">
        <f>7.15*4</f>
        <v>28.6</v>
      </c>
      <c r="F140" s="310">
        <v>0</v>
      </c>
      <c r="G140" s="298">
        <f t="shared" si="7"/>
        <v>0</v>
      </c>
      <c r="H140" s="121"/>
      <c r="I140" s="87"/>
    </row>
    <row r="141" spans="1:9">
      <c r="A141" s="329"/>
      <c r="B141" s="330"/>
      <c r="C141" s="353"/>
      <c r="D141" s="325"/>
      <c r="E141" s="325"/>
      <c r="F141" s="326"/>
      <c r="G141" s="367"/>
    </row>
    <row r="142" spans="1:9" ht="242.25">
      <c r="A142" s="329" t="str">
        <f>$A$1</f>
        <v>B/10.</v>
      </c>
      <c r="B142" s="330">
        <f>COUNT(B$16:B141)+1</f>
        <v>15</v>
      </c>
      <c r="C142" s="126" t="s">
        <v>3661</v>
      </c>
      <c r="D142" s="296"/>
      <c r="E142" s="297"/>
      <c r="F142" s="310"/>
      <c r="G142" s="298"/>
      <c r="H142" s="58"/>
    </row>
    <row r="143" spans="1:9" s="14" customFormat="1" ht="12.75">
      <c r="A143" s="329"/>
      <c r="B143" s="331" t="s">
        <v>148</v>
      </c>
      <c r="C143" s="125" t="s">
        <v>404</v>
      </c>
      <c r="D143" s="296" t="s">
        <v>36</v>
      </c>
      <c r="E143" s="297">
        <f>0.82*3.67</f>
        <v>3.0093999999999999</v>
      </c>
      <c r="F143" s="310">
        <v>0</v>
      </c>
      <c r="G143" s="298">
        <f t="shared" ref="G143" si="8">F143*E143</f>
        <v>0</v>
      </c>
      <c r="H143" s="121"/>
      <c r="I143" s="87"/>
    </row>
    <row r="144" spans="1:9">
      <c r="A144" s="329"/>
      <c r="B144" s="330"/>
      <c r="C144" s="353"/>
      <c r="D144" s="325"/>
      <c r="E144" s="325"/>
      <c r="F144" s="326"/>
      <c r="G144" s="367"/>
    </row>
    <row r="145" spans="1:9" s="14" customFormat="1" ht="89.25">
      <c r="A145" s="329" t="str">
        <f>$A$1</f>
        <v>B/10.</v>
      </c>
      <c r="B145" s="330">
        <f>COUNT(B$16:B144)+1</f>
        <v>16</v>
      </c>
      <c r="C145" s="126" t="s">
        <v>201</v>
      </c>
      <c r="D145" s="296" t="s">
        <v>36</v>
      </c>
      <c r="E145" s="297">
        <v>240</v>
      </c>
      <c r="F145" s="310">
        <v>0</v>
      </c>
      <c r="G145" s="298">
        <f>F145*E145</f>
        <v>0</v>
      </c>
    </row>
    <row r="146" spans="1:9" s="14" customFormat="1">
      <c r="A146" s="329"/>
      <c r="B146" s="330"/>
      <c r="C146" s="353"/>
      <c r="D146" s="325"/>
      <c r="E146" s="325"/>
      <c r="F146" s="326"/>
      <c r="G146" s="367"/>
    </row>
    <row r="147" spans="1:9" s="14" customFormat="1" ht="51">
      <c r="A147" s="329" t="str">
        <f>$A$1</f>
        <v>B/10.</v>
      </c>
      <c r="B147" s="330">
        <f>COUNT(B$16:B146)+1</f>
        <v>17</v>
      </c>
      <c r="C147" s="126" t="s">
        <v>1021</v>
      </c>
      <c r="D147" s="296" t="s">
        <v>36</v>
      </c>
      <c r="E147" s="297">
        <f>(159.717+82.388+93.727+43.787+16.65)*3.455-(17+8+7+4)*(0.9*2.2)</f>
        <v>1297.829395</v>
      </c>
      <c r="F147" s="310">
        <v>0</v>
      </c>
      <c r="G147" s="298">
        <f>F147*E147</f>
        <v>0</v>
      </c>
    </row>
    <row r="148" spans="1:9" s="14" customFormat="1">
      <c r="A148" s="329"/>
      <c r="B148" s="330"/>
      <c r="C148" s="353"/>
      <c r="D148" s="325"/>
      <c r="E148" s="325" t="s">
        <v>242</v>
      </c>
      <c r="F148" s="326"/>
      <c r="G148" s="367"/>
    </row>
    <row r="149" spans="1:9" s="3" customFormat="1" ht="242.25">
      <c r="A149" s="329" t="str">
        <f>$A$1</f>
        <v>B/10.</v>
      </c>
      <c r="B149" s="330">
        <f>COUNT(B$16:B148)+1</f>
        <v>18</v>
      </c>
      <c r="C149" s="328" t="s">
        <v>3492</v>
      </c>
      <c r="D149" s="296"/>
      <c r="E149" s="297"/>
      <c r="F149" s="310"/>
      <c r="G149" s="298"/>
    </row>
    <row r="150" spans="1:9" s="14" customFormat="1" ht="12.75">
      <c r="A150" s="329"/>
      <c r="B150" s="331" t="s">
        <v>148</v>
      </c>
      <c r="C150" s="125" t="s">
        <v>404</v>
      </c>
      <c r="D150" s="296" t="s">
        <v>36</v>
      </c>
      <c r="E150" s="297">
        <f>13*0.4*3.67</f>
        <v>19.084</v>
      </c>
      <c r="F150" s="310">
        <v>0</v>
      </c>
      <c r="G150" s="298">
        <f>F150*E150</f>
        <v>0</v>
      </c>
      <c r="H150" s="121"/>
      <c r="I150" s="87"/>
    </row>
    <row r="151" spans="1:9" s="14" customFormat="1" ht="12.75">
      <c r="A151" s="329"/>
      <c r="B151" s="331" t="s">
        <v>148</v>
      </c>
      <c r="C151" s="125" t="s">
        <v>405</v>
      </c>
      <c r="D151" s="296" t="s">
        <v>36</v>
      </c>
      <c r="E151" s="297">
        <f>9*0.4*3.6</f>
        <v>12.96</v>
      </c>
      <c r="F151" s="310">
        <v>0</v>
      </c>
      <c r="G151" s="298">
        <f>F151*E151</f>
        <v>0</v>
      </c>
      <c r="H151" s="121"/>
      <c r="I151" s="87"/>
    </row>
    <row r="152" spans="1:9" s="14" customFormat="1" ht="12.75">
      <c r="A152" s="329"/>
      <c r="B152" s="331" t="s">
        <v>148</v>
      </c>
      <c r="C152" s="125" t="s">
        <v>406</v>
      </c>
      <c r="D152" s="296" t="s">
        <v>36</v>
      </c>
      <c r="E152" s="297">
        <f>9*0.4*3.6</f>
        <v>12.96</v>
      </c>
      <c r="F152" s="310">
        <f>F151</f>
        <v>0</v>
      </c>
      <c r="G152" s="298">
        <f>F152*E152</f>
        <v>0</v>
      </c>
      <c r="H152" s="121"/>
      <c r="I152" s="87"/>
    </row>
    <row r="153" spans="1:9" s="14" customFormat="1" ht="12.75">
      <c r="A153" s="329"/>
      <c r="B153" s="331" t="s">
        <v>148</v>
      </c>
      <c r="C153" s="125" t="s">
        <v>407</v>
      </c>
      <c r="D153" s="296" t="s">
        <v>36</v>
      </c>
      <c r="E153" s="297">
        <f>9*0.4*3.6</f>
        <v>12.96</v>
      </c>
      <c r="F153" s="310">
        <f>F152</f>
        <v>0</v>
      </c>
      <c r="G153" s="298">
        <f>F153*E153</f>
        <v>0</v>
      </c>
      <c r="H153" s="121"/>
      <c r="I153" s="87"/>
    </row>
    <row r="154" spans="1:9" s="14" customFormat="1" ht="12.75">
      <c r="A154" s="329"/>
      <c r="B154" s="331" t="s">
        <v>148</v>
      </c>
      <c r="C154" s="125" t="s">
        <v>408</v>
      </c>
      <c r="D154" s="296" t="s">
        <v>36</v>
      </c>
      <c r="E154" s="297">
        <f>4*0.4*3.6</f>
        <v>5.7600000000000007</v>
      </c>
      <c r="F154" s="310">
        <f>F153</f>
        <v>0</v>
      </c>
      <c r="G154" s="298">
        <f>F154*E154</f>
        <v>0</v>
      </c>
      <c r="H154" s="121"/>
      <c r="I154" s="87"/>
    </row>
    <row r="155" spans="1:9">
      <c r="A155" s="329" t="s">
        <v>242</v>
      </c>
      <c r="B155" s="331"/>
      <c r="C155" s="126"/>
      <c r="D155" s="296"/>
      <c r="E155" s="297"/>
      <c r="F155" s="310"/>
      <c r="G155" s="298"/>
    </row>
    <row r="156" spans="1:9" s="3" customFormat="1" ht="242.25">
      <c r="A156" s="329" t="str">
        <f>$A$1</f>
        <v>B/10.</v>
      </c>
      <c r="B156" s="330">
        <f>COUNT(B$16:B155)+1</f>
        <v>19</v>
      </c>
      <c r="C156" s="328" t="s">
        <v>3648</v>
      </c>
      <c r="D156" s="296" t="s">
        <v>36</v>
      </c>
      <c r="E156" s="297">
        <f>66*3.6</f>
        <v>237.6</v>
      </c>
      <c r="F156" s="310">
        <v>0</v>
      </c>
      <c r="G156" s="298">
        <f>F156*E156</f>
        <v>0</v>
      </c>
    </row>
    <row r="157" spans="1:9">
      <c r="A157" s="329" t="s">
        <v>242</v>
      </c>
      <c r="B157" s="331"/>
      <c r="C157" s="126"/>
      <c r="D157" s="296"/>
      <c r="E157" s="297"/>
      <c r="F157" s="310"/>
      <c r="G157" s="298"/>
    </row>
    <row r="158" spans="1:9" s="3" customFormat="1" ht="76.5">
      <c r="A158" s="329" t="str">
        <f>$A$1</f>
        <v>B/10.</v>
      </c>
      <c r="B158" s="330">
        <f>COUNT(B$16:B155)+1</f>
        <v>19</v>
      </c>
      <c r="C158" s="328" t="s">
        <v>226</v>
      </c>
      <c r="D158" s="296" t="s">
        <v>36</v>
      </c>
      <c r="E158" s="297">
        <f>(2.4+2.2)*(3.42-2.1)</f>
        <v>6.0719999999999992</v>
      </c>
      <c r="F158" s="310">
        <v>0</v>
      </c>
      <c r="G158" s="298">
        <f>F158*E158</f>
        <v>0</v>
      </c>
    </row>
    <row r="159" spans="1:9">
      <c r="A159" s="329"/>
      <c r="B159" s="331" t="s">
        <v>148</v>
      </c>
      <c r="C159" s="71"/>
      <c r="D159" s="296"/>
      <c r="E159" s="297"/>
      <c r="F159" s="310"/>
      <c r="G159" s="298"/>
    </row>
    <row r="160" spans="1:9" s="3" customFormat="1" ht="191.25">
      <c r="A160" s="329" t="str">
        <f>$A$1</f>
        <v>B/10.</v>
      </c>
      <c r="B160" s="330">
        <f>COUNT(B$16:B159)+1</f>
        <v>21</v>
      </c>
      <c r="C160" s="328" t="s">
        <v>1022</v>
      </c>
      <c r="D160" s="296"/>
      <c r="E160" s="297"/>
      <c r="F160" s="310"/>
      <c r="G160" s="298"/>
      <c r="H160" s="126"/>
    </row>
    <row r="161" spans="1:9" s="14" customFormat="1" ht="12.75">
      <c r="A161" s="329"/>
      <c r="B161" s="331" t="s">
        <v>148</v>
      </c>
      <c r="C161" s="125" t="s">
        <v>410</v>
      </c>
      <c r="D161" s="296" t="s">
        <v>36</v>
      </c>
      <c r="E161" s="297">
        <v>343.05700000000002</v>
      </c>
      <c r="F161" s="310">
        <v>0</v>
      </c>
      <c r="G161" s="298">
        <f>F161*E161</f>
        <v>0</v>
      </c>
      <c r="H161" s="121"/>
      <c r="I161" s="87"/>
    </row>
    <row r="162" spans="1:9" s="14" customFormat="1" ht="12.75">
      <c r="A162" s="329"/>
      <c r="B162" s="331" t="s">
        <v>148</v>
      </c>
      <c r="C162" s="125" t="s">
        <v>411</v>
      </c>
      <c r="D162" s="296" t="s">
        <v>36</v>
      </c>
      <c r="E162" s="297">
        <v>612.298</v>
      </c>
      <c r="F162" s="310">
        <v>0</v>
      </c>
      <c r="G162" s="298">
        <f>F162*E162</f>
        <v>0</v>
      </c>
      <c r="H162" s="121"/>
      <c r="I162" s="87"/>
    </row>
    <row r="163" spans="1:9" s="14" customFormat="1" ht="12.75">
      <c r="A163" s="329"/>
      <c r="B163" s="331" t="s">
        <v>148</v>
      </c>
      <c r="C163" s="125" t="s">
        <v>412</v>
      </c>
      <c r="D163" s="296" t="s">
        <v>36</v>
      </c>
      <c r="E163" s="297">
        <v>349.173</v>
      </c>
      <c r="F163" s="310">
        <v>0</v>
      </c>
      <c r="G163" s="298">
        <f>F163*E163</f>
        <v>0</v>
      </c>
      <c r="H163" s="121"/>
      <c r="I163" s="87"/>
    </row>
    <row r="164" spans="1:9" s="14" customFormat="1" ht="12.75">
      <c r="A164" s="329"/>
      <c r="B164" s="331" t="s">
        <v>148</v>
      </c>
      <c r="C164" s="125" t="s">
        <v>413</v>
      </c>
      <c r="D164" s="296" t="s">
        <v>36</v>
      </c>
      <c r="E164" s="297">
        <v>454.64499999999998</v>
      </c>
      <c r="F164" s="310">
        <v>0</v>
      </c>
      <c r="G164" s="298">
        <f>F164*E164</f>
        <v>0</v>
      </c>
      <c r="H164" s="121"/>
      <c r="I164" s="87"/>
    </row>
    <row r="165" spans="1:9" s="14" customFormat="1" ht="12.75">
      <c r="A165" s="329"/>
      <c r="B165" s="331" t="s">
        <v>148</v>
      </c>
      <c r="C165" s="125" t="s">
        <v>414</v>
      </c>
      <c r="D165" s="296" t="s">
        <v>36</v>
      </c>
      <c r="E165" s="297">
        <v>68.787999999999997</v>
      </c>
      <c r="F165" s="310">
        <v>0</v>
      </c>
      <c r="G165" s="298">
        <f>F165*E165</f>
        <v>0</v>
      </c>
      <c r="H165" s="121"/>
      <c r="I165" s="87"/>
    </row>
    <row r="166" spans="1:9">
      <c r="A166" s="329"/>
      <c r="B166" s="312"/>
      <c r="C166" s="126"/>
      <c r="D166" s="296"/>
      <c r="E166" s="297"/>
      <c r="F166" s="310"/>
      <c r="G166" s="298"/>
    </row>
    <row r="167" spans="1:9" s="3" customFormat="1" ht="191.25">
      <c r="A167" s="329" t="str">
        <f>$A$1</f>
        <v>B/10.</v>
      </c>
      <c r="B167" s="330">
        <f>COUNT(B$16:B166)+1</f>
        <v>22</v>
      </c>
      <c r="C167" s="328" t="s">
        <v>3645</v>
      </c>
      <c r="D167" s="296" t="s">
        <v>36</v>
      </c>
      <c r="E167" s="297">
        <v>60.7</v>
      </c>
      <c r="F167" s="310">
        <v>0</v>
      </c>
      <c r="G167" s="298">
        <f>F167*E167</f>
        <v>0</v>
      </c>
      <c r="H167" s="126"/>
    </row>
    <row r="168" spans="1:9">
      <c r="A168" s="329"/>
      <c r="B168" s="312"/>
      <c r="C168" s="126"/>
      <c r="D168" s="296"/>
      <c r="E168" s="297"/>
      <c r="F168" s="310"/>
      <c r="G168" s="298"/>
    </row>
    <row r="169" spans="1:9" s="3" customFormat="1" ht="204">
      <c r="A169" s="329" t="str">
        <f>$A$1</f>
        <v>B/10.</v>
      </c>
      <c r="B169" s="330">
        <f>COUNT(B$16:B166)+1</f>
        <v>22</v>
      </c>
      <c r="C169" s="328" t="s">
        <v>3493</v>
      </c>
      <c r="D169" s="296"/>
      <c r="E169" s="297"/>
      <c r="F169" s="310"/>
      <c r="G169" s="298"/>
    </row>
    <row r="170" spans="1:9" s="14" customFormat="1" ht="12.75">
      <c r="A170" s="329"/>
      <c r="B170" s="331" t="s">
        <v>148</v>
      </c>
      <c r="C170" s="125" t="s">
        <v>410</v>
      </c>
      <c r="D170" s="296" t="s">
        <v>36</v>
      </c>
      <c r="E170" s="297">
        <f>81.959+7.06</f>
        <v>89.019000000000005</v>
      </c>
      <c r="F170" s="310">
        <v>0</v>
      </c>
      <c r="G170" s="298">
        <f>F170*E170</f>
        <v>0</v>
      </c>
      <c r="H170" s="121"/>
      <c r="I170" s="87"/>
    </row>
    <row r="171" spans="1:9" s="14" customFormat="1" ht="12.75">
      <c r="A171" s="329"/>
      <c r="B171" s="331" t="s">
        <v>148</v>
      </c>
      <c r="C171" s="125" t="s">
        <v>411</v>
      </c>
      <c r="D171" s="296" t="s">
        <v>36</v>
      </c>
      <c r="E171" s="297">
        <f>117.803+10.6</f>
        <v>128.40299999999999</v>
      </c>
      <c r="F171" s="310">
        <v>0</v>
      </c>
      <c r="G171" s="298">
        <f>F171*E171</f>
        <v>0</v>
      </c>
      <c r="H171" s="121"/>
      <c r="I171" s="87"/>
    </row>
    <row r="172" spans="1:9" s="14" customFormat="1" ht="12.75">
      <c r="A172" s="329"/>
      <c r="B172" s="331" t="s">
        <v>148</v>
      </c>
      <c r="C172" s="125" t="s">
        <v>412</v>
      </c>
      <c r="D172" s="296" t="s">
        <v>36</v>
      </c>
      <c r="E172" s="297">
        <f>87.451+7.06</f>
        <v>94.510999999999996</v>
      </c>
      <c r="F172" s="310">
        <v>0</v>
      </c>
      <c r="G172" s="298">
        <f>F172*E172</f>
        <v>0</v>
      </c>
      <c r="H172" s="121"/>
      <c r="I172" s="87"/>
    </row>
    <row r="173" spans="1:9" s="14" customFormat="1" ht="12.75">
      <c r="A173" s="329"/>
      <c r="B173" s="331" t="s">
        <v>148</v>
      </c>
      <c r="C173" s="125" t="s">
        <v>413</v>
      </c>
      <c r="D173" s="296" t="s">
        <v>36</v>
      </c>
      <c r="E173" s="297">
        <f>85.073+7.06</f>
        <v>92.132999999999996</v>
      </c>
      <c r="F173" s="310">
        <v>0</v>
      </c>
      <c r="G173" s="298">
        <f>F173*E173</f>
        <v>0</v>
      </c>
      <c r="H173" s="121"/>
      <c r="I173" s="87"/>
    </row>
    <row r="174" spans="1:9" s="14" customFormat="1" ht="12.75">
      <c r="A174" s="329"/>
      <c r="B174" s="331" t="s">
        <v>148</v>
      </c>
      <c r="C174" s="125" t="s">
        <v>414</v>
      </c>
      <c r="D174" s="296" t="s">
        <v>36</v>
      </c>
      <c r="E174" s="297">
        <f>34.744+3.53</f>
        <v>38.274000000000001</v>
      </c>
      <c r="F174" s="310">
        <v>0</v>
      </c>
      <c r="G174" s="298">
        <f>F174*E174</f>
        <v>0</v>
      </c>
      <c r="H174" s="121"/>
      <c r="I174" s="87"/>
    </row>
    <row r="175" spans="1:9">
      <c r="A175" s="329"/>
      <c r="B175" s="312"/>
      <c r="C175" s="71"/>
      <c r="D175" s="296"/>
      <c r="E175" s="297" t="s">
        <v>242</v>
      </c>
      <c r="F175" s="310"/>
      <c r="G175" s="298"/>
    </row>
    <row r="176" spans="1:9" s="3" customFormat="1" ht="165.75">
      <c r="A176" s="329" t="str">
        <f>$A$1</f>
        <v>B/10.</v>
      </c>
      <c r="B176" s="330">
        <f>COUNT(B$16:B175)+1</f>
        <v>24</v>
      </c>
      <c r="C176" s="328" t="s">
        <v>1023</v>
      </c>
      <c r="D176" s="296"/>
      <c r="E176" s="297"/>
      <c r="F176" s="310"/>
      <c r="G176" s="298"/>
    </row>
    <row r="177" spans="1:9" s="14" customFormat="1" ht="12.75">
      <c r="A177" s="329"/>
      <c r="B177" s="331" t="s">
        <v>148</v>
      </c>
      <c r="C177" s="125" t="s">
        <v>439</v>
      </c>
      <c r="D177" s="296" t="s">
        <v>36</v>
      </c>
      <c r="E177" s="297">
        <v>657.55100000000004</v>
      </c>
      <c r="F177" s="310">
        <v>0</v>
      </c>
      <c r="G177" s="298">
        <f t="shared" ref="G177:G182" si="9">F177*E177</f>
        <v>0</v>
      </c>
      <c r="H177" s="121"/>
      <c r="I177" s="87"/>
    </row>
    <row r="178" spans="1:9" s="14" customFormat="1" ht="12.75">
      <c r="A178" s="329"/>
      <c r="B178" s="331" t="s">
        <v>148</v>
      </c>
      <c r="C178" s="125" t="s">
        <v>440</v>
      </c>
      <c r="D178" s="296" t="s">
        <v>36</v>
      </c>
      <c r="E178" s="297">
        <v>268.16199999999998</v>
      </c>
      <c r="F178" s="310">
        <v>0</v>
      </c>
      <c r="G178" s="298">
        <f t="shared" si="9"/>
        <v>0</v>
      </c>
      <c r="H178" s="121"/>
      <c r="I178" s="87"/>
    </row>
    <row r="179" spans="1:9" s="14" customFormat="1" ht="12.75">
      <c r="A179" s="329"/>
      <c r="B179" s="331" t="s">
        <v>148</v>
      </c>
      <c r="C179" s="125" t="s">
        <v>441</v>
      </c>
      <c r="D179" s="296" t="s">
        <v>36</v>
      </c>
      <c r="E179" s="297">
        <v>206.43199999999999</v>
      </c>
      <c r="F179" s="310">
        <v>0</v>
      </c>
      <c r="G179" s="298">
        <f t="shared" si="9"/>
        <v>0</v>
      </c>
      <c r="H179" s="121"/>
      <c r="I179" s="87"/>
    </row>
    <row r="180" spans="1:9" s="14" customFormat="1" ht="12.75">
      <c r="A180" s="329"/>
      <c r="B180" s="331" t="s">
        <v>148</v>
      </c>
      <c r="C180" s="125" t="s">
        <v>442</v>
      </c>
      <c r="D180" s="296" t="s">
        <v>36</v>
      </c>
      <c r="E180" s="297">
        <v>83.1</v>
      </c>
      <c r="F180" s="310">
        <f>F179</f>
        <v>0</v>
      </c>
      <c r="G180" s="298">
        <f t="shared" si="9"/>
        <v>0</v>
      </c>
      <c r="H180" s="121"/>
      <c r="I180" s="87"/>
    </row>
    <row r="181" spans="1:9" s="14" customFormat="1" ht="12.75">
      <c r="A181" s="329"/>
      <c r="B181" s="331" t="s">
        <v>148</v>
      </c>
      <c r="C181" s="125" t="s">
        <v>444</v>
      </c>
      <c r="D181" s="296" t="s">
        <v>36</v>
      </c>
      <c r="E181" s="297">
        <v>46.55</v>
      </c>
      <c r="F181" s="310">
        <f>F180</f>
        <v>0</v>
      </c>
      <c r="G181" s="298">
        <f t="shared" si="9"/>
        <v>0</v>
      </c>
      <c r="H181" s="121"/>
      <c r="I181" s="87"/>
    </row>
    <row r="182" spans="1:9" s="14" customFormat="1" ht="12.75">
      <c r="A182" s="329"/>
      <c r="B182" s="331" t="s">
        <v>148</v>
      </c>
      <c r="C182" s="125" t="s">
        <v>443</v>
      </c>
      <c r="D182" s="296" t="s">
        <v>36</v>
      </c>
      <c r="E182" s="297">
        <v>4.8600000000000003</v>
      </c>
      <c r="F182" s="310">
        <f>F181</f>
        <v>0</v>
      </c>
      <c r="G182" s="298">
        <f t="shared" si="9"/>
        <v>0</v>
      </c>
      <c r="H182" s="121"/>
      <c r="I182" s="87"/>
    </row>
    <row r="183" spans="1:9">
      <c r="A183" s="329"/>
      <c r="B183" s="312"/>
      <c r="C183" s="71"/>
      <c r="D183" s="296"/>
      <c r="E183" s="297"/>
      <c r="F183" s="310"/>
      <c r="G183" s="298"/>
      <c r="H183" s="95"/>
    </row>
    <row r="184" spans="1:9" s="3" customFormat="1" ht="140.25">
      <c r="A184" s="329" t="str">
        <f>$A$1</f>
        <v>B/10.</v>
      </c>
      <c r="B184" s="330">
        <f>COUNT(B$16:B183)+1</f>
        <v>25</v>
      </c>
      <c r="C184" s="328" t="s">
        <v>1024</v>
      </c>
      <c r="D184" s="296"/>
      <c r="E184" s="297"/>
      <c r="F184" s="310"/>
      <c r="G184" s="298"/>
    </row>
    <row r="185" spans="1:9" s="14" customFormat="1" ht="12.75">
      <c r="A185" s="329"/>
      <c r="B185" s="331" t="s">
        <v>148</v>
      </c>
      <c r="C185" s="125" t="s">
        <v>439</v>
      </c>
      <c r="D185" s="296" t="s">
        <v>36</v>
      </c>
      <c r="E185" s="297">
        <v>0</v>
      </c>
      <c r="F185" s="310">
        <v>0</v>
      </c>
      <c r="G185" s="298">
        <f t="shared" ref="G185:G190" si="10">F185*E185</f>
        <v>0</v>
      </c>
      <c r="H185" s="121"/>
      <c r="I185" s="87"/>
    </row>
    <row r="186" spans="1:9" s="14" customFormat="1" ht="12.75">
      <c r="A186" s="329"/>
      <c r="B186" s="331" t="s">
        <v>148</v>
      </c>
      <c r="C186" s="125" t="s">
        <v>440</v>
      </c>
      <c r="D186" s="296" t="s">
        <v>36</v>
      </c>
      <c r="E186" s="297">
        <v>0</v>
      </c>
      <c r="F186" s="310">
        <f>F185</f>
        <v>0</v>
      </c>
      <c r="G186" s="298">
        <f t="shared" si="10"/>
        <v>0</v>
      </c>
      <c r="H186" s="121"/>
      <c r="I186" s="87"/>
    </row>
    <row r="187" spans="1:9" s="14" customFormat="1" ht="12.75">
      <c r="A187" s="329"/>
      <c r="B187" s="331" t="s">
        <v>148</v>
      </c>
      <c r="C187" s="125" t="s">
        <v>441</v>
      </c>
      <c r="D187" s="296" t="s">
        <v>36</v>
      </c>
      <c r="E187" s="297">
        <v>0</v>
      </c>
      <c r="F187" s="310">
        <f>F186</f>
        <v>0</v>
      </c>
      <c r="G187" s="298">
        <f t="shared" si="10"/>
        <v>0</v>
      </c>
      <c r="H187" s="121"/>
      <c r="I187" s="87"/>
    </row>
    <row r="188" spans="1:9" s="14" customFormat="1" ht="12.75">
      <c r="A188" s="329"/>
      <c r="B188" s="331" t="s">
        <v>148</v>
      </c>
      <c r="C188" s="125" t="s">
        <v>442</v>
      </c>
      <c r="D188" s="296" t="s">
        <v>36</v>
      </c>
      <c r="E188" s="297">
        <v>0</v>
      </c>
      <c r="F188" s="310">
        <f>F187</f>
        <v>0</v>
      </c>
      <c r="G188" s="298">
        <f t="shared" si="10"/>
        <v>0</v>
      </c>
      <c r="H188" s="121"/>
      <c r="I188" s="87"/>
    </row>
    <row r="189" spans="1:9" s="14" customFormat="1" ht="12.75">
      <c r="A189" s="329"/>
      <c r="B189" s="331" t="s">
        <v>148</v>
      </c>
      <c r="C189" s="125" t="s">
        <v>444</v>
      </c>
      <c r="D189" s="296" t="s">
        <v>36</v>
      </c>
      <c r="E189" s="297">
        <v>202.1</v>
      </c>
      <c r="F189" s="310">
        <f>F188</f>
        <v>0</v>
      </c>
      <c r="G189" s="298">
        <f t="shared" si="10"/>
        <v>0</v>
      </c>
      <c r="H189" s="121"/>
      <c r="I189" s="87"/>
    </row>
    <row r="190" spans="1:9" s="14" customFormat="1" ht="12.75">
      <c r="A190" s="329"/>
      <c r="B190" s="331" t="s">
        <v>148</v>
      </c>
      <c r="C190" s="125" t="s">
        <v>443</v>
      </c>
      <c r="D190" s="296" t="s">
        <v>36</v>
      </c>
      <c r="E190" s="297">
        <v>59.37</v>
      </c>
      <c r="F190" s="310">
        <f>F189</f>
        <v>0</v>
      </c>
      <c r="G190" s="298">
        <f t="shared" si="10"/>
        <v>0</v>
      </c>
      <c r="H190" s="121"/>
      <c r="I190" s="87"/>
    </row>
    <row r="191" spans="1:9">
      <c r="A191" s="329"/>
      <c r="B191" s="312"/>
      <c r="C191" s="71"/>
      <c r="D191" s="296"/>
      <c r="E191" s="297"/>
      <c r="F191" s="310"/>
      <c r="G191" s="298"/>
    </row>
    <row r="192" spans="1:9" s="3" customFormat="1" ht="229.5">
      <c r="A192" s="329" t="str">
        <f>$A$1</f>
        <v>B/10.</v>
      </c>
      <c r="B192" s="330">
        <f>COUNT(B$16:B191)+1</f>
        <v>26</v>
      </c>
      <c r="C192" s="328" t="s">
        <v>1025</v>
      </c>
      <c r="D192" s="296"/>
      <c r="E192" s="297"/>
      <c r="F192" s="310"/>
      <c r="G192" s="298"/>
    </row>
    <row r="193" spans="1:9" s="14" customFormat="1" ht="12.75">
      <c r="A193" s="329"/>
      <c r="B193" s="331" t="s">
        <v>148</v>
      </c>
      <c r="C193" s="125" t="s">
        <v>439</v>
      </c>
      <c r="D193" s="296" t="s">
        <v>36</v>
      </c>
      <c r="E193" s="297">
        <v>68.2</v>
      </c>
      <c r="F193" s="310">
        <v>0</v>
      </c>
      <c r="G193" s="298">
        <f t="shared" ref="G193:G198" si="11">F193*E193</f>
        <v>0</v>
      </c>
      <c r="H193" s="121"/>
      <c r="I193" s="87"/>
    </row>
    <row r="194" spans="1:9" s="14" customFormat="1" ht="12.75">
      <c r="A194" s="329"/>
      <c r="B194" s="331" t="s">
        <v>148</v>
      </c>
      <c r="C194" s="125" t="s">
        <v>440</v>
      </c>
      <c r="D194" s="296" t="s">
        <v>36</v>
      </c>
      <c r="E194" s="297">
        <v>0</v>
      </c>
      <c r="F194" s="310">
        <f>F193</f>
        <v>0</v>
      </c>
      <c r="G194" s="298">
        <f t="shared" si="11"/>
        <v>0</v>
      </c>
      <c r="H194" s="121"/>
      <c r="I194" s="87"/>
    </row>
    <row r="195" spans="1:9" s="14" customFormat="1" ht="12.75">
      <c r="A195" s="329"/>
      <c r="B195" s="331" t="s">
        <v>148</v>
      </c>
      <c r="C195" s="125" t="s">
        <v>441</v>
      </c>
      <c r="D195" s="296" t="s">
        <v>36</v>
      </c>
      <c r="E195" s="297">
        <v>13.5</v>
      </c>
      <c r="F195" s="310">
        <f>F193</f>
        <v>0</v>
      </c>
      <c r="G195" s="298">
        <f t="shared" si="11"/>
        <v>0</v>
      </c>
      <c r="H195" s="121"/>
      <c r="I195" s="87"/>
    </row>
    <row r="196" spans="1:9" s="14" customFormat="1" ht="12.75">
      <c r="A196" s="329"/>
      <c r="B196" s="331" t="s">
        <v>148</v>
      </c>
      <c r="C196" s="125" t="s">
        <v>442</v>
      </c>
      <c r="D196" s="296" t="s">
        <v>36</v>
      </c>
      <c r="E196" s="297">
        <v>0</v>
      </c>
      <c r="F196" s="310">
        <f>F194</f>
        <v>0</v>
      </c>
      <c r="G196" s="298">
        <f t="shared" si="11"/>
        <v>0</v>
      </c>
      <c r="H196" s="121"/>
      <c r="I196" s="87"/>
    </row>
    <row r="197" spans="1:9" s="14" customFormat="1" ht="12.75">
      <c r="A197" s="329"/>
      <c r="B197" s="331" t="s">
        <v>148</v>
      </c>
      <c r="C197" s="125" t="s">
        <v>444</v>
      </c>
      <c r="D197" s="296" t="s">
        <v>36</v>
      </c>
      <c r="E197" s="297">
        <v>0</v>
      </c>
      <c r="F197" s="310">
        <f>F195</f>
        <v>0</v>
      </c>
      <c r="G197" s="298">
        <f t="shared" si="11"/>
        <v>0</v>
      </c>
      <c r="H197" s="121"/>
      <c r="I197" s="87"/>
    </row>
    <row r="198" spans="1:9" s="14" customFormat="1" ht="12.75">
      <c r="A198" s="329"/>
      <c r="B198" s="331" t="s">
        <v>148</v>
      </c>
      <c r="C198" s="125" t="s">
        <v>443</v>
      </c>
      <c r="D198" s="296" t="s">
        <v>36</v>
      </c>
      <c r="E198" s="297">
        <v>0</v>
      </c>
      <c r="F198" s="310">
        <f>F196</f>
        <v>0</v>
      </c>
      <c r="G198" s="298">
        <f t="shared" si="11"/>
        <v>0</v>
      </c>
      <c r="H198" s="121"/>
      <c r="I198" s="87"/>
    </row>
    <row r="199" spans="1:9">
      <c r="A199" s="329"/>
      <c r="B199" s="312"/>
      <c r="C199" s="71"/>
      <c r="D199" s="296"/>
      <c r="E199" s="297"/>
      <c r="F199" s="310"/>
      <c r="G199" s="298"/>
      <c r="H199" s="95"/>
    </row>
    <row r="200" spans="1:9" s="3" customFormat="1" ht="165.75">
      <c r="A200" s="329" t="str">
        <f>$A$1</f>
        <v>B/10.</v>
      </c>
      <c r="B200" s="330">
        <f>COUNT(B$16:B199)+1</f>
        <v>27</v>
      </c>
      <c r="C200" s="328" t="s">
        <v>974</v>
      </c>
      <c r="D200" s="296"/>
      <c r="E200" s="297"/>
      <c r="F200" s="310"/>
      <c r="G200" s="298"/>
    </row>
    <row r="201" spans="1:9" s="14" customFormat="1" ht="12.75">
      <c r="A201" s="329"/>
      <c r="B201" s="331" t="s">
        <v>148</v>
      </c>
      <c r="C201" s="125" t="s">
        <v>439</v>
      </c>
      <c r="D201" s="296" t="s">
        <v>36</v>
      </c>
      <c r="E201" s="297">
        <v>294.75</v>
      </c>
      <c r="F201" s="310">
        <v>0</v>
      </c>
      <c r="G201" s="298">
        <f t="shared" ref="G201:G206" si="12">F201*E201</f>
        <v>0</v>
      </c>
      <c r="H201" s="121"/>
      <c r="I201" s="87"/>
    </row>
    <row r="202" spans="1:9" s="14" customFormat="1" ht="12.75">
      <c r="A202" s="329"/>
      <c r="B202" s="331" t="s">
        <v>148</v>
      </c>
      <c r="C202" s="125" t="s">
        <v>440</v>
      </c>
      <c r="D202" s="296" t="s">
        <v>36</v>
      </c>
      <c r="E202" s="297">
        <v>463.44</v>
      </c>
      <c r="F202" s="310">
        <f>F201</f>
        <v>0</v>
      </c>
      <c r="G202" s="298">
        <f t="shared" si="12"/>
        <v>0</v>
      </c>
      <c r="H202" s="121"/>
      <c r="I202" s="87"/>
    </row>
    <row r="203" spans="1:9" s="14" customFormat="1" ht="12.75">
      <c r="A203" s="329"/>
      <c r="B203" s="331" t="s">
        <v>148</v>
      </c>
      <c r="C203" s="125" t="s">
        <v>441</v>
      </c>
      <c r="D203" s="296" t="s">
        <v>36</v>
      </c>
      <c r="E203" s="297">
        <v>325.33</v>
      </c>
      <c r="F203" s="310">
        <f>F201</f>
        <v>0</v>
      </c>
      <c r="G203" s="298">
        <f t="shared" si="12"/>
        <v>0</v>
      </c>
      <c r="H203" s="121"/>
      <c r="I203" s="87"/>
    </row>
    <row r="204" spans="1:9" s="14" customFormat="1" ht="12.75">
      <c r="A204" s="329"/>
      <c r="B204" s="331" t="s">
        <v>148</v>
      </c>
      <c r="C204" s="125" t="s">
        <v>442</v>
      </c>
      <c r="D204" s="296" t="s">
        <v>36</v>
      </c>
      <c r="E204" s="297">
        <v>305.63</v>
      </c>
      <c r="F204" s="310">
        <f>F202</f>
        <v>0</v>
      </c>
      <c r="G204" s="298">
        <f t="shared" si="12"/>
        <v>0</v>
      </c>
      <c r="H204" s="121"/>
      <c r="I204" s="87"/>
    </row>
    <row r="205" spans="1:9" s="14" customFormat="1" ht="12.75">
      <c r="A205" s="329"/>
      <c r="B205" s="331" t="s">
        <v>148</v>
      </c>
      <c r="C205" s="125" t="s">
        <v>444</v>
      </c>
      <c r="D205" s="296" t="s">
        <v>36</v>
      </c>
      <c r="E205" s="297">
        <v>41.14</v>
      </c>
      <c r="F205" s="310">
        <f>F203</f>
        <v>0</v>
      </c>
      <c r="G205" s="298">
        <f t="shared" si="12"/>
        <v>0</v>
      </c>
      <c r="H205" s="121"/>
      <c r="I205" s="87"/>
    </row>
    <row r="206" spans="1:9" s="14" customFormat="1" ht="12.75">
      <c r="A206" s="329"/>
      <c r="B206" s="331" t="s">
        <v>148</v>
      </c>
      <c r="C206" s="125" t="s">
        <v>443</v>
      </c>
      <c r="D206" s="296" t="s">
        <v>36</v>
      </c>
      <c r="E206" s="297">
        <v>8.4149999999999991</v>
      </c>
      <c r="F206" s="310">
        <f>F204</f>
        <v>0</v>
      </c>
      <c r="G206" s="298">
        <f t="shared" si="12"/>
        <v>0</v>
      </c>
      <c r="H206" s="121"/>
      <c r="I206" s="87"/>
    </row>
    <row r="207" spans="1:9">
      <c r="A207" s="329"/>
      <c r="B207" s="312"/>
      <c r="C207" s="71"/>
      <c r="D207" s="296"/>
      <c r="E207" s="297"/>
      <c r="F207" s="310"/>
      <c r="G207" s="298"/>
      <c r="H207" s="95"/>
    </row>
    <row r="208" spans="1:9" s="3" customFormat="1" ht="267.75">
      <c r="A208" s="329" t="str">
        <f>$A$1</f>
        <v>B/10.</v>
      </c>
      <c r="B208" s="330">
        <f>COUNT(B$16:B207)+1</f>
        <v>28</v>
      </c>
      <c r="C208" s="328" t="s">
        <v>975</v>
      </c>
      <c r="D208" s="296"/>
      <c r="E208" s="297"/>
      <c r="F208" s="310"/>
      <c r="G208" s="298"/>
    </row>
    <row r="209" spans="1:9" s="14" customFormat="1" ht="12.75">
      <c r="A209" s="329"/>
      <c r="B209" s="331" t="s">
        <v>148</v>
      </c>
      <c r="C209" s="125" t="s">
        <v>415</v>
      </c>
      <c r="D209" s="296" t="s">
        <v>36</v>
      </c>
      <c r="E209" s="297">
        <v>347.827</v>
      </c>
      <c r="F209" s="310">
        <v>0</v>
      </c>
      <c r="G209" s="298">
        <f t="shared" ref="G209:G214" si="13">F209*E209</f>
        <v>0</v>
      </c>
      <c r="H209" s="251"/>
      <c r="I209" s="87"/>
    </row>
    <row r="210" spans="1:9" s="14" customFormat="1" ht="12.75">
      <c r="A210" s="329"/>
      <c r="B210" s="331" t="s">
        <v>148</v>
      </c>
      <c r="C210" s="125" t="s">
        <v>434</v>
      </c>
      <c r="D210" s="296" t="s">
        <v>36</v>
      </c>
      <c r="E210" s="297">
        <v>460.21100000000001</v>
      </c>
      <c r="F210" s="310">
        <f>F209</f>
        <v>0</v>
      </c>
      <c r="G210" s="298">
        <f t="shared" si="13"/>
        <v>0</v>
      </c>
      <c r="H210" s="121"/>
      <c r="I210" s="87"/>
    </row>
    <row r="211" spans="1:9" s="14" customFormat="1" ht="12.75">
      <c r="A211" s="329"/>
      <c r="B211" s="331" t="s">
        <v>148</v>
      </c>
      <c r="C211" s="125" t="s">
        <v>435</v>
      </c>
      <c r="D211" s="296" t="s">
        <v>36</v>
      </c>
      <c r="E211" s="297">
        <v>285.34199999999998</v>
      </c>
      <c r="F211" s="310">
        <f>F210</f>
        <v>0</v>
      </c>
      <c r="G211" s="298">
        <f t="shared" si="13"/>
        <v>0</v>
      </c>
      <c r="H211" s="121"/>
      <c r="I211" s="87"/>
    </row>
    <row r="212" spans="1:9" s="14" customFormat="1" ht="12.75">
      <c r="A212" s="329"/>
      <c r="B212" s="331" t="s">
        <v>148</v>
      </c>
      <c r="C212" s="125" t="s">
        <v>436</v>
      </c>
      <c r="D212" s="296" t="s">
        <v>36</v>
      </c>
      <c r="E212" s="297">
        <v>258.83600000000001</v>
      </c>
      <c r="F212" s="310">
        <f>F211</f>
        <v>0</v>
      </c>
      <c r="G212" s="298">
        <f t="shared" si="13"/>
        <v>0</v>
      </c>
      <c r="H212" s="121"/>
      <c r="I212" s="87"/>
    </row>
    <row r="213" spans="1:9" s="14" customFormat="1" ht="12.75">
      <c r="A213" s="329"/>
      <c r="B213" s="331" t="s">
        <v>148</v>
      </c>
      <c r="C213" s="125" t="s">
        <v>437</v>
      </c>
      <c r="D213" s="296" t="s">
        <v>36</v>
      </c>
      <c r="E213" s="297">
        <v>96.994</v>
      </c>
      <c r="F213" s="310">
        <f>F212</f>
        <v>0</v>
      </c>
      <c r="G213" s="298">
        <f t="shared" si="13"/>
        <v>0</v>
      </c>
      <c r="H213" s="121"/>
      <c r="I213" s="87"/>
    </row>
    <row r="214" spans="1:9" s="14" customFormat="1" ht="12.75">
      <c r="A214" s="329"/>
      <c r="B214" s="331" t="s">
        <v>148</v>
      </c>
      <c r="C214" s="125" t="s">
        <v>438</v>
      </c>
      <c r="D214" s="296" t="s">
        <v>36</v>
      </c>
      <c r="E214" s="297">
        <v>28.564</v>
      </c>
      <c r="F214" s="310">
        <f>F213</f>
        <v>0</v>
      </c>
      <c r="G214" s="298">
        <f t="shared" si="13"/>
        <v>0</v>
      </c>
      <c r="H214" s="121"/>
      <c r="I214" s="87"/>
    </row>
    <row r="215" spans="1:9">
      <c r="A215" s="329"/>
      <c r="B215" s="331"/>
      <c r="C215" s="126"/>
      <c r="D215" s="296"/>
      <c r="E215" s="56"/>
      <c r="F215" s="190"/>
      <c r="G215" s="102"/>
      <c r="H215" s="95"/>
    </row>
    <row r="216" spans="1:9" s="3" customFormat="1" ht="242.25">
      <c r="A216" s="329" t="str">
        <f>$A$1</f>
        <v>B/10.</v>
      </c>
      <c r="B216" s="330">
        <f>COUNT(B$16:B215)+1</f>
        <v>29</v>
      </c>
      <c r="C216" s="328" t="s">
        <v>976</v>
      </c>
      <c r="D216" s="296"/>
      <c r="E216" s="297"/>
      <c r="F216" s="310"/>
      <c r="G216" s="298"/>
    </row>
    <row r="217" spans="1:9" s="14" customFormat="1" ht="12.75">
      <c r="A217" s="329"/>
      <c r="B217" s="331" t="s">
        <v>148</v>
      </c>
      <c r="C217" s="125" t="s">
        <v>415</v>
      </c>
      <c r="D217" s="296" t="s">
        <v>36</v>
      </c>
      <c r="E217" s="297">
        <v>106.532</v>
      </c>
      <c r="F217" s="310">
        <v>0</v>
      </c>
      <c r="G217" s="298">
        <f>F217*E217</f>
        <v>0</v>
      </c>
      <c r="H217" s="121"/>
      <c r="I217" s="87"/>
    </row>
    <row r="218" spans="1:9">
      <c r="A218" s="329"/>
      <c r="B218" s="331"/>
      <c r="C218" s="126"/>
      <c r="D218" s="296"/>
      <c r="E218" s="297"/>
      <c r="F218" s="310"/>
      <c r="G218" s="298"/>
    </row>
    <row r="219" spans="1:9" s="3" customFormat="1" ht="140.25">
      <c r="A219" s="329" t="str">
        <f>$A$1</f>
        <v>B/10.</v>
      </c>
      <c r="B219" s="330">
        <f>COUNT(B$16:B218)+1</f>
        <v>30</v>
      </c>
      <c r="C219" s="328" t="s">
        <v>3773</v>
      </c>
      <c r="D219" s="296"/>
      <c r="E219" s="297"/>
      <c r="F219" s="310"/>
      <c r="G219" s="298"/>
    </row>
    <row r="220" spans="1:9" s="14" customFormat="1" ht="12.75">
      <c r="A220" s="329"/>
      <c r="B220" s="331" t="s">
        <v>148</v>
      </c>
      <c r="C220" s="125" t="s">
        <v>424</v>
      </c>
      <c r="D220" s="296" t="s">
        <v>36</v>
      </c>
      <c r="E220" s="297">
        <v>108.761</v>
      </c>
      <c r="F220" s="310">
        <v>0</v>
      </c>
      <c r="G220" s="298">
        <f>F220*E220</f>
        <v>0</v>
      </c>
      <c r="H220" s="121"/>
      <c r="I220" s="87"/>
    </row>
    <row r="221" spans="1:9" s="14" customFormat="1" ht="12.75">
      <c r="A221" s="329"/>
      <c r="B221" s="331" t="s">
        <v>148</v>
      </c>
      <c r="C221" s="125" t="s">
        <v>425</v>
      </c>
      <c r="D221" s="296" t="s">
        <v>36</v>
      </c>
      <c r="E221" s="297">
        <v>139.46600000000001</v>
      </c>
      <c r="F221" s="310">
        <f>F220</f>
        <v>0</v>
      </c>
      <c r="G221" s="298">
        <f>F221*E221</f>
        <v>0</v>
      </c>
      <c r="H221" s="121"/>
      <c r="I221" s="87"/>
    </row>
    <row r="222" spans="1:9" s="14" customFormat="1" ht="12.75">
      <c r="A222" s="329"/>
      <c r="B222" s="331" t="s">
        <v>148</v>
      </c>
      <c r="C222" s="125" t="s">
        <v>426</v>
      </c>
      <c r="D222" s="296" t="s">
        <v>36</v>
      </c>
      <c r="E222" s="297">
        <v>80.738</v>
      </c>
      <c r="F222" s="310">
        <f>F221</f>
        <v>0</v>
      </c>
      <c r="G222" s="298">
        <f>F222*E222</f>
        <v>0</v>
      </c>
      <c r="H222" s="121"/>
      <c r="I222" s="87"/>
    </row>
    <row r="223" spans="1:9" s="14" customFormat="1" ht="12.75">
      <c r="A223" s="329"/>
      <c r="B223" s="331" t="s">
        <v>148</v>
      </c>
      <c r="C223" s="125" t="s">
        <v>427</v>
      </c>
      <c r="D223" s="296" t="s">
        <v>36</v>
      </c>
      <c r="E223" s="297">
        <v>102.977</v>
      </c>
      <c r="F223" s="310">
        <f>F222</f>
        <v>0</v>
      </c>
      <c r="G223" s="298">
        <f>F223*E223</f>
        <v>0</v>
      </c>
      <c r="H223" s="121"/>
      <c r="I223" s="87"/>
    </row>
    <row r="224" spans="1:9" s="14" customFormat="1" ht="12.75">
      <c r="A224" s="329"/>
      <c r="B224" s="331" t="s">
        <v>148</v>
      </c>
      <c r="C224" s="125" t="s">
        <v>428</v>
      </c>
      <c r="D224" s="296" t="s">
        <v>36</v>
      </c>
      <c r="E224" s="297">
        <v>26.753</v>
      </c>
      <c r="F224" s="310">
        <f>F223</f>
        <v>0</v>
      </c>
      <c r="G224" s="298">
        <f>F224*E224</f>
        <v>0</v>
      </c>
      <c r="H224" s="121"/>
      <c r="I224" s="87"/>
    </row>
    <row r="225" spans="1:11">
      <c r="A225" s="329"/>
      <c r="B225" s="331"/>
      <c r="C225" s="126"/>
      <c r="D225" s="296"/>
      <c r="E225" s="297"/>
      <c r="F225" s="310"/>
      <c r="G225" s="298"/>
      <c r="H225" s="95"/>
    </row>
    <row r="226" spans="1:11" ht="191.25">
      <c r="A226" s="329" t="str">
        <f>$A$1</f>
        <v>B/10.</v>
      </c>
      <c r="B226" s="330">
        <f>COUNT(B$16:B225)+1</f>
        <v>31</v>
      </c>
      <c r="C226" s="126" t="s">
        <v>3772</v>
      </c>
      <c r="D226" s="296"/>
      <c r="E226" s="297"/>
      <c r="F226" s="310"/>
      <c r="G226" s="298"/>
      <c r="H226" s="58"/>
    </row>
    <row r="227" spans="1:11" s="14" customFormat="1" ht="12.75">
      <c r="A227" s="329"/>
      <c r="B227" s="331" t="s">
        <v>148</v>
      </c>
      <c r="C227" s="125" t="s">
        <v>429</v>
      </c>
      <c r="D227" s="296" t="s">
        <v>36</v>
      </c>
      <c r="E227" s="297">
        <f>38.6*2.6</f>
        <v>100.36000000000001</v>
      </c>
      <c r="F227" s="310">
        <v>0</v>
      </c>
      <c r="G227" s="298">
        <f>F227*E227</f>
        <v>0</v>
      </c>
      <c r="H227" s="121"/>
      <c r="I227" s="87"/>
    </row>
    <row r="228" spans="1:11" s="14" customFormat="1" ht="12.75">
      <c r="A228" s="329"/>
      <c r="B228" s="331" t="s">
        <v>148</v>
      </c>
      <c r="C228" s="125" t="s">
        <v>430</v>
      </c>
      <c r="D228" s="296" t="s">
        <v>36</v>
      </c>
      <c r="E228" s="297">
        <f>46.2*2.6</f>
        <v>120.12</v>
      </c>
      <c r="F228" s="310">
        <f>F227</f>
        <v>0</v>
      </c>
      <c r="G228" s="298">
        <f>F228*E228</f>
        <v>0</v>
      </c>
      <c r="H228" s="121"/>
      <c r="I228" s="87"/>
    </row>
    <row r="229" spans="1:11" s="14" customFormat="1" ht="12.75">
      <c r="A229" s="329"/>
      <c r="B229" s="331" t="s">
        <v>148</v>
      </c>
      <c r="C229" s="125" t="s">
        <v>431</v>
      </c>
      <c r="D229" s="296" t="s">
        <v>36</v>
      </c>
      <c r="E229" s="297">
        <f>42.3*2.6</f>
        <v>109.97999999999999</v>
      </c>
      <c r="F229" s="310">
        <f>F228</f>
        <v>0</v>
      </c>
      <c r="G229" s="298">
        <f>F229*E229</f>
        <v>0</v>
      </c>
      <c r="H229" s="121"/>
      <c r="I229" s="87"/>
    </row>
    <row r="230" spans="1:11" s="14" customFormat="1" ht="12.75">
      <c r="A230" s="329"/>
      <c r="B230" s="331" t="s">
        <v>148</v>
      </c>
      <c r="C230" s="125" t="s">
        <v>432</v>
      </c>
      <c r="D230" s="296" t="s">
        <v>36</v>
      </c>
      <c r="E230" s="297">
        <f>48.8*2.6</f>
        <v>126.88</v>
      </c>
      <c r="F230" s="310">
        <f>F229</f>
        <v>0</v>
      </c>
      <c r="G230" s="298">
        <f>F230*E230</f>
        <v>0</v>
      </c>
      <c r="H230" s="121"/>
      <c r="I230" s="87"/>
    </row>
    <row r="231" spans="1:11" s="14" customFormat="1" ht="12.75">
      <c r="A231" s="329"/>
      <c r="B231" s="331" t="s">
        <v>148</v>
      </c>
      <c r="C231" s="125" t="s">
        <v>433</v>
      </c>
      <c r="D231" s="296" t="s">
        <v>36</v>
      </c>
      <c r="E231" s="297">
        <f>8.5*2.6</f>
        <v>22.1</v>
      </c>
      <c r="F231" s="310">
        <f>F230</f>
        <v>0</v>
      </c>
      <c r="G231" s="298">
        <f>F231*E231</f>
        <v>0</v>
      </c>
      <c r="H231" s="121"/>
      <c r="I231" s="87"/>
    </row>
    <row r="232" spans="1:11" s="14" customFormat="1">
      <c r="A232" s="329"/>
      <c r="B232" s="331"/>
      <c r="C232" s="125"/>
      <c r="D232" s="296"/>
      <c r="E232" s="56"/>
      <c r="F232" s="190"/>
      <c r="G232" s="102"/>
      <c r="H232" s="387"/>
      <c r="I232" s="87"/>
    </row>
    <row r="233" spans="1:11" s="14" customFormat="1" ht="38.25">
      <c r="A233" s="329" t="str">
        <f>$A$1</f>
        <v>B/10.</v>
      </c>
      <c r="B233" s="330">
        <f>COUNT(B$16:B232)+1</f>
        <v>32</v>
      </c>
      <c r="C233" s="126" t="s">
        <v>3114</v>
      </c>
      <c r="D233" s="296" t="s">
        <v>210</v>
      </c>
      <c r="E233" s="297">
        <f>29*2.6</f>
        <v>75.400000000000006</v>
      </c>
      <c r="F233" s="310">
        <v>0</v>
      </c>
      <c r="G233" s="298">
        <f>F233*E233</f>
        <v>0</v>
      </c>
      <c r="H233" s="387"/>
      <c r="I233" s="87"/>
      <c r="K233" s="14" t="s">
        <v>242</v>
      </c>
    </row>
    <row r="234" spans="1:11" s="14" customFormat="1">
      <c r="A234" s="329"/>
      <c r="B234" s="331"/>
      <c r="C234" s="125"/>
      <c r="D234" s="296"/>
      <c r="E234" s="56"/>
      <c r="F234" s="190"/>
      <c r="G234" s="102"/>
      <c r="H234" s="387"/>
      <c r="I234" s="87"/>
    </row>
    <row r="235" spans="1:11" s="3" customFormat="1" ht="102">
      <c r="A235" s="329" t="str">
        <f>$A$1</f>
        <v>B/10.</v>
      </c>
      <c r="B235" s="330">
        <f>COUNT(B$16:B234)+1</f>
        <v>33</v>
      </c>
      <c r="C235" s="328" t="s">
        <v>3653</v>
      </c>
      <c r="D235" s="296"/>
      <c r="E235" s="297"/>
      <c r="F235" s="310"/>
      <c r="G235" s="298"/>
    </row>
    <row r="236" spans="1:11" s="14" customFormat="1" ht="12.75">
      <c r="A236" s="329"/>
      <c r="B236" s="331" t="s">
        <v>148</v>
      </c>
      <c r="C236" s="125" t="s">
        <v>3654</v>
      </c>
      <c r="D236" s="296" t="s">
        <v>36</v>
      </c>
      <c r="E236" s="297">
        <v>6.2</v>
      </c>
      <c r="F236" s="310">
        <v>0</v>
      </c>
      <c r="G236" s="298">
        <f t="shared" ref="G236:G241" si="14">F236*E236</f>
        <v>0</v>
      </c>
      <c r="H236" s="121"/>
      <c r="I236" s="87"/>
    </row>
    <row r="237" spans="1:11" s="14" customFormat="1" ht="12.75">
      <c r="A237" s="329"/>
      <c r="B237" s="331" t="s">
        <v>148</v>
      </c>
      <c r="C237" s="125" t="s">
        <v>3655</v>
      </c>
      <c r="D237" s="296" t="s">
        <v>36</v>
      </c>
      <c r="E237" s="297">
        <v>0</v>
      </c>
      <c r="F237" s="310">
        <f>F236</f>
        <v>0</v>
      </c>
      <c r="G237" s="298">
        <f t="shared" si="14"/>
        <v>0</v>
      </c>
      <c r="H237" s="121"/>
      <c r="I237" s="87"/>
    </row>
    <row r="238" spans="1:11" s="14" customFormat="1" ht="12.75">
      <c r="A238" s="329"/>
      <c r="B238" s="331" t="s">
        <v>148</v>
      </c>
      <c r="C238" s="125" t="s">
        <v>3656</v>
      </c>
      <c r="D238" s="296" t="s">
        <v>36</v>
      </c>
      <c r="E238" s="297">
        <v>10.1</v>
      </c>
      <c r="F238" s="310">
        <f>F237</f>
        <v>0</v>
      </c>
      <c r="G238" s="298">
        <f t="shared" si="14"/>
        <v>0</v>
      </c>
      <c r="H238" s="121"/>
      <c r="I238" s="87"/>
    </row>
    <row r="239" spans="1:11" s="14" customFormat="1" ht="12.75">
      <c r="A239" s="329"/>
      <c r="B239" s="331" t="s">
        <v>148</v>
      </c>
      <c r="C239" s="125" t="s">
        <v>3657</v>
      </c>
      <c r="D239" s="296" t="s">
        <v>36</v>
      </c>
      <c r="E239" s="297">
        <v>0</v>
      </c>
      <c r="F239" s="310">
        <f>F238</f>
        <v>0</v>
      </c>
      <c r="G239" s="298">
        <f t="shared" si="14"/>
        <v>0</v>
      </c>
      <c r="H239" s="121"/>
      <c r="I239" s="87"/>
    </row>
    <row r="240" spans="1:11" s="14" customFormat="1" ht="12.75">
      <c r="A240" s="329"/>
      <c r="B240" s="331" t="s">
        <v>148</v>
      </c>
      <c r="C240" s="125" t="s">
        <v>3658</v>
      </c>
      <c r="D240" s="296" t="s">
        <v>36</v>
      </c>
      <c r="E240" s="297">
        <v>0</v>
      </c>
      <c r="F240" s="310">
        <f>F239</f>
        <v>0</v>
      </c>
      <c r="G240" s="298">
        <f t="shared" si="14"/>
        <v>0</v>
      </c>
      <c r="H240" s="121"/>
      <c r="I240" s="87"/>
    </row>
    <row r="241" spans="1:9" s="14" customFormat="1" ht="12.75">
      <c r="A241" s="329"/>
      <c r="B241" s="331" t="s">
        <v>148</v>
      </c>
      <c r="C241" s="125" t="s">
        <v>3659</v>
      </c>
      <c r="D241" s="296" t="s">
        <v>36</v>
      </c>
      <c r="E241" s="297">
        <v>148.19999999999999</v>
      </c>
      <c r="F241" s="310">
        <f>F240</f>
        <v>0</v>
      </c>
      <c r="G241" s="298">
        <f t="shared" si="14"/>
        <v>0</v>
      </c>
      <c r="H241" s="121"/>
      <c r="I241" s="87"/>
    </row>
    <row r="242" spans="1:9">
      <c r="A242" s="329"/>
      <c r="B242" s="331"/>
      <c r="C242" s="126"/>
      <c r="D242" s="296"/>
      <c r="E242" s="297"/>
      <c r="F242" s="310"/>
      <c r="G242" s="298"/>
      <c r="H242" s="95"/>
    </row>
    <row r="243" spans="1:9" ht="169.5" customHeight="1">
      <c r="A243" s="329" t="str">
        <f>$A$1</f>
        <v>B/10.</v>
      </c>
      <c r="B243" s="330">
        <f>COUNT(B$16:B242)+1</f>
        <v>34</v>
      </c>
      <c r="C243" s="126" t="s">
        <v>3766</v>
      </c>
      <c r="D243" s="296" t="s">
        <v>43</v>
      </c>
      <c r="E243" s="297">
        <v>4</v>
      </c>
      <c r="F243" s="310">
        <v>0</v>
      </c>
      <c r="G243" s="298">
        <f>F243*E243</f>
        <v>0</v>
      </c>
      <c r="H243" s="58"/>
    </row>
    <row r="244" spans="1:9" s="14" customFormat="1">
      <c r="A244" s="329"/>
      <c r="B244" s="331"/>
      <c r="C244" s="125" t="s">
        <v>242</v>
      </c>
      <c r="D244" s="296"/>
      <c r="E244" s="297"/>
      <c r="F244" s="310"/>
      <c r="G244" s="298"/>
      <c r="H244" s="387"/>
      <c r="I244" s="87"/>
    </row>
    <row r="245" spans="1:9" ht="178.5">
      <c r="A245" s="329" t="str">
        <f>$A$1</f>
        <v>B/10.</v>
      </c>
      <c r="B245" s="330">
        <f>COUNT(B$16:B244)+1</f>
        <v>35</v>
      </c>
      <c r="C245" s="126" t="s">
        <v>3767</v>
      </c>
      <c r="D245" s="296" t="s">
        <v>43</v>
      </c>
      <c r="E245" s="297">
        <v>1</v>
      </c>
      <c r="F245" s="310">
        <v>0</v>
      </c>
      <c r="G245" s="298">
        <f>F245*E245</f>
        <v>0</v>
      </c>
      <c r="H245" s="58"/>
    </row>
    <row r="246" spans="1:9" s="14" customFormat="1">
      <c r="A246" s="329"/>
      <c r="B246" s="331"/>
      <c r="C246" s="125" t="s">
        <v>242</v>
      </c>
      <c r="D246" s="296"/>
      <c r="E246" s="56"/>
      <c r="F246" s="190"/>
      <c r="G246" s="102"/>
      <c r="H246" s="387"/>
      <c r="I246" s="87"/>
    </row>
    <row r="247" spans="1:9" ht="191.25">
      <c r="A247" s="329" t="str">
        <f>$A$1</f>
        <v>B/10.</v>
      </c>
      <c r="B247" s="330">
        <f>COUNT(B$16:B246)+1</f>
        <v>36</v>
      </c>
      <c r="C247" s="126" t="s">
        <v>3768</v>
      </c>
      <c r="D247" s="296" t="s">
        <v>43</v>
      </c>
      <c r="E247" s="297">
        <v>5</v>
      </c>
      <c r="F247" s="310">
        <v>0</v>
      </c>
      <c r="G247" s="298">
        <f>F247*E247</f>
        <v>0</v>
      </c>
      <c r="H247" s="58"/>
    </row>
    <row r="248" spans="1:9" s="14" customFormat="1">
      <c r="A248" s="329"/>
      <c r="B248" s="331"/>
      <c r="C248" s="125" t="s">
        <v>242</v>
      </c>
      <c r="D248" s="296"/>
      <c r="E248" s="56"/>
      <c r="F248" s="190"/>
      <c r="G248" s="102"/>
      <c r="H248" s="387"/>
      <c r="I248" s="87"/>
    </row>
    <row r="249" spans="1:9" s="14" customFormat="1" ht="12.75">
      <c r="A249" s="329"/>
      <c r="B249" s="330"/>
      <c r="C249" s="357" t="s">
        <v>1788</v>
      </c>
      <c r="D249" s="354"/>
      <c r="E249" s="355"/>
      <c r="F249" s="355"/>
      <c r="G249" s="356"/>
      <c r="I249" s="58"/>
    </row>
    <row r="250" spans="1:9" s="14" customFormat="1" ht="12.75">
      <c r="A250" s="69"/>
      <c r="B250" s="330"/>
      <c r="C250" s="281"/>
      <c r="D250" s="354"/>
      <c r="E250" s="355"/>
      <c r="F250" s="355"/>
      <c r="G250" s="356"/>
      <c r="I250" s="58"/>
    </row>
    <row r="251" spans="1:9" s="14" customFormat="1" ht="191.25">
      <c r="A251" s="329" t="str">
        <f>$A$1</f>
        <v>B/10.</v>
      </c>
      <c r="B251" s="330">
        <f>COUNT(B$16:B250)+1</f>
        <v>37</v>
      </c>
      <c r="C251" s="281" t="s">
        <v>3438</v>
      </c>
      <c r="D251" s="354" t="s">
        <v>36</v>
      </c>
      <c r="E251" s="355">
        <f>(18.4+10.6+9.9)*2.75-(2.2*0.8+0.75*1.75+4*(0.9*2.2))</f>
        <v>95.982499999999987</v>
      </c>
      <c r="F251" s="355">
        <v>0</v>
      </c>
      <c r="G251" s="356">
        <f>+E251*F251</f>
        <v>0</v>
      </c>
      <c r="I251" s="58"/>
    </row>
    <row r="252" spans="1:9" s="14" customFormat="1" ht="12.75">
      <c r="A252" s="329"/>
      <c r="B252" s="330"/>
      <c r="C252" s="281"/>
      <c r="D252" s="354"/>
      <c r="E252" s="355"/>
      <c r="F252" s="355"/>
      <c r="G252" s="356"/>
      <c r="I252" s="58"/>
    </row>
    <row r="253" spans="1:9" s="14" customFormat="1" ht="178.5">
      <c r="A253" s="329" t="str">
        <f>$A$1</f>
        <v>B/10.</v>
      </c>
      <c r="B253" s="330">
        <f>COUNT(B$16:B252)+1</f>
        <v>38</v>
      </c>
      <c r="C253" s="281" t="s">
        <v>3439</v>
      </c>
      <c r="D253" s="354" t="s">
        <v>31</v>
      </c>
      <c r="E253" s="355">
        <f>170.1</f>
        <v>170.1</v>
      </c>
      <c r="F253" s="355">
        <v>0</v>
      </c>
      <c r="G253" s="356">
        <f>+E253*F253</f>
        <v>0</v>
      </c>
      <c r="H253" s="998"/>
      <c r="I253" s="58"/>
    </row>
    <row r="254" spans="1:9" s="14" customFormat="1" ht="13.5" thickBot="1">
      <c r="A254" s="329"/>
      <c r="B254" s="330"/>
      <c r="C254" s="281"/>
      <c r="D254" s="354"/>
      <c r="E254" s="355"/>
      <c r="F254" s="355"/>
      <c r="G254" s="356"/>
      <c r="I254" s="58"/>
    </row>
    <row r="255" spans="1:9" ht="17.25" thickBot="1">
      <c r="A255" s="213"/>
      <c r="B255" s="208" t="s">
        <v>148</v>
      </c>
      <c r="C255" s="72" t="s">
        <v>141</v>
      </c>
      <c r="D255" s="52"/>
      <c r="E255" s="53"/>
      <c r="F255" s="193"/>
      <c r="G255" s="98">
        <f>SUM(G16:G253)</f>
        <v>0</v>
      </c>
    </row>
    <row r="256" spans="1:9" ht="17.25" thickTop="1">
      <c r="B256" s="209"/>
    </row>
    <row r="257" spans="2:2">
      <c r="B257" s="209"/>
    </row>
    <row r="258" spans="2:2">
      <c r="B258" s="209"/>
    </row>
    <row r="259" spans="2:2">
      <c r="B259" s="221"/>
    </row>
    <row r="261" spans="2:2">
      <c r="B261" s="209"/>
    </row>
    <row r="262" spans="2:2">
      <c r="B262" s="221"/>
    </row>
    <row r="263" spans="2:2">
      <c r="B263" s="221"/>
    </row>
    <row r="264" spans="2:2">
      <c r="B264" s="221"/>
    </row>
    <row r="266" spans="2:2">
      <c r="B266" s="209"/>
    </row>
    <row r="267" spans="2:2">
      <c r="B267" s="221"/>
    </row>
    <row r="268" spans="2:2">
      <c r="B268" s="221"/>
    </row>
    <row r="270" spans="2:2">
      <c r="B270" s="221"/>
    </row>
    <row r="272" spans="2:2">
      <c r="B272" s="209"/>
    </row>
    <row r="273" spans="2:2">
      <c r="B273" s="209"/>
    </row>
    <row r="274" spans="2:2">
      <c r="B274" s="221"/>
    </row>
    <row r="276" spans="2:2">
      <c r="B276" s="209"/>
    </row>
    <row r="277" spans="2:2">
      <c r="B277" s="221"/>
    </row>
    <row r="278" spans="2:2">
      <c r="B278" s="221"/>
    </row>
    <row r="280" spans="2:2">
      <c r="B280" s="221"/>
    </row>
    <row r="282" spans="2:2">
      <c r="B282" s="209"/>
    </row>
    <row r="283" spans="2:2">
      <c r="B283" s="209"/>
    </row>
    <row r="284" spans="2:2">
      <c r="B284" s="221"/>
    </row>
    <row r="285" spans="2:2">
      <c r="B285" s="209"/>
    </row>
    <row r="286" spans="2:2">
      <c r="B286" s="209"/>
    </row>
    <row r="287" spans="2:2">
      <c r="B287" s="221"/>
    </row>
    <row r="288" spans="2:2">
      <c r="B288" s="209"/>
    </row>
    <row r="289" spans="2:2">
      <c r="B289" s="209"/>
    </row>
    <row r="290" spans="2:2">
      <c r="B290" s="209"/>
    </row>
    <row r="291" spans="2:2">
      <c r="B291" s="221"/>
    </row>
    <row r="292" spans="2:2">
      <c r="B292" s="209"/>
    </row>
    <row r="293" spans="2:2">
      <c r="B293" s="209"/>
    </row>
    <row r="294" spans="2:2">
      <c r="B294" s="209"/>
    </row>
    <row r="295" spans="2:2">
      <c r="B295" s="221"/>
    </row>
    <row r="296" spans="2:2">
      <c r="B296" s="209"/>
    </row>
    <row r="297" spans="2:2">
      <c r="B297" s="221"/>
    </row>
    <row r="298" spans="2:2">
      <c r="B298" s="221"/>
    </row>
    <row r="299" spans="2:2">
      <c r="B299" s="209"/>
    </row>
    <row r="300" spans="2:2">
      <c r="B300" s="209"/>
    </row>
    <row r="301" spans="2:2">
      <c r="B301" s="209"/>
    </row>
    <row r="302" spans="2:2">
      <c r="B302" s="209"/>
    </row>
    <row r="303" spans="2:2">
      <c r="B303" s="209"/>
    </row>
    <row r="304" spans="2:2">
      <c r="B304" s="221"/>
    </row>
    <row r="305" spans="1:2">
      <c r="B305" s="209"/>
    </row>
    <row r="306" spans="1:2">
      <c r="B306" s="221"/>
    </row>
    <row r="307" spans="1:2">
      <c r="B307" s="119"/>
    </row>
    <row r="308" spans="1:2">
      <c r="B308" s="119"/>
    </row>
    <row r="309" spans="1:2">
      <c r="B309" s="221"/>
    </row>
    <row r="310" spans="1:2">
      <c r="B310" s="221"/>
    </row>
    <row r="311" spans="1:2">
      <c r="B311" s="221"/>
    </row>
    <row r="313" spans="1:2">
      <c r="B313" s="209"/>
    </row>
    <row r="314" spans="1:2">
      <c r="B314" s="221"/>
    </row>
    <row r="315" spans="1:2">
      <c r="B315" s="221"/>
    </row>
    <row r="316" spans="1:2">
      <c r="B316" s="209"/>
    </row>
    <row r="317" spans="1:2">
      <c r="B317" s="221"/>
    </row>
    <row r="318" spans="1:2">
      <c r="A318" s="214"/>
      <c r="B318" s="12"/>
    </row>
    <row r="322" spans="1:2">
      <c r="B322" s="209"/>
    </row>
    <row r="325" spans="1:2">
      <c r="B325" s="221"/>
    </row>
    <row r="326" spans="1:2">
      <c r="B326" s="221"/>
    </row>
    <row r="334" spans="1:2">
      <c r="B334" s="209"/>
    </row>
    <row r="335" spans="1:2">
      <c r="B335" s="221"/>
    </row>
    <row r="336" spans="1:2">
      <c r="A336" s="215"/>
      <c r="B336" s="119"/>
    </row>
    <row r="337" spans="1:2">
      <c r="A337" s="216"/>
      <c r="B337" s="197"/>
    </row>
    <row r="338" spans="1:2">
      <c r="A338" s="217"/>
      <c r="B338" s="197"/>
    </row>
    <row r="339" spans="1:2">
      <c r="A339" s="217"/>
      <c r="B339" s="197"/>
    </row>
    <row r="340" spans="1:2">
      <c r="A340" s="217"/>
      <c r="B340" s="197"/>
    </row>
    <row r="341" spans="1:2">
      <c r="A341" s="215"/>
      <c r="B341" s="119"/>
    </row>
    <row r="342" spans="1:2">
      <c r="A342" s="216"/>
      <c r="B342" s="197"/>
    </row>
    <row r="343" spans="1:2">
      <c r="A343" s="217"/>
      <c r="B343" s="197"/>
    </row>
    <row r="344" spans="1:2">
      <c r="A344" s="216"/>
      <c r="B344" s="197"/>
    </row>
    <row r="345" spans="1:2">
      <c r="A345" s="217"/>
      <c r="B345" s="197"/>
    </row>
    <row r="346" spans="1:2">
      <c r="A346" s="216"/>
      <c r="B346" s="197"/>
    </row>
    <row r="347" spans="1:2">
      <c r="A347" s="217"/>
      <c r="B347" s="197"/>
    </row>
    <row r="348" spans="1:2">
      <c r="A348" s="216"/>
      <c r="B348" s="197"/>
    </row>
    <row r="349" spans="1:2">
      <c r="A349" s="215"/>
      <c r="B349" s="119"/>
    </row>
    <row r="350" spans="1:2">
      <c r="A350" s="217"/>
      <c r="B350" s="207"/>
    </row>
    <row r="351" spans="1:2">
      <c r="A351" s="217"/>
      <c r="B351" s="207"/>
    </row>
    <row r="352" spans="1:2">
      <c r="A352" s="216"/>
      <c r="B352" s="207"/>
    </row>
    <row r="353" spans="1:2">
      <c r="A353" s="216"/>
      <c r="B353" s="207"/>
    </row>
    <row r="354" spans="1:2">
      <c r="A354" s="217"/>
      <c r="B354" s="207"/>
    </row>
    <row r="355" spans="1:2">
      <c r="A355" s="216"/>
      <c r="B355" s="207"/>
    </row>
    <row r="356" spans="1:2">
      <c r="A356" s="216"/>
      <c r="B356" s="207"/>
    </row>
    <row r="357" spans="1:2">
      <c r="A357" s="217"/>
      <c r="B357" s="207"/>
    </row>
    <row r="358" spans="1:2">
      <c r="A358" s="216"/>
      <c r="B358" s="207"/>
    </row>
    <row r="359" spans="1:2">
      <c r="A359" s="216"/>
      <c r="B359" s="207"/>
    </row>
    <row r="360" spans="1:2">
      <c r="A360" s="217"/>
      <c r="B360" s="207"/>
    </row>
    <row r="361" spans="1:2">
      <c r="A361" s="216"/>
      <c r="B361" s="207"/>
    </row>
    <row r="362" spans="1:2">
      <c r="A362" s="216"/>
      <c r="B362" s="207"/>
    </row>
    <row r="363" spans="1:2">
      <c r="A363" s="217"/>
      <c r="B363" s="207"/>
    </row>
    <row r="364" spans="1:2">
      <c r="A364" s="216"/>
      <c r="B364" s="207"/>
    </row>
    <row r="365" spans="1:2">
      <c r="A365" s="216"/>
      <c r="B365" s="207"/>
    </row>
    <row r="366" spans="1:2">
      <c r="A366" s="217"/>
      <c r="B366" s="207"/>
    </row>
    <row r="367" spans="1:2">
      <c r="A367" s="216"/>
      <c r="B367" s="207"/>
    </row>
    <row r="368" spans="1:2">
      <c r="A368" s="216"/>
      <c r="B368" s="207"/>
    </row>
    <row r="372" spans="1:2">
      <c r="A372" s="217"/>
      <c r="B372" s="207"/>
    </row>
    <row r="373" spans="1:2">
      <c r="A373" s="216"/>
      <c r="B373" s="207"/>
    </row>
    <row r="374" spans="1:2">
      <c r="A374" s="217"/>
      <c r="B374" s="207"/>
    </row>
    <row r="375" spans="1:2">
      <c r="A375" s="216"/>
      <c r="B375" s="207"/>
    </row>
    <row r="376" spans="1:2">
      <c r="A376" s="212"/>
      <c r="B376" s="197"/>
    </row>
    <row r="377" spans="1:2">
      <c r="A377" s="212"/>
      <c r="B377" s="197"/>
    </row>
    <row r="378" spans="1:2">
      <c r="A378" s="212"/>
      <c r="B378" s="197"/>
    </row>
    <row r="380" spans="1:2">
      <c r="A380" s="218"/>
      <c r="B380" s="223"/>
    </row>
    <row r="381" spans="1:2">
      <c r="A381" s="218"/>
      <c r="B381" s="223"/>
    </row>
  </sheetData>
  <sheetProtection selectLockedCells="1" selectUnlockedCells="1"/>
  <mergeCells count="11">
    <mergeCell ref="A13:G13"/>
    <mergeCell ref="A3:G3"/>
    <mergeCell ref="A4:G4"/>
    <mergeCell ref="A5:G5"/>
    <mergeCell ref="A6:G6"/>
    <mergeCell ref="A7:G7"/>
    <mergeCell ref="A8:G8"/>
    <mergeCell ref="A9:G9"/>
    <mergeCell ref="A10:G10"/>
    <mergeCell ref="A11:G11"/>
    <mergeCell ref="A12:G12"/>
  </mergeCells>
  <pageMargins left="0.78740157480314965" right="0.39370078740157483" top="0.98425196850393704" bottom="0.98425196850393704" header="0.51181102362204722" footer="0.51181102362204722"/>
  <pageSetup paperSize="9" scale="87" firstPageNumber="0" orientation="portrait" r:id="rId1"/>
  <headerFooter alignWithMargins="0">
    <oddFooter>&amp;R&amp;P</oddFooter>
  </headerFooter>
  <rowBreaks count="1" manualBreakCount="1">
    <brk id="218" max="6" man="1"/>
  </rowBreaks>
  <colBreaks count="1" manualBreakCount="1">
    <brk id="9"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3"/>
  <sheetViews>
    <sheetView view="pageBreakPreview" zoomScaleNormal="100" zoomScaleSheetLayoutView="100" workbookViewId="0">
      <selection activeCell="M15" sqref="M15"/>
    </sheetView>
  </sheetViews>
  <sheetFormatPr defaultRowHeight="15"/>
  <cols>
    <col min="1" max="1" width="4.42578125" bestFit="1" customWidth="1"/>
    <col min="2" max="2" width="2.42578125" bestFit="1" customWidth="1"/>
    <col min="3" max="3" width="37.140625" bestFit="1" customWidth="1"/>
    <col min="6" max="6" width="10.28515625" bestFit="1" customWidth="1"/>
    <col min="7" max="7" width="12.42578125" bestFit="1" customWidth="1"/>
    <col min="8" max="8" width="10.5703125" bestFit="1" customWidth="1"/>
    <col min="11" max="11" width="10.28515625" bestFit="1" customWidth="1"/>
  </cols>
  <sheetData>
    <row r="1" spans="1:7" s="1" customFormat="1" ht="16.5">
      <c r="A1" s="210" t="s">
        <v>992</v>
      </c>
      <c r="B1" s="219"/>
      <c r="C1" s="64" t="s">
        <v>677</v>
      </c>
      <c r="D1" s="6"/>
      <c r="E1" s="6"/>
      <c r="F1" s="191"/>
      <c r="G1" s="97"/>
    </row>
    <row r="2" spans="1:7" s="1" customFormat="1" ht="16.5">
      <c r="A2" s="123"/>
      <c r="B2" s="219"/>
      <c r="C2" s="64"/>
      <c r="D2" s="6"/>
      <c r="E2" s="6"/>
      <c r="F2" s="191"/>
      <c r="G2" s="97"/>
    </row>
    <row r="3" spans="1:7" s="3" customFormat="1" ht="17.25" thickBot="1">
      <c r="A3" s="135"/>
      <c r="B3" s="135"/>
      <c r="C3" s="149" t="s">
        <v>26</v>
      </c>
      <c r="D3" s="143" t="s">
        <v>27</v>
      </c>
      <c r="E3" s="143" t="s">
        <v>28</v>
      </c>
      <c r="F3" s="143" t="s">
        <v>29</v>
      </c>
      <c r="G3" s="170" t="s">
        <v>30</v>
      </c>
    </row>
    <row r="4" spans="1:7" s="59" customFormat="1" ht="13.5" thickTop="1">
      <c r="A4" s="158"/>
      <c r="B4" s="120"/>
      <c r="C4" s="60"/>
      <c r="D4" s="60"/>
      <c r="E4" s="60"/>
      <c r="F4" s="171"/>
    </row>
    <row r="5" spans="1:7" s="59" customFormat="1" ht="12.75">
      <c r="A5" s="158"/>
      <c r="B5" s="120"/>
      <c r="C5" s="263" t="s">
        <v>688</v>
      </c>
      <c r="D5" s="60"/>
      <c r="E5" s="60"/>
      <c r="F5" s="171"/>
    </row>
    <row r="6" spans="1:7" s="59" customFormat="1" ht="12.75">
      <c r="A6" s="158"/>
      <c r="B6" s="120"/>
      <c r="C6" s="60"/>
      <c r="D6" s="60"/>
      <c r="E6" s="60"/>
      <c r="F6" s="171"/>
    </row>
    <row r="7" spans="1:7" s="58" customFormat="1" ht="63.75">
      <c r="A7" s="123" t="str">
        <f>$A$1</f>
        <v>B/11.</v>
      </c>
      <c r="B7" s="209">
        <f>COUNT(B4:B$4)+1</f>
        <v>1</v>
      </c>
      <c r="C7" s="129" t="s">
        <v>678</v>
      </c>
      <c r="D7" s="55" t="s">
        <v>43</v>
      </c>
      <c r="E7" s="56">
        <v>1</v>
      </c>
      <c r="F7" s="57">
        <v>0</v>
      </c>
      <c r="G7" s="57">
        <f>E7*F7</f>
        <v>0</v>
      </c>
    </row>
    <row r="9" spans="1:7" s="58" customFormat="1" ht="76.5">
      <c r="A9" s="123" t="str">
        <f>$A$1</f>
        <v>B/11.</v>
      </c>
      <c r="B9" s="209">
        <f>COUNT(B$4:B8)+1</f>
        <v>2</v>
      </c>
      <c r="C9" s="129" t="s">
        <v>679</v>
      </c>
      <c r="D9" s="55" t="s">
        <v>43</v>
      </c>
      <c r="E9" s="56">
        <v>1</v>
      </c>
      <c r="F9" s="57">
        <v>0</v>
      </c>
      <c r="G9" s="57">
        <f>E9*F9</f>
        <v>0</v>
      </c>
    </row>
    <row r="11" spans="1:7" ht="63.75">
      <c r="A11" s="123" t="str">
        <f>$A$1</f>
        <v>B/11.</v>
      </c>
      <c r="B11" s="209">
        <f>COUNT(B$4:B10)+1</f>
        <v>3</v>
      </c>
      <c r="C11" s="129" t="s">
        <v>680</v>
      </c>
      <c r="D11" s="55" t="s">
        <v>43</v>
      </c>
      <c r="E11" s="56">
        <v>2</v>
      </c>
      <c r="F11" s="57">
        <v>0</v>
      </c>
      <c r="G11" s="57">
        <f>E11*F11</f>
        <v>0</v>
      </c>
    </row>
    <row r="13" spans="1:7" ht="63.75">
      <c r="A13" s="123" t="str">
        <f>$A$1</f>
        <v>B/11.</v>
      </c>
      <c r="B13" s="209">
        <f>COUNT(B$4:B12)+1</f>
        <v>4</v>
      </c>
      <c r="C13" s="129" t="s">
        <v>681</v>
      </c>
      <c r="D13" s="55" t="s">
        <v>43</v>
      </c>
      <c r="E13" s="56">
        <v>1</v>
      </c>
      <c r="F13" s="57">
        <v>0</v>
      </c>
      <c r="G13" s="57">
        <f>E13*F13</f>
        <v>0</v>
      </c>
    </row>
    <row r="15" spans="1:7" ht="63.75">
      <c r="A15" s="123" t="str">
        <f>$A$1</f>
        <v>B/11.</v>
      </c>
      <c r="B15" s="209">
        <f>COUNT(B$4:B14)+1</f>
        <v>5</v>
      </c>
      <c r="C15" s="129" t="s">
        <v>682</v>
      </c>
      <c r="D15" s="55" t="s">
        <v>43</v>
      </c>
      <c r="E15" s="56">
        <v>1</v>
      </c>
      <c r="F15" s="57">
        <v>0</v>
      </c>
      <c r="G15" s="57">
        <f>E15*F15</f>
        <v>0</v>
      </c>
    </row>
    <row r="17" spans="1:11" ht="63.75">
      <c r="A17" s="123" t="str">
        <f>$A$1</f>
        <v>B/11.</v>
      </c>
      <c r="B17" s="209">
        <f>COUNT(B$4:B16)+1</f>
        <v>6</v>
      </c>
      <c r="C17" s="129" t="s">
        <v>683</v>
      </c>
      <c r="D17" s="55" t="s">
        <v>43</v>
      </c>
      <c r="E17" s="56">
        <v>1</v>
      </c>
      <c r="F17" s="57">
        <v>0</v>
      </c>
      <c r="G17" s="57">
        <f>E17*F17</f>
        <v>0</v>
      </c>
    </row>
    <row r="19" spans="1:11" ht="63.75">
      <c r="A19" s="123" t="str">
        <f>$A$1</f>
        <v>B/11.</v>
      </c>
      <c r="B19" s="209">
        <f>COUNT(B$4:B18)+1</f>
        <v>7</v>
      </c>
      <c r="C19" s="129" t="s">
        <v>684</v>
      </c>
      <c r="D19" s="55" t="s">
        <v>43</v>
      </c>
      <c r="E19" s="56">
        <v>1</v>
      </c>
      <c r="F19" s="57">
        <v>0</v>
      </c>
      <c r="G19" s="57">
        <f>E19*F19</f>
        <v>0</v>
      </c>
    </row>
    <row r="21" spans="1:11" ht="63.75">
      <c r="A21" s="123" t="str">
        <f>$A$1</f>
        <v>B/11.</v>
      </c>
      <c r="B21" s="209">
        <f>COUNT(B$4:B20)+1</f>
        <v>8</v>
      </c>
      <c r="C21" s="129" t="s">
        <v>685</v>
      </c>
      <c r="D21" s="55" t="s">
        <v>43</v>
      </c>
      <c r="E21" s="56">
        <v>1</v>
      </c>
      <c r="F21" s="57">
        <v>0</v>
      </c>
      <c r="G21" s="57">
        <f>E21*F21</f>
        <v>0</v>
      </c>
    </row>
    <row r="23" spans="1:11" ht="63.75">
      <c r="A23" s="123" t="str">
        <f>$A$1</f>
        <v>B/11.</v>
      </c>
      <c r="B23" s="209">
        <f>COUNT(B$4:B22)+1</f>
        <v>9</v>
      </c>
      <c r="C23" s="129" t="s">
        <v>686</v>
      </c>
      <c r="D23" s="55" t="s">
        <v>43</v>
      </c>
      <c r="E23" s="56">
        <v>14</v>
      </c>
      <c r="F23" s="57">
        <v>0</v>
      </c>
      <c r="G23" s="57">
        <f>E23*F23</f>
        <v>0</v>
      </c>
    </row>
    <row r="24" spans="1:11" s="59" customFormat="1" ht="12.75">
      <c r="A24" s="158"/>
      <c r="B24" s="120"/>
      <c r="C24" s="60"/>
      <c r="D24" s="60"/>
      <c r="E24" s="60"/>
      <c r="F24" s="171"/>
      <c r="G24" s="171"/>
    </row>
    <row r="25" spans="1:11" s="59" customFormat="1" ht="12.75">
      <c r="A25" s="158"/>
      <c r="B25" s="120"/>
      <c r="C25" s="263" t="s">
        <v>1030</v>
      </c>
      <c r="D25" s="60"/>
      <c r="E25" s="60"/>
      <c r="F25" s="171"/>
      <c r="G25" s="171"/>
    </row>
    <row r="27" spans="1:11" ht="76.5">
      <c r="A27" s="123" t="str">
        <f>$A$1</f>
        <v>B/11.</v>
      </c>
      <c r="B27" s="209">
        <f>COUNT(B$4:B26)+1</f>
        <v>10</v>
      </c>
      <c r="C27" s="129" t="s">
        <v>687</v>
      </c>
      <c r="D27" s="55" t="s">
        <v>43</v>
      </c>
      <c r="E27" s="56">
        <v>2</v>
      </c>
      <c r="F27" s="57">
        <v>0</v>
      </c>
      <c r="G27" s="57">
        <f>E27*F27</f>
        <v>0</v>
      </c>
    </row>
    <row r="29" spans="1:11" ht="63.75">
      <c r="A29" s="329" t="str">
        <f>$A$1</f>
        <v>B/11.</v>
      </c>
      <c r="B29" s="209">
        <f>COUNT(B$4:B28)+1</f>
        <v>11</v>
      </c>
      <c r="C29" s="129" t="s">
        <v>689</v>
      </c>
      <c r="D29" s="296" t="s">
        <v>43</v>
      </c>
      <c r="E29" s="297">
        <v>2</v>
      </c>
      <c r="F29" s="324">
        <v>0</v>
      </c>
      <c r="G29" s="57">
        <f>E29*F29</f>
        <v>0</v>
      </c>
      <c r="H29" s="368"/>
      <c r="I29" s="368"/>
      <c r="J29" s="368"/>
      <c r="K29" s="368"/>
    </row>
    <row r="30" spans="1:11">
      <c r="A30" s="368"/>
      <c r="B30" s="368"/>
      <c r="C30" s="368"/>
      <c r="D30" s="368"/>
      <c r="E30" s="368"/>
      <c r="F30" s="368"/>
      <c r="G30" s="368"/>
      <c r="H30" s="368"/>
      <c r="I30" s="368"/>
      <c r="J30" s="368"/>
      <c r="K30" s="368"/>
    </row>
    <row r="31" spans="1:11" ht="63.75">
      <c r="A31" s="329" t="str">
        <f>$A$1</f>
        <v>B/11.</v>
      </c>
      <c r="B31" s="209">
        <f>COUNT(B$4:B30)+1</f>
        <v>12</v>
      </c>
      <c r="C31" s="129" t="s">
        <v>690</v>
      </c>
      <c r="D31" s="296" t="s">
        <v>43</v>
      </c>
      <c r="E31" s="297">
        <v>109</v>
      </c>
      <c r="F31" s="324">
        <v>0</v>
      </c>
      <c r="G31" s="57">
        <f>E31*F31</f>
        <v>0</v>
      </c>
      <c r="H31" s="368"/>
      <c r="I31" s="368"/>
      <c r="J31" s="368"/>
      <c r="K31" s="368"/>
    </row>
    <row r="32" spans="1:11">
      <c r="A32" s="368"/>
      <c r="B32" s="368"/>
      <c r="C32" s="368"/>
      <c r="D32" s="368"/>
      <c r="E32" s="368"/>
      <c r="F32" s="368"/>
      <c r="G32" s="368"/>
      <c r="H32" s="368"/>
      <c r="I32" s="368"/>
      <c r="J32" s="368"/>
      <c r="K32" s="368"/>
    </row>
    <row r="33" spans="1:11" ht="63.75">
      <c r="A33" s="329" t="str">
        <f>$A$1</f>
        <v>B/11.</v>
      </c>
      <c r="B33" s="209">
        <f>COUNT(B$4:B32)+1</f>
        <v>13</v>
      </c>
      <c r="C33" s="129" t="s">
        <v>691</v>
      </c>
      <c r="D33" s="296" t="s">
        <v>43</v>
      </c>
      <c r="E33" s="297">
        <v>21</v>
      </c>
      <c r="F33" s="324">
        <v>0</v>
      </c>
      <c r="G33" s="57">
        <f>E33*F33</f>
        <v>0</v>
      </c>
      <c r="H33" s="368"/>
      <c r="I33" s="368"/>
      <c r="J33" s="368"/>
      <c r="K33" s="368"/>
    </row>
    <row r="34" spans="1:11">
      <c r="A34" s="368"/>
      <c r="B34" s="368"/>
      <c r="C34" s="368"/>
      <c r="D34" s="368"/>
      <c r="E34" s="368"/>
      <c r="F34" s="368"/>
      <c r="G34" s="368"/>
      <c r="H34" s="368"/>
      <c r="I34" s="368"/>
      <c r="J34" s="368"/>
      <c r="K34" s="368"/>
    </row>
    <row r="35" spans="1:11" ht="63.75">
      <c r="A35" s="329" t="str">
        <f>$A$1</f>
        <v>B/11.</v>
      </c>
      <c r="B35" s="209">
        <f>COUNT(B$4:B34)+1</f>
        <v>14</v>
      </c>
      <c r="C35" s="129" t="s">
        <v>692</v>
      </c>
      <c r="D35" s="296" t="s">
        <v>43</v>
      </c>
      <c r="E35" s="297">
        <v>5</v>
      </c>
      <c r="F35" s="324">
        <v>0</v>
      </c>
      <c r="G35" s="57">
        <f>E35*F35</f>
        <v>0</v>
      </c>
      <c r="H35" s="368"/>
      <c r="I35" s="368"/>
      <c r="J35" s="368"/>
      <c r="K35" s="368"/>
    </row>
    <row r="36" spans="1:11">
      <c r="A36" s="368"/>
      <c r="B36" s="368"/>
      <c r="C36" s="368"/>
      <c r="D36" s="368"/>
      <c r="E36" s="368"/>
      <c r="F36" s="368"/>
      <c r="G36" s="368"/>
      <c r="H36" s="368"/>
      <c r="I36" s="368"/>
      <c r="J36" s="368"/>
      <c r="K36" s="368"/>
    </row>
    <row r="37" spans="1:11" ht="63.75">
      <c r="A37" s="329" t="str">
        <f>$A$1</f>
        <v>B/11.</v>
      </c>
      <c r="B37" s="209">
        <f>COUNT(B$4:B36)+1</f>
        <v>15</v>
      </c>
      <c r="C37" s="129" t="s">
        <v>693</v>
      </c>
      <c r="D37" s="296" t="s">
        <v>43</v>
      </c>
      <c r="E37" s="297">
        <v>24</v>
      </c>
      <c r="F37" s="324">
        <v>0</v>
      </c>
      <c r="G37" s="57">
        <f>E37*F37</f>
        <v>0</v>
      </c>
      <c r="H37" s="368"/>
      <c r="I37" s="368"/>
      <c r="J37" s="368"/>
      <c r="K37" s="368"/>
    </row>
    <row r="38" spans="1:11">
      <c r="A38" s="368"/>
      <c r="B38" s="368"/>
      <c r="C38" s="368"/>
      <c r="D38" s="368"/>
      <c r="E38" s="368"/>
      <c r="F38" s="368"/>
      <c r="G38" s="368"/>
      <c r="H38" s="368"/>
      <c r="I38" s="368"/>
      <c r="J38" s="368"/>
      <c r="K38" s="368"/>
    </row>
    <row r="39" spans="1:11" ht="63.75">
      <c r="A39" s="329" t="str">
        <f>$A$1</f>
        <v>B/11.</v>
      </c>
      <c r="B39" s="209">
        <f>COUNT(B$4:B38)+1</f>
        <v>16</v>
      </c>
      <c r="C39" s="129" t="s">
        <v>694</v>
      </c>
      <c r="D39" s="296" t="s">
        <v>43</v>
      </c>
      <c r="E39" s="297">
        <v>23</v>
      </c>
      <c r="F39" s="324">
        <v>0</v>
      </c>
      <c r="G39" s="57">
        <f>E39*F39</f>
        <v>0</v>
      </c>
      <c r="H39" s="368"/>
      <c r="I39" s="368"/>
      <c r="J39" s="368"/>
      <c r="K39" s="368"/>
    </row>
    <row r="40" spans="1:11">
      <c r="A40" s="368"/>
      <c r="B40" s="368"/>
      <c r="C40" s="368"/>
      <c r="D40" s="368"/>
      <c r="E40" s="368"/>
      <c r="F40" s="368"/>
      <c r="G40" s="368"/>
      <c r="H40" s="368"/>
      <c r="I40" s="368"/>
      <c r="J40" s="368"/>
      <c r="K40" s="368"/>
    </row>
    <row r="41" spans="1:11" ht="76.5">
      <c r="A41" s="329" t="str">
        <f>$A$1</f>
        <v>B/11.</v>
      </c>
      <c r="B41" s="209">
        <f>COUNT(B$4:B40)+1</f>
        <v>17</v>
      </c>
      <c r="C41" s="129" t="s">
        <v>695</v>
      </c>
      <c r="D41" s="296" t="s">
        <v>43</v>
      </c>
      <c r="E41" s="297">
        <v>198</v>
      </c>
      <c r="F41" s="324">
        <v>0</v>
      </c>
      <c r="G41" s="57">
        <f>E41*F41</f>
        <v>0</v>
      </c>
      <c r="H41" s="368"/>
      <c r="I41" s="368"/>
      <c r="J41" s="368"/>
      <c r="K41" s="368"/>
    </row>
    <row r="42" spans="1:11">
      <c r="A42" s="368"/>
      <c r="B42" s="368"/>
      <c r="C42" s="368"/>
      <c r="D42" s="368"/>
      <c r="E42" s="368"/>
      <c r="F42" s="368"/>
      <c r="G42" s="368"/>
      <c r="H42" s="368"/>
      <c r="I42" s="368"/>
      <c r="J42" s="368"/>
      <c r="K42" s="368"/>
    </row>
    <row r="43" spans="1:11" ht="63.75">
      <c r="A43" s="329" t="str">
        <f>$A$1</f>
        <v>B/11.</v>
      </c>
      <c r="B43" s="209">
        <f>COUNT(B$4:B42)+1</f>
        <v>18</v>
      </c>
      <c r="C43" s="129" t="s">
        <v>696</v>
      </c>
      <c r="D43" s="296" t="s">
        <v>43</v>
      </c>
      <c r="E43" s="297">
        <v>179</v>
      </c>
      <c r="F43" s="324">
        <v>0</v>
      </c>
      <c r="G43" s="57">
        <f>E43*F43</f>
        <v>0</v>
      </c>
      <c r="H43" s="368"/>
      <c r="I43" s="368"/>
      <c r="J43" s="368"/>
      <c r="K43" s="368"/>
    </row>
    <row r="44" spans="1:11">
      <c r="A44" s="368"/>
      <c r="B44" s="368"/>
      <c r="C44" s="368"/>
      <c r="D44" s="368"/>
      <c r="E44" s="368"/>
      <c r="F44" s="368"/>
      <c r="G44" s="368"/>
      <c r="H44" s="368"/>
      <c r="I44" s="368"/>
      <c r="J44" s="368"/>
      <c r="K44" s="368"/>
    </row>
    <row r="45" spans="1:11" ht="63.75">
      <c r="A45" s="329" t="str">
        <f>$A$1</f>
        <v>B/11.</v>
      </c>
      <c r="B45" s="209">
        <f>COUNT(B$4:B44)+1</f>
        <v>19</v>
      </c>
      <c r="C45" s="129" t="s">
        <v>706</v>
      </c>
      <c r="D45" s="296" t="s">
        <v>43</v>
      </c>
      <c r="E45" s="297">
        <v>1</v>
      </c>
      <c r="F45" s="324">
        <v>0</v>
      </c>
      <c r="G45" s="57">
        <f>E45*F45</f>
        <v>0</v>
      </c>
      <c r="H45" s="368"/>
      <c r="I45" s="368"/>
      <c r="J45" s="368"/>
      <c r="K45" s="368"/>
    </row>
    <row r="46" spans="1:11">
      <c r="A46" s="329"/>
      <c r="B46" s="209"/>
      <c r="C46" s="129"/>
      <c r="D46" s="296"/>
      <c r="E46" s="297"/>
      <c r="F46" s="324"/>
      <c r="G46" s="346"/>
      <c r="H46" s="368"/>
      <c r="I46" s="368"/>
      <c r="J46" s="368"/>
      <c r="K46" s="368"/>
    </row>
    <row r="47" spans="1:11" s="59" customFormat="1" ht="12.75">
      <c r="A47" s="369"/>
      <c r="B47" s="339"/>
      <c r="C47" s="370" t="s">
        <v>707</v>
      </c>
      <c r="D47" s="322"/>
      <c r="E47" s="322"/>
      <c r="F47" s="371"/>
      <c r="G47" s="371"/>
      <c r="H47" s="75"/>
      <c r="I47" s="75"/>
      <c r="J47" s="75"/>
      <c r="K47" s="75"/>
    </row>
    <row r="48" spans="1:11">
      <c r="A48" s="368"/>
      <c r="B48" s="368"/>
      <c r="C48" s="368"/>
      <c r="D48" s="368"/>
      <c r="E48" s="368"/>
      <c r="F48" s="368"/>
      <c r="G48" s="368"/>
      <c r="H48" s="368"/>
      <c r="I48" s="368"/>
      <c r="J48" s="368"/>
      <c r="K48" s="368"/>
    </row>
    <row r="49" spans="1:11" ht="63.75">
      <c r="A49" s="329" t="str">
        <f>$A$1</f>
        <v>B/11.</v>
      </c>
      <c r="B49" s="209">
        <f>COUNT(B$4:B48)+1</f>
        <v>20</v>
      </c>
      <c r="C49" s="129" t="s">
        <v>708</v>
      </c>
      <c r="D49" s="296" t="s">
        <v>43</v>
      </c>
      <c r="E49" s="297">
        <v>4</v>
      </c>
      <c r="F49" s="324">
        <v>0</v>
      </c>
      <c r="G49" s="57">
        <f>E49*F49</f>
        <v>0</v>
      </c>
      <c r="H49" s="368"/>
      <c r="I49" s="368"/>
      <c r="J49" s="368"/>
      <c r="K49" s="368"/>
    </row>
    <row r="51" spans="1:11" ht="63.75">
      <c r="A51" s="123" t="str">
        <f>$A$1</f>
        <v>B/11.</v>
      </c>
      <c r="B51" s="209">
        <f>COUNT(B$4:B50)+1</f>
        <v>21</v>
      </c>
      <c r="C51" s="129" t="s">
        <v>709</v>
      </c>
      <c r="D51" s="55" t="s">
        <v>43</v>
      </c>
      <c r="E51" s="56">
        <v>15</v>
      </c>
      <c r="F51" s="57">
        <v>0</v>
      </c>
      <c r="G51" s="57">
        <f>E51*F51</f>
        <v>0</v>
      </c>
    </row>
    <row r="53" spans="1:11" ht="63.75">
      <c r="A53" s="123" t="str">
        <f>$A$1</f>
        <v>B/11.</v>
      </c>
      <c r="B53" s="209">
        <f>COUNT(B$4:B52)+1</f>
        <v>22</v>
      </c>
      <c r="C53" s="129" t="s">
        <v>710</v>
      </c>
      <c r="D53" s="55" t="s">
        <v>43</v>
      </c>
      <c r="E53" s="56">
        <v>15</v>
      </c>
      <c r="F53" s="57">
        <v>0</v>
      </c>
      <c r="G53" s="57">
        <f>E53*F53</f>
        <v>0</v>
      </c>
    </row>
    <row r="55" spans="1:11" ht="63.75">
      <c r="A55" s="123" t="str">
        <f>$A$1</f>
        <v>B/11.</v>
      </c>
      <c r="B55" s="209">
        <f>COUNT(B$4:B54)+1</f>
        <v>23</v>
      </c>
      <c r="C55" s="129" t="s">
        <v>711</v>
      </c>
      <c r="D55" s="55" t="s">
        <v>43</v>
      </c>
      <c r="E55" s="56">
        <v>3</v>
      </c>
      <c r="F55" s="57">
        <v>0</v>
      </c>
      <c r="G55" s="57">
        <f>E55*F55</f>
        <v>0</v>
      </c>
    </row>
    <row r="57" spans="1:11" ht="63.75">
      <c r="A57" s="123" t="str">
        <f>$A$1</f>
        <v>B/11.</v>
      </c>
      <c r="B57" s="209">
        <f>COUNT(B$4:B56)+1</f>
        <v>24</v>
      </c>
      <c r="C57" s="129" t="s">
        <v>712</v>
      </c>
      <c r="D57" s="55" t="s">
        <v>43</v>
      </c>
      <c r="E57" s="56">
        <v>2</v>
      </c>
      <c r="F57" s="57">
        <v>0</v>
      </c>
      <c r="G57" s="57">
        <f>E57*F57</f>
        <v>0</v>
      </c>
    </row>
    <row r="59" spans="1:11" ht="63.75">
      <c r="A59" s="123" t="str">
        <f>$A$1</f>
        <v>B/11.</v>
      </c>
      <c r="B59" s="209">
        <f>COUNT(B$4:B58)+1</f>
        <v>25</v>
      </c>
      <c r="C59" s="129" t="s">
        <v>713</v>
      </c>
      <c r="D59" s="55" t="s">
        <v>43</v>
      </c>
      <c r="E59" s="56">
        <v>5</v>
      </c>
      <c r="F59" s="57">
        <v>0</v>
      </c>
      <c r="G59" s="57">
        <f>E59*F59</f>
        <v>0</v>
      </c>
    </row>
    <row r="61" spans="1:11" ht="63.75">
      <c r="A61" s="123" t="str">
        <f>$A$1</f>
        <v>B/11.</v>
      </c>
      <c r="B61" s="209">
        <f>COUNT(B$4:B60)+1</f>
        <v>26</v>
      </c>
      <c r="C61" s="129" t="s">
        <v>714</v>
      </c>
      <c r="D61" s="55" t="s">
        <v>43</v>
      </c>
      <c r="E61" s="56">
        <v>36</v>
      </c>
      <c r="F61" s="57">
        <v>0</v>
      </c>
      <c r="G61" s="57">
        <f>E61*F61</f>
        <v>0</v>
      </c>
    </row>
    <row r="63" spans="1:11" ht="63.75">
      <c r="A63" s="123" t="str">
        <f>$A$1</f>
        <v>B/11.</v>
      </c>
      <c r="B63" s="209">
        <f>COUNT(B$4:B62)+1</f>
        <v>27</v>
      </c>
      <c r="C63" s="129" t="s">
        <v>715</v>
      </c>
      <c r="D63" s="55" t="s">
        <v>43</v>
      </c>
      <c r="E63" s="56">
        <v>54</v>
      </c>
      <c r="F63" s="57">
        <v>0</v>
      </c>
      <c r="G63" s="57">
        <f>E63*F63</f>
        <v>0</v>
      </c>
    </row>
    <row r="65" spans="1:11" ht="63.75">
      <c r="A65" s="123" t="str">
        <f>$A$1</f>
        <v>B/11.</v>
      </c>
      <c r="B65" s="209">
        <f>COUNT(B$4:B64)+1</f>
        <v>28</v>
      </c>
      <c r="C65" s="129" t="s">
        <v>716</v>
      </c>
      <c r="D65" s="55" t="s">
        <v>43</v>
      </c>
      <c r="E65" s="56">
        <v>1</v>
      </c>
      <c r="F65" s="57">
        <v>0</v>
      </c>
      <c r="G65" s="57">
        <f>E65*F65</f>
        <v>0</v>
      </c>
      <c r="K65" s="264"/>
    </row>
    <row r="66" spans="1:11">
      <c r="A66" s="123"/>
      <c r="B66" s="209"/>
      <c r="C66" s="129"/>
      <c r="D66" s="55"/>
      <c r="E66" s="56"/>
      <c r="F66" s="57"/>
      <c r="G66" s="150"/>
    </row>
    <row r="67" spans="1:11" s="59" customFormat="1" ht="12.75">
      <c r="A67" s="158"/>
      <c r="B67" s="120"/>
      <c r="C67" s="263" t="s">
        <v>724</v>
      </c>
      <c r="D67" s="60"/>
      <c r="E67" s="60"/>
      <c r="F67" s="171"/>
      <c r="G67" s="171"/>
    </row>
    <row r="69" spans="1:11" ht="89.25">
      <c r="A69" s="123" t="str">
        <f>$A$1</f>
        <v>B/11.</v>
      </c>
      <c r="B69" s="209">
        <f>COUNT(B$4:B68)+1</f>
        <v>29</v>
      </c>
      <c r="C69" s="129" t="s">
        <v>725</v>
      </c>
      <c r="D69" s="55" t="s">
        <v>31</v>
      </c>
      <c r="E69" s="56">
        <f>762.85*2</f>
        <v>1525.7</v>
      </c>
      <c r="F69" s="57">
        <v>0</v>
      </c>
      <c r="G69" s="57">
        <f>E69*F69</f>
        <v>0</v>
      </c>
    </row>
    <row r="71" spans="1:11" s="59" customFormat="1" ht="12.75">
      <c r="A71" s="158"/>
      <c r="B71" s="120"/>
      <c r="C71" s="263" t="s">
        <v>934</v>
      </c>
      <c r="D71" s="60"/>
      <c r="E71" s="60"/>
      <c r="F71" s="171"/>
      <c r="G71" s="171"/>
    </row>
    <row r="73" spans="1:11" ht="153">
      <c r="A73" s="123" t="str">
        <f>$A$1</f>
        <v>B/11.</v>
      </c>
      <c r="B73" s="209">
        <f>COUNT(B$4:B72)+1</f>
        <v>30</v>
      </c>
      <c r="C73" s="94" t="s">
        <v>3119</v>
      </c>
      <c r="D73" s="55" t="s">
        <v>43</v>
      </c>
      <c r="E73" s="56">
        <v>1</v>
      </c>
      <c r="F73" s="57">
        <v>0</v>
      </c>
      <c r="G73" s="57">
        <f>E73*F73</f>
        <v>0</v>
      </c>
    </row>
    <row r="75" spans="1:11" ht="146.25" customHeight="1">
      <c r="A75" s="123" t="str">
        <f>$A$1</f>
        <v>B/11.</v>
      </c>
      <c r="B75" s="209">
        <f>COUNT(B$4:B74)+1</f>
        <v>31</v>
      </c>
      <c r="C75" s="94" t="s">
        <v>935</v>
      </c>
      <c r="D75" s="55" t="s">
        <v>43</v>
      </c>
      <c r="E75" s="56">
        <v>1</v>
      </c>
      <c r="F75" s="57">
        <v>0</v>
      </c>
      <c r="G75" s="57">
        <f>E75*F75</f>
        <v>0</v>
      </c>
    </row>
    <row r="76" spans="1:11">
      <c r="A76" s="123"/>
      <c r="B76" s="209"/>
      <c r="C76" s="94"/>
      <c r="D76" s="55"/>
      <c r="E76" s="56"/>
      <c r="F76" s="57"/>
      <c r="G76" s="57"/>
    </row>
    <row r="77" spans="1:11" s="59" customFormat="1" ht="12.75">
      <c r="A77" s="158"/>
      <c r="B77" s="120"/>
      <c r="C77" s="263" t="s">
        <v>994</v>
      </c>
      <c r="D77" s="60"/>
      <c r="E77" s="60"/>
      <c r="F77" s="171"/>
      <c r="G77" s="171"/>
    </row>
    <row r="78" spans="1:11">
      <c r="A78" s="123"/>
      <c r="B78" s="209"/>
      <c r="C78" s="94"/>
      <c r="D78" s="55"/>
      <c r="E78" s="56"/>
      <c r="F78" s="57"/>
      <c r="G78" s="57"/>
    </row>
    <row r="79" spans="1:11" s="14" customFormat="1" ht="63.75">
      <c r="A79" s="123" t="str">
        <f>$A$1</f>
        <v>B/11.</v>
      </c>
      <c r="B79" s="209">
        <f>COUNT(B$4:B76)+1</f>
        <v>32</v>
      </c>
      <c r="C79" s="126" t="s">
        <v>3494</v>
      </c>
      <c r="D79" s="296" t="s">
        <v>31</v>
      </c>
      <c r="E79" s="297">
        <f>39*2.2</f>
        <v>85.800000000000011</v>
      </c>
      <c r="F79" s="310">
        <v>0</v>
      </c>
      <c r="G79" s="298">
        <f>F79*E79</f>
        <v>0</v>
      </c>
    </row>
    <row r="80" spans="1:11" s="14" customFormat="1" ht="16.5">
      <c r="A80" s="329"/>
      <c r="B80" s="330"/>
      <c r="C80" s="353"/>
      <c r="D80" s="325"/>
      <c r="E80" s="325"/>
      <c r="F80" s="326"/>
      <c r="G80" s="367"/>
    </row>
    <row r="81" spans="1:8" s="14" customFormat="1" ht="38.25">
      <c r="A81" s="123" t="str">
        <f>$A$1</f>
        <v>B/11.</v>
      </c>
      <c r="B81" s="209">
        <f>COUNT(B$4:B80)+1</f>
        <v>33</v>
      </c>
      <c r="C81" s="126" t="s">
        <v>718</v>
      </c>
      <c r="D81" s="296" t="s">
        <v>36</v>
      </c>
      <c r="E81" s="297">
        <v>164</v>
      </c>
      <c r="F81" s="310">
        <v>0</v>
      </c>
      <c r="G81" s="298">
        <f>F81*E81</f>
        <v>0</v>
      </c>
    </row>
    <row r="82" spans="1:8" s="14" customFormat="1" ht="16.5">
      <c r="A82" s="329"/>
      <c r="B82" s="330"/>
      <c r="C82" s="353"/>
      <c r="D82" s="325"/>
      <c r="E82" s="325"/>
      <c r="F82" s="326"/>
      <c r="G82" s="367"/>
    </row>
    <row r="83" spans="1:8" s="66" customFormat="1" ht="63.75">
      <c r="A83" s="123" t="str">
        <f>$A$1</f>
        <v>B/11.</v>
      </c>
      <c r="B83" s="209">
        <f>COUNT(B$4:B82)+1</f>
        <v>34</v>
      </c>
      <c r="C83" s="328" t="s">
        <v>3749</v>
      </c>
    </row>
    <row r="84" spans="1:8" s="66" customFormat="1" ht="16.5">
      <c r="A84" s="123"/>
      <c r="B84" s="209"/>
      <c r="C84" s="125" t="s">
        <v>3750</v>
      </c>
      <c r="D84" s="296" t="s">
        <v>43</v>
      </c>
      <c r="E84" s="297">
        <v>66</v>
      </c>
      <c r="F84" s="310">
        <v>0</v>
      </c>
      <c r="G84" s="298">
        <f>F84*E84</f>
        <v>0</v>
      </c>
    </row>
    <row r="85" spans="1:8" s="66" customFormat="1" ht="16.5">
      <c r="A85" s="123"/>
      <c r="B85" s="209"/>
      <c r="C85" s="125" t="s">
        <v>3751</v>
      </c>
      <c r="D85" s="296" t="s">
        <v>43</v>
      </c>
      <c r="E85" s="297">
        <v>10</v>
      </c>
      <c r="F85" s="310">
        <v>0</v>
      </c>
      <c r="G85" s="298">
        <f>F85*E85</f>
        <v>0</v>
      </c>
    </row>
    <row r="86" spans="1:8" s="66" customFormat="1" ht="16.5">
      <c r="A86" s="123"/>
      <c r="B86" s="209"/>
      <c r="C86" s="125" t="s">
        <v>3752</v>
      </c>
      <c r="D86" s="296" t="s">
        <v>43</v>
      </c>
      <c r="E86" s="297">
        <v>2</v>
      </c>
      <c r="F86" s="310">
        <v>0</v>
      </c>
      <c r="G86" s="298">
        <f>F86*E86</f>
        <v>0</v>
      </c>
    </row>
    <row r="87" spans="1:8" s="68" customFormat="1" ht="16.5">
      <c r="A87" s="329"/>
      <c r="B87" s="312"/>
      <c r="C87" s="126"/>
      <c r="D87" s="296"/>
      <c r="E87" s="297"/>
      <c r="F87" s="310"/>
      <c r="G87" s="298"/>
    </row>
    <row r="88" spans="1:8" s="66" customFormat="1" ht="38.25">
      <c r="A88" s="123" t="str">
        <f>$A$1</f>
        <v>B/11.</v>
      </c>
      <c r="B88" s="209">
        <f>COUNT(B$4:B87)+1</f>
        <v>35</v>
      </c>
      <c r="C88" s="328" t="s">
        <v>720</v>
      </c>
      <c r="D88" s="296" t="s">
        <v>43</v>
      </c>
      <c r="E88" s="297">
        <v>1</v>
      </c>
      <c r="F88" s="310">
        <v>0</v>
      </c>
      <c r="G88" s="298">
        <f>F88*E88</f>
        <v>0</v>
      </c>
    </row>
    <row r="89" spans="1:8" s="66" customFormat="1" ht="16.5">
      <c r="A89" s="329"/>
      <c r="B89" s="330"/>
      <c r="C89" s="328"/>
      <c r="D89" s="296"/>
      <c r="E89" s="297"/>
      <c r="F89" s="310"/>
      <c r="G89" s="298"/>
    </row>
    <row r="90" spans="1:8" s="66" customFormat="1" ht="25.5">
      <c r="A90" s="123" t="str">
        <f>$A$1</f>
        <v>B/11.</v>
      </c>
      <c r="B90" s="209">
        <f>COUNT(B$4:B89)+1</f>
        <v>36</v>
      </c>
      <c r="C90" s="328" t="s">
        <v>721</v>
      </c>
      <c r="D90" s="296" t="s">
        <v>43</v>
      </c>
      <c r="E90" s="297">
        <v>1</v>
      </c>
      <c r="F90" s="310">
        <v>0</v>
      </c>
      <c r="G90" s="298">
        <f>F90*E90</f>
        <v>0</v>
      </c>
    </row>
    <row r="91" spans="1:8" s="66" customFormat="1" ht="16.5">
      <c r="A91" s="329"/>
      <c r="B91" s="330"/>
      <c r="C91" s="328"/>
      <c r="D91" s="296"/>
      <c r="E91" s="297"/>
      <c r="F91" s="310"/>
      <c r="G91" s="298"/>
    </row>
    <row r="92" spans="1:8" s="66" customFormat="1" ht="25.5">
      <c r="A92" s="123" t="str">
        <f>$A$1</f>
        <v>B/11.</v>
      </c>
      <c r="B92" s="209">
        <f>COUNT(B$4:B91)+1</f>
        <v>37</v>
      </c>
      <c r="C92" s="328" t="s">
        <v>722</v>
      </c>
      <c r="D92" s="296" t="s">
        <v>43</v>
      </c>
      <c r="E92" s="297">
        <v>1</v>
      </c>
      <c r="F92" s="310">
        <v>0</v>
      </c>
      <c r="G92" s="298">
        <f>F92*E92</f>
        <v>0</v>
      </c>
    </row>
    <row r="93" spans="1:8" s="66" customFormat="1" ht="16.5">
      <c r="A93" s="329"/>
      <c r="B93" s="330"/>
      <c r="C93" s="328"/>
      <c r="D93" s="296"/>
      <c r="E93" s="297"/>
      <c r="F93" s="310"/>
      <c r="G93" s="298"/>
    </row>
    <row r="94" spans="1:8" s="66" customFormat="1" ht="25.5">
      <c r="A94" s="123" t="str">
        <f>$A$1</f>
        <v>B/11.</v>
      </c>
      <c r="B94" s="209">
        <f>COUNT(B$4:B93)+1</f>
        <v>38</v>
      </c>
      <c r="C94" s="328" t="s">
        <v>723</v>
      </c>
      <c r="D94" s="296" t="s">
        <v>43</v>
      </c>
      <c r="E94" s="297">
        <v>2</v>
      </c>
      <c r="F94" s="310">
        <v>0</v>
      </c>
      <c r="G94" s="298">
        <f>F94*E94</f>
        <v>0</v>
      </c>
      <c r="H94" s="387"/>
    </row>
    <row r="95" spans="1:8" s="66" customFormat="1" ht="16.5">
      <c r="A95" s="329"/>
      <c r="B95" s="330"/>
      <c r="C95" s="328"/>
      <c r="D95" s="296"/>
      <c r="E95" s="297"/>
      <c r="F95" s="310"/>
      <c r="G95" s="298"/>
    </row>
    <row r="96" spans="1:8" s="66" customFormat="1" ht="38.25">
      <c r="A96" s="123" t="str">
        <f>$A$1</f>
        <v>B/11.</v>
      </c>
      <c r="B96" s="209">
        <f>COUNT(B$4:B95)+1</f>
        <v>39</v>
      </c>
      <c r="C96" s="328" t="s">
        <v>808</v>
      </c>
      <c r="D96" s="296" t="s">
        <v>43</v>
      </c>
      <c r="E96" s="297">
        <f>20*5</f>
        <v>100</v>
      </c>
      <c r="F96" s="310">
        <v>0</v>
      </c>
      <c r="G96" s="298">
        <f>F96*E96</f>
        <v>0</v>
      </c>
    </row>
    <row r="97" spans="1:7" s="66" customFormat="1" ht="16.5">
      <c r="A97" s="123"/>
      <c r="B97" s="209"/>
      <c r="C97" s="328"/>
      <c r="D97" s="296"/>
      <c r="E97" s="297"/>
      <c r="F97" s="310"/>
      <c r="G97" s="298"/>
    </row>
    <row r="98" spans="1:7" s="59" customFormat="1" ht="12.75">
      <c r="A98" s="158"/>
      <c r="B98" s="120"/>
      <c r="C98" s="263" t="s">
        <v>2465</v>
      </c>
      <c r="D98" s="60"/>
      <c r="E98" s="60"/>
      <c r="F98" s="171"/>
      <c r="G98" s="171"/>
    </row>
    <row r="99" spans="1:7">
      <c r="A99" s="123"/>
      <c r="B99" s="209"/>
      <c r="C99" s="94"/>
      <c r="D99" s="55"/>
      <c r="E99" s="56"/>
      <c r="F99" s="57"/>
      <c r="G99" s="57"/>
    </row>
    <row r="100" spans="1:7" ht="369.75">
      <c r="A100" s="123" t="str">
        <f>$A$1</f>
        <v>B/11.</v>
      </c>
      <c r="B100" s="209">
        <f>COUNT(B$4:B99)+1</f>
        <v>40</v>
      </c>
      <c r="C100" s="94" t="s">
        <v>3371</v>
      </c>
      <c r="D100" s="296" t="s">
        <v>43</v>
      </c>
      <c r="E100" s="297">
        <v>23</v>
      </c>
      <c r="F100" s="310">
        <v>0</v>
      </c>
      <c r="G100" s="298">
        <f>F100*E100</f>
        <v>0</v>
      </c>
    </row>
    <row r="102" spans="1:7" ht="369.75">
      <c r="A102" s="123" t="str">
        <f>$A$1</f>
        <v>B/11.</v>
      </c>
      <c r="B102" s="209">
        <f>COUNT(B$4:B101)+1</f>
        <v>41</v>
      </c>
      <c r="C102" s="94" t="s">
        <v>3372</v>
      </c>
      <c r="D102" s="296" t="s">
        <v>43</v>
      </c>
      <c r="E102" s="297">
        <v>30</v>
      </c>
      <c r="F102" s="310">
        <v>0</v>
      </c>
      <c r="G102" s="298">
        <f>F102*E102</f>
        <v>0</v>
      </c>
    </row>
    <row r="104" spans="1:7" s="59" customFormat="1" ht="12.75">
      <c r="A104" s="158"/>
      <c r="B104" s="120"/>
      <c r="C104" s="263" t="s">
        <v>2466</v>
      </c>
      <c r="D104" s="60"/>
      <c r="E104" s="60"/>
      <c r="F104" s="171"/>
      <c r="G104" s="171"/>
    </row>
    <row r="105" spans="1:7">
      <c r="A105" s="123"/>
      <c r="B105" s="209"/>
      <c r="C105" s="94"/>
      <c r="D105" s="55"/>
      <c r="E105" s="56"/>
      <c r="F105" s="57"/>
      <c r="G105" s="57"/>
    </row>
    <row r="106" spans="1:7" ht="267.75">
      <c r="A106" s="123" t="str">
        <f>$A$1</f>
        <v>B/11.</v>
      </c>
      <c r="B106" s="209">
        <f>COUNT(B$4:B105)+1</f>
        <v>42</v>
      </c>
      <c r="C106" s="94" t="s">
        <v>3115</v>
      </c>
      <c r="D106" s="296"/>
      <c r="E106" s="297"/>
      <c r="F106" s="310"/>
      <c r="G106" s="298"/>
    </row>
    <row r="107" spans="1:7" ht="242.25">
      <c r="A107" s="123"/>
      <c r="B107" s="209"/>
      <c r="C107" s="94" t="s">
        <v>3373</v>
      </c>
      <c r="D107" s="296"/>
      <c r="E107" s="297"/>
      <c r="F107" s="310"/>
      <c r="G107" s="298"/>
    </row>
    <row r="108" spans="1:7" ht="102">
      <c r="A108" s="123"/>
      <c r="B108" s="209"/>
      <c r="C108" s="94" t="s">
        <v>3374</v>
      </c>
      <c r="D108" s="296" t="s">
        <v>43</v>
      </c>
      <c r="E108" s="297">
        <v>1</v>
      </c>
      <c r="F108" s="310">
        <v>0</v>
      </c>
      <c r="G108" s="298">
        <f>F108*E108</f>
        <v>0</v>
      </c>
    </row>
    <row r="110" spans="1:7" ht="267.75">
      <c r="A110" s="123" t="str">
        <f>$A$1</f>
        <v>B/11.</v>
      </c>
      <c r="B110" s="209">
        <f>COUNT(B$4:B109)+1</f>
        <v>43</v>
      </c>
      <c r="C110" s="94" t="s">
        <v>3116</v>
      </c>
      <c r="D110" s="296"/>
      <c r="E110" s="297"/>
      <c r="F110" s="310"/>
      <c r="G110" s="298"/>
    </row>
    <row r="111" spans="1:7" ht="153">
      <c r="A111" s="123"/>
      <c r="B111" s="209"/>
      <c r="C111" s="94" t="s">
        <v>3117</v>
      </c>
      <c r="D111" s="296"/>
      <c r="E111" s="297"/>
      <c r="F111" s="310"/>
      <c r="G111" s="298"/>
    </row>
    <row r="112" spans="1:7" ht="102">
      <c r="A112" s="123"/>
      <c r="B112" s="209"/>
      <c r="C112" s="94" t="s">
        <v>3118</v>
      </c>
      <c r="D112" s="296" t="s">
        <v>43</v>
      </c>
      <c r="E112" s="297">
        <v>1</v>
      </c>
      <c r="F112" s="310">
        <v>0</v>
      </c>
      <c r="G112" s="298">
        <f>F112*E112</f>
        <v>0</v>
      </c>
    </row>
    <row r="113" spans="1:7">
      <c r="A113" s="123"/>
      <c r="B113" s="209"/>
      <c r="C113" s="94"/>
      <c r="D113" s="296"/>
      <c r="E113" s="297"/>
      <c r="F113" s="310"/>
      <c r="G113" s="298"/>
    </row>
    <row r="114" spans="1:7" ht="114.75">
      <c r="A114" s="123" t="str">
        <f>$A$1</f>
        <v>B/11.</v>
      </c>
      <c r="B114" s="209">
        <f>COUNT(B$4:B113)+1</f>
        <v>44</v>
      </c>
      <c r="C114" s="94" t="s">
        <v>3120</v>
      </c>
      <c r="D114" s="296" t="s">
        <v>43</v>
      </c>
      <c r="E114" s="297">
        <v>2</v>
      </c>
      <c r="F114" s="310">
        <v>0</v>
      </c>
      <c r="G114" s="298">
        <f>F114*E114</f>
        <v>0</v>
      </c>
    </row>
    <row r="115" spans="1:7">
      <c r="A115" s="123"/>
      <c r="B115" s="209"/>
      <c r="C115" s="94"/>
      <c r="D115" s="296"/>
      <c r="E115" s="297"/>
      <c r="F115" s="310"/>
      <c r="G115" s="298"/>
    </row>
    <row r="116" spans="1:7" ht="165.75">
      <c r="A116" s="123" t="str">
        <f>$A$1</f>
        <v>B/11.</v>
      </c>
      <c r="B116" s="209">
        <f>COUNT(B$4:B115)+1</f>
        <v>45</v>
      </c>
      <c r="C116" s="94" t="s">
        <v>3121</v>
      </c>
      <c r="D116" s="296" t="s">
        <v>43</v>
      </c>
      <c r="E116" s="297">
        <v>1</v>
      </c>
      <c r="F116" s="310">
        <v>0</v>
      </c>
      <c r="G116" s="298">
        <f>F116*E116</f>
        <v>0</v>
      </c>
    </row>
    <row r="117" spans="1:7">
      <c r="A117" s="123"/>
      <c r="B117" s="209"/>
      <c r="C117" s="94"/>
      <c r="D117" s="296"/>
      <c r="E117" s="297"/>
      <c r="F117" s="310"/>
      <c r="G117" s="298"/>
    </row>
    <row r="118" spans="1:7">
      <c r="A118" s="123"/>
      <c r="B118" s="209"/>
      <c r="C118" s="263" t="s">
        <v>3122</v>
      </c>
      <c r="D118" s="296"/>
      <c r="E118" s="297"/>
      <c r="F118" s="310"/>
      <c r="G118" s="298"/>
    </row>
    <row r="119" spans="1:7">
      <c r="A119" s="123"/>
      <c r="B119" s="209"/>
      <c r="C119" s="263"/>
      <c r="D119" s="296"/>
      <c r="E119" s="297"/>
      <c r="F119" s="310"/>
      <c r="G119" s="298"/>
    </row>
    <row r="120" spans="1:7" ht="51">
      <c r="A120" s="123" t="str">
        <f>$A$1</f>
        <v>B/11.</v>
      </c>
      <c r="B120" s="209">
        <f>COUNT(B$4:B118)+1</f>
        <v>46</v>
      </c>
      <c r="C120" s="94" t="s">
        <v>3123</v>
      </c>
      <c r="D120" s="296" t="s">
        <v>43</v>
      </c>
      <c r="E120" s="297">
        <v>80</v>
      </c>
      <c r="F120" s="310">
        <v>0</v>
      </c>
      <c r="G120" s="298">
        <f>F120*E120</f>
        <v>0</v>
      </c>
    </row>
    <row r="121" spans="1:7">
      <c r="A121" s="123"/>
      <c r="B121" s="209"/>
      <c r="C121" s="94"/>
      <c r="D121" s="296"/>
      <c r="E121" s="297"/>
      <c r="F121" s="310"/>
      <c r="G121" s="298"/>
    </row>
    <row r="122" spans="1:7" ht="89.25">
      <c r="A122" s="123" t="str">
        <f>$A$1</f>
        <v>B/11.</v>
      </c>
      <c r="B122" s="209">
        <f>COUNT(B$4:B120)+1</f>
        <v>47</v>
      </c>
      <c r="C122" s="94" t="s">
        <v>3132</v>
      </c>
      <c r="D122" s="296" t="s">
        <v>43</v>
      </c>
      <c r="E122" s="297">
        <v>4</v>
      </c>
      <c r="F122" s="310">
        <v>0</v>
      </c>
      <c r="G122" s="298">
        <f>F122*E122</f>
        <v>0</v>
      </c>
    </row>
    <row r="123" spans="1:7">
      <c r="A123" s="123"/>
      <c r="B123" s="209"/>
      <c r="C123" s="94"/>
      <c r="D123" s="296"/>
      <c r="E123" s="297"/>
      <c r="F123" s="310"/>
      <c r="G123" s="298"/>
    </row>
    <row r="124" spans="1:7" ht="25.5">
      <c r="A124" s="123" t="str">
        <f>$A$1</f>
        <v>B/11.</v>
      </c>
      <c r="B124" s="209">
        <f>COUNT(B$4:B120)+1</f>
        <v>47</v>
      </c>
      <c r="C124" s="94" t="s">
        <v>3124</v>
      </c>
      <c r="D124" s="296" t="s">
        <v>43</v>
      </c>
      <c r="E124" s="297">
        <v>77</v>
      </c>
      <c r="F124" s="310">
        <v>0</v>
      </c>
      <c r="G124" s="298">
        <f>F124*E124</f>
        <v>0</v>
      </c>
    </row>
    <row r="125" spans="1:7">
      <c r="A125" s="123"/>
      <c r="B125" s="209"/>
      <c r="C125" s="94"/>
      <c r="D125" s="296"/>
      <c r="E125" s="297"/>
      <c r="F125" s="310"/>
      <c r="G125" s="298"/>
    </row>
    <row r="126" spans="1:7" ht="25.5">
      <c r="A126" s="123" t="str">
        <f>$A$1</f>
        <v>B/11.</v>
      </c>
      <c r="B126" s="209">
        <f>COUNT(B$4:B124)+1</f>
        <v>49</v>
      </c>
      <c r="C126" s="94" t="s">
        <v>3125</v>
      </c>
      <c r="D126" s="296" t="s">
        <v>43</v>
      </c>
      <c r="E126" s="297">
        <v>77</v>
      </c>
      <c r="F126" s="310">
        <v>0</v>
      </c>
      <c r="G126" s="298">
        <f>F126*E126</f>
        <v>0</v>
      </c>
    </row>
    <row r="127" spans="1:7">
      <c r="A127" s="123"/>
      <c r="B127" s="209"/>
      <c r="C127" s="94"/>
      <c r="D127" s="296"/>
      <c r="E127" s="297"/>
      <c r="F127" s="310"/>
      <c r="G127" s="298"/>
    </row>
    <row r="128" spans="1:7" ht="25.5">
      <c r="A128" s="123" t="str">
        <f>$A$1</f>
        <v>B/11.</v>
      </c>
      <c r="B128" s="209">
        <f>COUNT(B$4:B126)+1</f>
        <v>50</v>
      </c>
      <c r="C128" s="94" t="s">
        <v>3126</v>
      </c>
      <c r="D128" s="296" t="s">
        <v>43</v>
      </c>
      <c r="E128" s="297">
        <v>187</v>
      </c>
      <c r="F128" s="310">
        <v>0</v>
      </c>
      <c r="G128" s="298">
        <f>F128*E128</f>
        <v>0</v>
      </c>
    </row>
    <row r="129" spans="1:7">
      <c r="A129" s="123"/>
      <c r="B129" s="209"/>
      <c r="C129" s="94"/>
      <c r="D129" s="296"/>
      <c r="E129" s="297"/>
      <c r="F129" s="310"/>
      <c r="G129" s="298"/>
    </row>
    <row r="130" spans="1:7" ht="25.5">
      <c r="A130" s="123" t="str">
        <f>$A$1</f>
        <v>B/11.</v>
      </c>
      <c r="B130" s="209">
        <f>COUNT(B$4:B128)+1</f>
        <v>51</v>
      </c>
      <c r="C130" s="94" t="s">
        <v>3127</v>
      </c>
      <c r="D130" s="296" t="s">
        <v>43</v>
      </c>
      <c r="E130" s="297">
        <v>187</v>
      </c>
      <c r="F130" s="310">
        <v>0</v>
      </c>
      <c r="G130" s="298">
        <f>F130*E130</f>
        <v>0</v>
      </c>
    </row>
    <row r="131" spans="1:7">
      <c r="A131" s="123"/>
      <c r="B131" s="209"/>
      <c r="C131" s="816"/>
      <c r="D131" s="296"/>
      <c r="E131" s="297"/>
      <c r="F131" s="310"/>
      <c r="G131" s="298"/>
    </row>
    <row r="132" spans="1:7" ht="25.5">
      <c r="A132" s="123" t="str">
        <f>$A$1</f>
        <v>B/11.</v>
      </c>
      <c r="B132" s="209">
        <f>COUNT(B$4:B130)+1</f>
        <v>52</v>
      </c>
      <c r="C132" s="94" t="s">
        <v>3128</v>
      </c>
      <c r="D132" s="296" t="s">
        <v>43</v>
      </c>
      <c r="E132" s="297">
        <v>69</v>
      </c>
      <c r="F132" s="310">
        <v>0</v>
      </c>
      <c r="G132" s="298">
        <f>F132*E132</f>
        <v>0</v>
      </c>
    </row>
    <row r="133" spans="1:7">
      <c r="A133" s="123"/>
      <c r="B133" s="209"/>
      <c r="C133" s="94"/>
      <c r="D133" s="296"/>
      <c r="E133" s="297"/>
      <c r="F133" s="310"/>
      <c r="G133" s="298"/>
    </row>
    <row r="134" spans="1:7" ht="25.5">
      <c r="A134" s="123" t="str">
        <f>$A$1</f>
        <v>B/11.</v>
      </c>
      <c r="B134" s="209">
        <f>COUNT(B$4:B132)+1</f>
        <v>53</v>
      </c>
      <c r="C134" s="94" t="s">
        <v>3129</v>
      </c>
      <c r="D134" s="296" t="s">
        <v>43</v>
      </c>
      <c r="E134" s="297">
        <v>195</v>
      </c>
      <c r="F134" s="310">
        <v>0</v>
      </c>
      <c r="G134" s="298">
        <f>F134*E134</f>
        <v>0</v>
      </c>
    </row>
    <row r="135" spans="1:7">
      <c r="A135" s="123"/>
      <c r="B135" s="209"/>
      <c r="C135" s="816"/>
      <c r="D135" s="296"/>
      <c r="E135" s="297"/>
      <c r="F135" s="310"/>
      <c r="G135" s="298"/>
    </row>
    <row r="136" spans="1:7" ht="38.25">
      <c r="A136" s="123" t="str">
        <f>$A$1</f>
        <v>B/11.</v>
      </c>
      <c r="B136" s="209">
        <f>COUNT(B$4:B134)+1</f>
        <v>54</v>
      </c>
      <c r="C136" s="94" t="s">
        <v>3130</v>
      </c>
      <c r="D136" s="296" t="s">
        <v>43</v>
      </c>
      <c r="E136" s="297">
        <v>56</v>
      </c>
      <c r="F136" s="310">
        <v>0</v>
      </c>
      <c r="G136" s="298">
        <f>F136*E136</f>
        <v>0</v>
      </c>
    </row>
    <row r="137" spans="1:7">
      <c r="A137" s="123"/>
      <c r="B137" s="209"/>
      <c r="C137" s="816"/>
      <c r="D137" s="296"/>
      <c r="E137" s="297"/>
      <c r="F137" s="310"/>
      <c r="G137" s="298"/>
    </row>
    <row r="138" spans="1:7" ht="25.5">
      <c r="A138" s="123" t="str">
        <f>$A$1</f>
        <v>B/11.</v>
      </c>
      <c r="B138" s="209">
        <f>COUNT(B$4:B136)+1</f>
        <v>55</v>
      </c>
      <c r="C138" s="94" t="s">
        <v>3375</v>
      </c>
      <c r="D138" s="296" t="s">
        <v>43</v>
      </c>
      <c r="E138" s="297">
        <v>56</v>
      </c>
      <c r="F138" s="310">
        <v>0</v>
      </c>
      <c r="G138" s="298">
        <f>F138*E138</f>
        <v>0</v>
      </c>
    </row>
    <row r="139" spans="1:7">
      <c r="A139" s="123"/>
      <c r="B139" s="209"/>
      <c r="C139" s="816"/>
      <c r="D139" s="296"/>
      <c r="E139" s="297"/>
      <c r="F139" s="310"/>
      <c r="G139" s="298"/>
    </row>
    <row r="140" spans="1:7" ht="51">
      <c r="A140" s="123" t="str">
        <f>$A$1</f>
        <v>B/11.</v>
      </c>
      <c r="B140" s="209">
        <f>COUNT(B$4:B138)+1</f>
        <v>56</v>
      </c>
      <c r="C140" s="372" t="s">
        <v>3131</v>
      </c>
      <c r="D140" s="296" t="s">
        <v>43</v>
      </c>
      <c r="E140" s="297">
        <v>97</v>
      </c>
      <c r="F140" s="310">
        <v>0</v>
      </c>
      <c r="G140" s="298">
        <f>F140*E140</f>
        <v>0</v>
      </c>
    </row>
    <row r="141" spans="1:7" ht="15.75" thickBot="1">
      <c r="A141" s="123"/>
      <c r="B141" s="209"/>
      <c r="C141" s="817"/>
    </row>
    <row r="142" spans="1:7" s="1" customFormat="1" ht="17.25" thickBot="1">
      <c r="A142" s="213"/>
      <c r="B142" s="208" t="s">
        <v>148</v>
      </c>
      <c r="C142" s="72" t="s">
        <v>697</v>
      </c>
      <c r="D142" s="52"/>
      <c r="E142" s="53"/>
      <c r="F142" s="193"/>
      <c r="G142" s="98">
        <f>SUM(G7:G140)</f>
        <v>0</v>
      </c>
    </row>
    <row r="143" spans="1:7" ht="15.75" thickTop="1"/>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view="pageBreakPreview" zoomScaleNormal="100" zoomScaleSheetLayoutView="100" workbookViewId="0">
      <selection activeCell="L19" sqref="L19"/>
    </sheetView>
  </sheetViews>
  <sheetFormatPr defaultColWidth="9.140625" defaultRowHeight="16.5"/>
  <cols>
    <col min="1" max="1" width="4.42578125" style="1" bestFit="1" customWidth="1"/>
    <col min="2" max="2" width="1.5703125" style="136" bestFit="1" customWidth="1"/>
    <col min="3" max="3" width="39.42578125" style="12" customWidth="1"/>
    <col min="4" max="4" width="8.28515625" style="6" customWidth="1"/>
    <col min="5" max="5" width="11.28515625" style="6" customWidth="1"/>
    <col min="6" max="6" width="11.85546875" style="6" customWidth="1"/>
    <col min="7" max="7" width="12.28515625" style="97" customWidth="1"/>
    <col min="8" max="12" width="9.140625" style="1"/>
    <col min="13" max="13" width="7.140625" style="1" customWidth="1"/>
    <col min="14" max="16384" width="9.140625" style="1"/>
  </cols>
  <sheetData>
    <row r="1" spans="1:8">
      <c r="A1" s="210" t="s">
        <v>993</v>
      </c>
      <c r="B1" s="219"/>
      <c r="C1" s="64" t="s">
        <v>223</v>
      </c>
    </row>
    <row r="2" spans="1:8">
      <c r="A2" s="123"/>
      <c r="B2" s="219"/>
      <c r="C2" s="64"/>
    </row>
    <row r="3" spans="1:8" s="169" customFormat="1">
      <c r="A3" s="1142" t="s">
        <v>254</v>
      </c>
      <c r="B3" s="1143"/>
      <c r="C3" s="1143"/>
      <c r="D3" s="1143"/>
      <c r="E3" s="1143"/>
      <c r="F3" s="1143"/>
      <c r="G3" s="1144"/>
    </row>
    <row r="4" spans="1:8" s="83" customFormat="1" ht="207" customHeight="1">
      <c r="A4" s="1299" t="s">
        <v>3376</v>
      </c>
      <c r="B4" s="1300"/>
      <c r="C4" s="1300"/>
      <c r="D4" s="1300"/>
      <c r="E4" s="1300"/>
      <c r="F4" s="1300"/>
      <c r="G4" s="1301"/>
    </row>
    <row r="5" spans="1:8" s="83" customFormat="1" ht="210" customHeight="1">
      <c r="A5" s="1302" t="s">
        <v>3377</v>
      </c>
      <c r="B5" s="1302"/>
      <c r="C5" s="1302"/>
      <c r="D5" s="1302"/>
      <c r="E5" s="1302"/>
      <c r="F5" s="1302"/>
      <c r="G5" s="1302"/>
    </row>
    <row r="6" spans="1:8" s="83" customFormat="1" ht="210" customHeight="1">
      <c r="A6" s="1302" t="s">
        <v>3378</v>
      </c>
      <c r="B6" s="1302"/>
      <c r="C6" s="1302"/>
      <c r="D6" s="1302"/>
      <c r="E6" s="1302"/>
      <c r="F6" s="1302"/>
      <c r="G6" s="1302"/>
    </row>
    <row r="7" spans="1:8">
      <c r="A7" s="1300" t="s">
        <v>3379</v>
      </c>
      <c r="B7" s="1300"/>
      <c r="C7" s="1300"/>
      <c r="D7" s="1300"/>
      <c r="E7" s="1300"/>
      <c r="F7" s="1300"/>
      <c r="G7" s="1300"/>
    </row>
    <row r="8" spans="1:8" s="3" customFormat="1">
      <c r="A8" s="158"/>
      <c r="B8" s="120"/>
      <c r="C8" s="12"/>
      <c r="D8" s="6"/>
      <c r="E8" s="6"/>
      <c r="F8" s="6"/>
      <c r="G8" s="97"/>
    </row>
    <row r="9" spans="1:8" ht="17.25" thickBot="1">
      <c r="A9" s="135"/>
      <c r="B9" s="135"/>
      <c r="C9" s="149" t="s">
        <v>26</v>
      </c>
      <c r="D9" s="143" t="s">
        <v>27</v>
      </c>
      <c r="E9" s="143" t="s">
        <v>28</v>
      </c>
      <c r="F9" s="143" t="s">
        <v>29</v>
      </c>
      <c r="G9" s="144" t="s">
        <v>30</v>
      </c>
    </row>
    <row r="10" spans="1:8" ht="17.25" thickTop="1">
      <c r="B10" s="1"/>
      <c r="H10" s="58"/>
    </row>
    <row r="11" spans="1:8" ht="140.25">
      <c r="A11" s="123" t="str">
        <f>$A$1</f>
        <v>B/12.</v>
      </c>
      <c r="B11" s="209">
        <f>COUNT(#REF!)+1</f>
        <v>1</v>
      </c>
      <c r="C11" s="126" t="s">
        <v>1537</v>
      </c>
      <c r="D11" s="55" t="s">
        <v>32</v>
      </c>
      <c r="E11" s="56">
        <v>1</v>
      </c>
      <c r="F11" s="57">
        <v>0</v>
      </c>
      <c r="G11" s="102">
        <f>F11*E11</f>
        <v>0</v>
      </c>
    </row>
    <row r="12" spans="1:8">
      <c r="A12"/>
      <c r="B12"/>
      <c r="H12" s="58"/>
    </row>
    <row r="13" spans="1:8" ht="127.5">
      <c r="A13" s="123" t="str">
        <f>$A$1</f>
        <v>B/12.</v>
      </c>
      <c r="B13" s="209">
        <f>COUNT(B$10:B12)+1</f>
        <v>2</v>
      </c>
      <c r="C13" s="126" t="s">
        <v>1538</v>
      </c>
      <c r="D13" s="55" t="s">
        <v>32</v>
      </c>
      <c r="E13" s="56">
        <v>1</v>
      </c>
      <c r="F13" s="57">
        <v>0</v>
      </c>
      <c r="G13" s="102">
        <f>F13*E13</f>
        <v>0</v>
      </c>
    </row>
    <row r="14" spans="1:8">
      <c r="A14"/>
      <c r="B14"/>
      <c r="H14" s="58"/>
    </row>
    <row r="15" spans="1:8" ht="102">
      <c r="A15" s="123" t="str">
        <f>$A$1</f>
        <v>B/12.</v>
      </c>
      <c r="B15" s="209">
        <f>COUNT(B$8:B14)+1</f>
        <v>3</v>
      </c>
      <c r="C15" s="126" t="s">
        <v>1539</v>
      </c>
      <c r="D15" s="55" t="s">
        <v>32</v>
      </c>
      <c r="E15" s="56">
        <v>1</v>
      </c>
      <c r="F15" s="57">
        <v>0</v>
      </c>
      <c r="G15" s="102">
        <f>F15*E15</f>
        <v>0</v>
      </c>
    </row>
    <row r="16" spans="1:8">
      <c r="A16"/>
      <c r="B16"/>
      <c r="H16" s="58"/>
    </row>
    <row r="17" spans="1:8" ht="89.25">
      <c r="A17" s="123" t="str">
        <f>$A$1</f>
        <v>B/12.</v>
      </c>
      <c r="B17" s="209">
        <f>COUNT(B$8:B16)+1</f>
        <v>4</v>
      </c>
      <c r="C17" s="126" t="s">
        <v>1540</v>
      </c>
      <c r="D17" s="55" t="s">
        <v>32</v>
      </c>
      <c r="E17" s="56">
        <v>1</v>
      </c>
      <c r="F17" s="57">
        <v>0</v>
      </c>
      <c r="G17" s="102">
        <f>F17*E17</f>
        <v>0</v>
      </c>
    </row>
    <row r="18" spans="1:8">
      <c r="H18" s="58"/>
    </row>
    <row r="19" spans="1:8" ht="102">
      <c r="A19" s="123" t="str">
        <f>$A$1</f>
        <v>B/12.</v>
      </c>
      <c r="B19" s="209">
        <f>COUNT(B$8:B18)+1</f>
        <v>5</v>
      </c>
      <c r="C19" s="126" t="s">
        <v>1541</v>
      </c>
      <c r="D19" s="55" t="s">
        <v>32</v>
      </c>
      <c r="E19" s="56">
        <v>1</v>
      </c>
      <c r="F19" s="57">
        <v>0</v>
      </c>
      <c r="G19" s="102">
        <f>F19*E19</f>
        <v>0</v>
      </c>
    </row>
    <row r="20" spans="1:8" ht="17.25" thickBot="1"/>
    <row r="21" spans="1:8" ht="17.25" thickBot="1">
      <c r="A21" s="138"/>
      <c r="B21" s="138"/>
      <c r="C21" s="72" t="s">
        <v>224</v>
      </c>
      <c r="D21" s="52"/>
      <c r="E21" s="53"/>
      <c r="F21" s="54"/>
      <c r="G21" s="98">
        <f>SUM(G10:G19)</f>
        <v>0</v>
      </c>
    </row>
    <row r="22" spans="1:8" ht="17.25" thickTop="1"/>
  </sheetData>
  <sheetProtection selectLockedCells="1" selectUnlockedCells="1"/>
  <mergeCells count="5">
    <mergeCell ref="A3:G3"/>
    <mergeCell ref="A4:G4"/>
    <mergeCell ref="A5:G5"/>
    <mergeCell ref="A6:G6"/>
    <mergeCell ref="A7:G7"/>
  </mergeCells>
  <pageMargins left="0.78740157480314965" right="0.39370078740157483" top="0.98425196850393704" bottom="0.98425196850393704" header="0.51181102362204722" footer="0.51181102362204722"/>
  <pageSetup paperSize="9" firstPageNumber="0" orientation="portrait" r:id="rId1"/>
  <headerFooter alignWithMargins="0">
    <oddFooter>&amp;R&amp;P</oddFooter>
  </headerFooter>
  <colBreaks count="1" manualBreakCount="1">
    <brk id="9"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3"/>
  <sheetViews>
    <sheetView view="pageBreakPreview" zoomScaleNormal="100" zoomScaleSheetLayoutView="100" workbookViewId="0">
      <selection activeCell="J19" sqref="J19"/>
    </sheetView>
  </sheetViews>
  <sheetFormatPr defaultColWidth="9.140625" defaultRowHeight="16.5"/>
  <cols>
    <col min="1" max="1" width="5.140625" style="1" bestFit="1" customWidth="1"/>
    <col min="2" max="2" width="2.42578125" style="8" bestFit="1" customWidth="1"/>
    <col min="3" max="3" width="57.140625" style="1" customWidth="1"/>
    <col min="4" max="4" width="3.7109375" style="1" bestFit="1" customWidth="1"/>
    <col min="5" max="5" width="7.140625" style="1" bestFit="1" customWidth="1"/>
    <col min="6" max="6" width="7.85546875" style="1" bestFit="1" customWidth="1"/>
    <col min="7" max="7" width="11.42578125" style="105" bestFit="1" customWidth="1"/>
    <col min="8" max="8" width="11.85546875" style="1" bestFit="1" customWidth="1"/>
    <col min="9" max="12" width="9.140625" style="1"/>
    <col min="13" max="13" width="7.140625" style="1" customWidth="1"/>
    <col min="14" max="16384" width="9.140625" style="1"/>
  </cols>
  <sheetData>
    <row r="1" spans="1:7" s="11" customFormat="1" ht="18.75" thickBot="1">
      <c r="A1" s="386" t="s">
        <v>184</v>
      </c>
      <c r="B1" s="10"/>
      <c r="C1" s="73" t="s">
        <v>185</v>
      </c>
      <c r="D1" s="10"/>
      <c r="E1" s="10"/>
      <c r="F1" s="10"/>
      <c r="G1" s="104"/>
    </row>
    <row r="2" spans="1:7" ht="17.25" thickTop="1"/>
    <row r="3" spans="1:7">
      <c r="A3" s="210" t="s">
        <v>995</v>
      </c>
      <c r="B3" s="219"/>
      <c r="C3" s="3" t="s">
        <v>185</v>
      </c>
    </row>
    <row r="4" spans="1:7">
      <c r="B4" s="2"/>
      <c r="C4" s="3"/>
    </row>
    <row r="5" spans="1:7">
      <c r="A5" s="1142" t="s">
        <v>266</v>
      </c>
      <c r="B5" s="1143"/>
      <c r="C5" s="1143"/>
      <c r="D5" s="1143"/>
      <c r="E5" s="1143"/>
      <c r="F5" s="1143"/>
      <c r="G5" s="1144"/>
    </row>
    <row r="6" spans="1:7" s="3" customFormat="1" ht="60" customHeight="1">
      <c r="A6" s="1303" t="s">
        <v>267</v>
      </c>
      <c r="B6" s="1304"/>
      <c r="C6" s="1304"/>
      <c r="D6" s="1304"/>
      <c r="E6" s="1304"/>
      <c r="F6" s="1304"/>
      <c r="G6" s="1305"/>
    </row>
    <row r="7" spans="1:7" s="58" customFormat="1">
      <c r="B7" s="8"/>
      <c r="C7" s="1"/>
      <c r="D7" s="1"/>
      <c r="E7" s="1"/>
      <c r="F7" s="1"/>
      <c r="G7" s="105"/>
    </row>
    <row r="8" spans="1:7" s="58" customFormat="1" ht="17.25" thickBot="1">
      <c r="A8" s="4"/>
      <c r="B8" s="4"/>
      <c r="C8" s="65" t="s">
        <v>26</v>
      </c>
      <c r="D8" s="5" t="s">
        <v>27</v>
      </c>
      <c r="E8" s="5" t="s">
        <v>28</v>
      </c>
      <c r="F8" s="5" t="s">
        <v>29</v>
      </c>
      <c r="G8" s="106" t="s">
        <v>30</v>
      </c>
    </row>
    <row r="9" spans="1:7" s="58" customFormat="1" ht="13.5" thickTop="1">
      <c r="B9" s="61"/>
      <c r="C9" s="59"/>
      <c r="D9" s="62"/>
      <c r="E9" s="62"/>
      <c r="F9" s="62"/>
      <c r="G9" s="107"/>
    </row>
    <row r="10" spans="1:7" s="58" customFormat="1" ht="12.75">
      <c r="A10" s="123" t="str">
        <f>$A$3</f>
        <v>C/1.</v>
      </c>
      <c r="B10" s="209">
        <f>COUNT(B$9:B9)+1</f>
        <v>1</v>
      </c>
      <c r="C10" s="372" t="s">
        <v>804</v>
      </c>
      <c r="D10" s="296" t="s">
        <v>36</v>
      </c>
      <c r="E10" s="297">
        <f>SUM(41+18.2+7.2+49.4+34)</f>
        <v>149.80000000000001</v>
      </c>
      <c r="F10" s="324">
        <v>0</v>
      </c>
      <c r="G10" s="346">
        <f>F10*E10</f>
        <v>0</v>
      </c>
    </row>
    <row r="11" spans="1:7" s="58" customFormat="1" ht="17.100000000000001" customHeight="1">
      <c r="A11"/>
      <c r="B11"/>
      <c r="C11" s="373" t="s">
        <v>1029</v>
      </c>
      <c r="D11" s="296"/>
      <c r="E11" s="297"/>
      <c r="F11" s="324"/>
      <c r="G11" s="346"/>
    </row>
    <row r="12" spans="1:7" s="58" customFormat="1" ht="12.75">
      <c r="A12" s="123"/>
      <c r="B12" s="209"/>
      <c r="C12" s="374" t="s">
        <v>202</v>
      </c>
      <c r="D12" s="296"/>
      <c r="E12" s="297"/>
      <c r="F12" s="324"/>
      <c r="G12" s="346"/>
    </row>
    <row r="13" spans="1:7" s="58" customFormat="1" ht="15">
      <c r="A13"/>
      <c r="B13"/>
      <c r="C13" s="374" t="s">
        <v>203</v>
      </c>
      <c r="D13" s="296"/>
      <c r="E13" s="297"/>
      <c r="F13" s="324"/>
      <c r="G13" s="346"/>
    </row>
    <row r="14" spans="1:7" s="58" customFormat="1" ht="12.75">
      <c r="A14" s="123"/>
      <c r="B14" s="209"/>
      <c r="C14" s="316"/>
      <c r="D14" s="296"/>
      <c r="E14" s="297"/>
      <c r="F14" s="324"/>
      <c r="G14" s="346"/>
    </row>
    <row r="15" spans="1:7" s="58" customFormat="1" ht="51">
      <c r="A15" s="123" t="str">
        <f>$A$3</f>
        <v>C/1.</v>
      </c>
      <c r="B15" s="209">
        <f>COUNT(B$9:B14)+1</f>
        <v>2</v>
      </c>
      <c r="C15" s="94" t="s">
        <v>805</v>
      </c>
      <c r="D15" s="296" t="s">
        <v>43</v>
      </c>
      <c r="E15" s="297">
        <f>3+3</f>
        <v>6</v>
      </c>
      <c r="F15" s="324">
        <v>0</v>
      </c>
      <c r="G15" s="346">
        <f>F15*E15</f>
        <v>0</v>
      </c>
    </row>
    <row r="16" spans="1:7">
      <c r="A16" s="123"/>
      <c r="B16" s="209"/>
      <c r="C16" s="316"/>
      <c r="D16" s="296"/>
      <c r="E16" s="297"/>
      <c r="F16" s="324"/>
      <c r="G16" s="346"/>
    </row>
    <row r="17" spans="1:8" s="58" customFormat="1">
      <c r="A17" s="1"/>
      <c r="B17" s="136"/>
      <c r="C17" s="377" t="s">
        <v>664</v>
      </c>
      <c r="D17" s="378"/>
      <c r="E17" s="376"/>
      <c r="F17" s="379"/>
      <c r="G17" s="380"/>
    </row>
    <row r="18" spans="1:8" s="58" customFormat="1" ht="12.75">
      <c r="A18" s="123"/>
      <c r="B18" s="209"/>
      <c r="C18" s="375"/>
      <c r="D18" s="378"/>
      <c r="E18" s="376"/>
      <c r="F18" s="376"/>
      <c r="G18" s="380"/>
    </row>
    <row r="19" spans="1:8" s="58" customFormat="1" ht="216.75">
      <c r="A19" s="123" t="str">
        <f>$A$3</f>
        <v>C/1.</v>
      </c>
      <c r="B19" s="209">
        <f>COUNT(B$9:B18)+1</f>
        <v>3</v>
      </c>
      <c r="C19" s="94" t="s">
        <v>3407</v>
      </c>
      <c r="D19" s="296" t="s">
        <v>31</v>
      </c>
      <c r="E19" s="297">
        <f>SUM(3+2.25+4.45+4.45+4.45+3+2.25+2.25+4.45+3+3+2.25+6+6+2.25+3+3+2.25)</f>
        <v>61.3</v>
      </c>
      <c r="F19" s="324">
        <v>0</v>
      </c>
      <c r="G19" s="346">
        <f>E19*F19</f>
        <v>0</v>
      </c>
    </row>
    <row r="20" spans="1:8" s="58" customFormat="1" ht="12.75">
      <c r="B20" s="350"/>
      <c r="C20" s="94"/>
      <c r="D20" s="296"/>
      <c r="E20" s="297"/>
      <c r="F20" s="324"/>
      <c r="G20" s="346"/>
    </row>
    <row r="21" spans="1:8" s="58" customFormat="1" ht="216.75">
      <c r="A21" s="123" t="str">
        <f>$A$3</f>
        <v>C/1.</v>
      </c>
      <c r="B21" s="209">
        <f>COUNT(B$9:B20)+1</f>
        <v>4</v>
      </c>
      <c r="C21" s="94" t="s">
        <v>3408</v>
      </c>
      <c r="D21" s="296" t="s">
        <v>31</v>
      </c>
      <c r="E21" s="297">
        <f>SUM(1.6+0.75+1.6+0.75+0.75+1.6+0.75+0.75+1.6+0.75+0.75)</f>
        <v>11.65</v>
      </c>
      <c r="F21" s="324">
        <v>0</v>
      </c>
      <c r="G21" s="346">
        <f>E21*F21</f>
        <v>0</v>
      </c>
    </row>
    <row r="22" spans="1:8" s="58" customFormat="1" ht="12.75">
      <c r="B22" s="350"/>
      <c r="C22" s="94"/>
      <c r="D22" s="296"/>
      <c r="E22" s="297"/>
      <c r="F22" s="324"/>
      <c r="G22" s="346"/>
    </row>
    <row r="23" spans="1:8" s="58" customFormat="1" ht="89.25">
      <c r="A23" s="123" t="str">
        <f>$A$3</f>
        <v>C/1.</v>
      </c>
      <c r="B23" s="209">
        <f>COUNT(B$9:B22)+1</f>
        <v>5</v>
      </c>
      <c r="C23" s="94" t="s">
        <v>665</v>
      </c>
      <c r="D23" s="296" t="s">
        <v>31</v>
      </c>
      <c r="E23" s="297">
        <f>(2.25+2.25+4.45+4.45+3.2+2.25+2.25+2.25+4.45+2.25+2.25+2.25+2.25+2.25+6+2.25+2.25+2.25+2.25)</f>
        <v>54.05</v>
      </c>
      <c r="F23" s="324">
        <v>0</v>
      </c>
      <c r="G23" s="346">
        <f>E23*F23</f>
        <v>0</v>
      </c>
    </row>
    <row r="24" spans="1:8" s="58" customFormat="1" ht="15.75">
      <c r="B24" s="350"/>
      <c r="C24" s="94"/>
      <c r="D24" s="296"/>
      <c r="E24" s="297"/>
      <c r="F24" s="324"/>
      <c r="G24" s="346"/>
      <c r="H24" s="388"/>
    </row>
    <row r="25" spans="1:8" s="58" customFormat="1" ht="12.75">
      <c r="B25" s="350"/>
      <c r="C25" s="352" t="s">
        <v>666</v>
      </c>
      <c r="D25" s="296"/>
      <c r="E25" s="297"/>
      <c r="F25" s="324"/>
      <c r="G25" s="346"/>
    </row>
    <row r="26" spans="1:8" s="58" customFormat="1" ht="12.75">
      <c r="B26" s="350"/>
      <c r="C26" s="94"/>
      <c r="D26" s="296"/>
      <c r="E26" s="297"/>
      <c r="F26" s="324"/>
      <c r="G26" s="346"/>
    </row>
    <row r="27" spans="1:8" s="58" customFormat="1" ht="51">
      <c r="A27" s="123" t="str">
        <f>$A$3</f>
        <v>C/1.</v>
      </c>
      <c r="B27" s="209">
        <f>COUNT(B$9:B26)+1</f>
        <v>6</v>
      </c>
      <c r="C27" s="94" t="s">
        <v>667</v>
      </c>
      <c r="D27" s="296" t="s">
        <v>35</v>
      </c>
      <c r="E27" s="297">
        <v>15.5</v>
      </c>
      <c r="F27" s="324">
        <v>0</v>
      </c>
      <c r="G27" s="346">
        <f>E27*F27</f>
        <v>0</v>
      </c>
    </row>
    <row r="28" spans="1:8" s="58" customFormat="1" ht="12.75">
      <c r="B28" s="350"/>
      <c r="C28" s="94"/>
      <c r="D28" s="296"/>
      <c r="E28" s="297"/>
      <c r="F28" s="324"/>
      <c r="G28" s="346"/>
    </row>
    <row r="29" spans="1:8" s="58" customFormat="1" ht="216.75">
      <c r="A29" s="123" t="str">
        <f>$A$3</f>
        <v>C/1.</v>
      </c>
      <c r="B29" s="209">
        <f>COUNT(B$9:B28)+1</f>
        <v>7</v>
      </c>
      <c r="C29" s="94" t="s">
        <v>1028</v>
      </c>
      <c r="D29" s="296" t="s">
        <v>31</v>
      </c>
      <c r="E29" s="297">
        <v>78.5</v>
      </c>
      <c r="F29" s="324">
        <v>0</v>
      </c>
      <c r="G29" s="346">
        <f>E29*F29</f>
        <v>0</v>
      </c>
    </row>
    <row r="30" spans="1:8" s="58" customFormat="1" ht="12.75">
      <c r="B30" s="79"/>
      <c r="C30" s="94"/>
      <c r="D30" s="296"/>
      <c r="E30" s="297"/>
      <c r="F30" s="324"/>
      <c r="G30" s="346"/>
    </row>
    <row r="31" spans="1:8" s="58" customFormat="1" ht="216.75">
      <c r="A31" s="123" t="str">
        <f>$A$3</f>
        <v>C/1.</v>
      </c>
      <c r="B31" s="209">
        <f>COUNT(B$9:B30)+1</f>
        <v>8</v>
      </c>
      <c r="C31" s="94" t="s">
        <v>1026</v>
      </c>
      <c r="D31" s="296" t="s">
        <v>31</v>
      </c>
      <c r="E31" s="297">
        <f>SUM(44+20.4)</f>
        <v>64.400000000000006</v>
      </c>
      <c r="F31" s="324">
        <v>0</v>
      </c>
      <c r="G31" s="346">
        <f>E31*F31</f>
        <v>0</v>
      </c>
    </row>
    <row r="32" spans="1:8" s="58" customFormat="1" ht="12.75">
      <c r="B32" s="79"/>
      <c r="C32" s="94"/>
      <c r="D32" s="296"/>
      <c r="E32" s="297"/>
      <c r="F32" s="324"/>
      <c r="G32" s="346"/>
    </row>
    <row r="33" spans="1:8" s="58" customFormat="1" ht="216.75">
      <c r="A33" s="123" t="str">
        <f>$A$3</f>
        <v>C/1.</v>
      </c>
      <c r="B33" s="209">
        <f>COUNT(B$9:B32)+1</f>
        <v>9</v>
      </c>
      <c r="C33" s="94" t="s">
        <v>1027</v>
      </c>
      <c r="D33" s="296" t="s">
        <v>31</v>
      </c>
      <c r="E33" s="297">
        <v>64</v>
      </c>
      <c r="F33" s="324">
        <v>0</v>
      </c>
      <c r="G33" s="346">
        <f>E33*F33</f>
        <v>0</v>
      </c>
    </row>
    <row r="34" spans="1:8" s="58" customFormat="1" ht="15.75">
      <c r="B34" s="79"/>
      <c r="C34" s="94"/>
      <c r="D34" s="296"/>
      <c r="E34" s="297"/>
      <c r="F34" s="324"/>
      <c r="G34" s="346"/>
      <c r="H34" s="388"/>
    </row>
    <row r="35" spans="1:8" s="58" customFormat="1" ht="38.25">
      <c r="A35" s="123" t="str">
        <f>$A$3</f>
        <v>C/1.</v>
      </c>
      <c r="B35" s="209">
        <f>COUNT(B$9:B32)+1</f>
        <v>9</v>
      </c>
      <c r="C35" s="94" t="s">
        <v>3642</v>
      </c>
      <c r="D35" s="296" t="s">
        <v>36</v>
      </c>
      <c r="E35" s="297">
        <f>0.24*10</f>
        <v>2.4</v>
      </c>
      <c r="F35" s="324">
        <v>0</v>
      </c>
      <c r="G35" s="346">
        <f>E35*F35</f>
        <v>0</v>
      </c>
    </row>
    <row r="36" spans="1:8" s="58" customFormat="1" ht="12.75">
      <c r="B36" s="350"/>
      <c r="C36" s="94"/>
      <c r="D36" s="296"/>
      <c r="E36" s="376"/>
      <c r="F36" s="324"/>
      <c r="G36" s="346"/>
    </row>
    <row r="37" spans="1:8" s="58" customFormat="1" ht="38.25">
      <c r="A37" s="123" t="str">
        <f>$A$3</f>
        <v>C/1.</v>
      </c>
      <c r="B37" s="209">
        <f>COUNT(B$9:B34)+1</f>
        <v>10</v>
      </c>
      <c r="C37" s="94" t="s">
        <v>3643</v>
      </c>
      <c r="D37" s="296" t="s">
        <v>31</v>
      </c>
      <c r="E37" s="297">
        <f>1.6*10</f>
        <v>16</v>
      </c>
      <c r="F37" s="324">
        <v>0</v>
      </c>
      <c r="G37" s="346">
        <f>E37*F37</f>
        <v>0</v>
      </c>
    </row>
    <row r="38" spans="1:8" s="58" customFormat="1" ht="12.75">
      <c r="B38" s="350"/>
      <c r="C38" s="94"/>
      <c r="D38" s="296"/>
      <c r="E38" s="376"/>
      <c r="F38" s="324"/>
      <c r="G38" s="346"/>
    </row>
    <row r="39" spans="1:8" s="58" customFormat="1" ht="12.75">
      <c r="A39" s="123" t="str">
        <f>$A$3</f>
        <v>C/1.</v>
      </c>
      <c r="B39" s="209">
        <f>COUNT(B$9:B38)+1</f>
        <v>12</v>
      </c>
      <c r="C39" s="94" t="s">
        <v>668</v>
      </c>
      <c r="D39" s="296" t="s">
        <v>39</v>
      </c>
      <c r="E39" s="297">
        <f>E41*30</f>
        <v>1110</v>
      </c>
      <c r="F39" s="324">
        <v>0</v>
      </c>
      <c r="G39" s="346">
        <f>E39*F39</f>
        <v>0</v>
      </c>
    </row>
    <row r="40" spans="1:8" s="58" customFormat="1" ht="12.75">
      <c r="B40" s="350"/>
      <c r="C40" s="94"/>
      <c r="D40" s="296"/>
      <c r="E40" s="297"/>
      <c r="F40" s="324"/>
      <c r="G40" s="346"/>
    </row>
    <row r="41" spans="1:8" s="58" customFormat="1" ht="12.75">
      <c r="A41" s="123" t="str">
        <f>$A$3</f>
        <v>C/1.</v>
      </c>
      <c r="B41" s="209">
        <f>COUNT(B$9:B40)+1</f>
        <v>13</v>
      </c>
      <c r="C41" s="94" t="s">
        <v>669</v>
      </c>
      <c r="D41" s="296" t="s">
        <v>35</v>
      </c>
      <c r="E41" s="297">
        <v>37</v>
      </c>
      <c r="F41" s="324">
        <v>0</v>
      </c>
      <c r="G41" s="346">
        <f>E41*F41</f>
        <v>0</v>
      </c>
    </row>
    <row r="42" spans="1:8" s="58" customFormat="1" ht="12.75">
      <c r="B42" s="350"/>
      <c r="C42" s="94"/>
      <c r="D42" s="296"/>
      <c r="E42" s="376"/>
      <c r="F42" s="324"/>
      <c r="G42" s="346"/>
    </row>
    <row r="43" spans="1:8" ht="54" customHeight="1">
      <c r="A43" s="123" t="str">
        <f>$A$3</f>
        <v>C/1.</v>
      </c>
      <c r="B43" s="209">
        <f>COUNT(B$9:B42)+1</f>
        <v>14</v>
      </c>
      <c r="C43" s="281" t="s">
        <v>806</v>
      </c>
      <c r="D43" s="296" t="s">
        <v>32</v>
      </c>
      <c r="E43" s="297">
        <v>1</v>
      </c>
      <c r="F43" s="324">
        <v>0</v>
      </c>
      <c r="G43" s="346">
        <f>F43*E43</f>
        <v>0</v>
      </c>
    </row>
    <row r="44" spans="1:8" s="204" customFormat="1" ht="12.75">
      <c r="B44" s="262"/>
      <c r="C44" s="224"/>
      <c r="D44" s="195"/>
      <c r="E44" s="196"/>
      <c r="F44" s="203"/>
      <c r="G44" s="203"/>
    </row>
    <row r="45" spans="1:8" ht="408">
      <c r="A45" s="123" t="str">
        <f>$A$3</f>
        <v>C/1.</v>
      </c>
      <c r="B45" s="209">
        <f>COUNT(B$9:B44)+1</f>
        <v>15</v>
      </c>
      <c r="C45" s="126" t="s">
        <v>3769</v>
      </c>
      <c r="D45" s="296" t="s">
        <v>32</v>
      </c>
      <c r="E45" s="297">
        <v>1</v>
      </c>
      <c r="F45" s="324">
        <v>0</v>
      </c>
      <c r="G45" s="346">
        <f>F45*E45</f>
        <v>0</v>
      </c>
    </row>
    <row r="46" spans="1:8" s="204" customFormat="1" ht="38.25">
      <c r="B46" s="262"/>
      <c r="C46" s="126" t="s">
        <v>3770</v>
      </c>
      <c r="D46" s="195"/>
      <c r="E46" s="196"/>
      <c r="F46" s="203"/>
      <c r="G46" s="203"/>
    </row>
    <row r="47" spans="1:8" s="204" customFormat="1" ht="13.5" thickBot="1">
      <c r="B47" s="262"/>
      <c r="C47" s="224"/>
      <c r="D47" s="195"/>
      <c r="E47" s="196"/>
      <c r="F47" s="203"/>
      <c r="G47" s="203"/>
    </row>
    <row r="48" spans="1:8" ht="17.25" thickBot="1">
      <c r="A48" s="138"/>
      <c r="B48" s="138"/>
      <c r="C48" s="1214" t="s">
        <v>186</v>
      </c>
      <c r="D48" s="1214"/>
      <c r="E48" s="1214"/>
      <c r="F48" s="1214"/>
      <c r="G48" s="103">
        <f>SUM(G10:G46)</f>
        <v>0</v>
      </c>
    </row>
    <row r="49" spans="2:7" ht="17.25" thickTop="1">
      <c r="B49" s="153"/>
      <c r="C49" s="14"/>
      <c r="D49" s="14"/>
      <c r="E49" s="14"/>
      <c r="F49" s="14"/>
      <c r="G49" s="108"/>
    </row>
    <row r="50" spans="2:7">
      <c r="B50" s="153"/>
      <c r="C50" s="14"/>
      <c r="D50" s="14"/>
      <c r="E50" s="14"/>
      <c r="F50" s="14"/>
      <c r="G50" s="108"/>
    </row>
    <row r="51" spans="2:7">
      <c r="B51" s="136"/>
    </row>
    <row r="52" spans="2:7">
      <c r="B52" s="136"/>
    </row>
    <row r="53" spans="2:7">
      <c r="B53" s="136"/>
    </row>
    <row r="54" spans="2:7">
      <c r="B54" s="136"/>
    </row>
    <row r="55" spans="2:7">
      <c r="B55" s="136"/>
    </row>
    <row r="56" spans="2:7">
      <c r="B56" s="136"/>
    </row>
    <row r="57" spans="2:7">
      <c r="B57" s="136"/>
    </row>
    <row r="58" spans="2:7">
      <c r="B58" s="136"/>
    </row>
    <row r="59" spans="2:7">
      <c r="B59" s="136"/>
    </row>
    <row r="60" spans="2:7">
      <c r="B60" s="136"/>
    </row>
    <row r="61" spans="2:7">
      <c r="B61" s="136"/>
    </row>
    <row r="62" spans="2:7">
      <c r="B62" s="136"/>
    </row>
    <row r="63" spans="2:7">
      <c r="B63" s="136"/>
    </row>
    <row r="64" spans="2:7">
      <c r="B64" s="136"/>
    </row>
    <row r="65" spans="2:2">
      <c r="B65" s="136"/>
    </row>
    <row r="66" spans="2:2">
      <c r="B66" s="136"/>
    </row>
    <row r="67" spans="2:2">
      <c r="B67" s="136"/>
    </row>
    <row r="68" spans="2:2">
      <c r="B68" s="136"/>
    </row>
    <row r="69" spans="2:2">
      <c r="B69" s="136"/>
    </row>
    <row r="70" spans="2:2">
      <c r="B70" s="136"/>
    </row>
    <row r="71" spans="2:2">
      <c r="B71" s="136"/>
    </row>
    <row r="72" spans="2:2">
      <c r="B72" s="136"/>
    </row>
    <row r="73" spans="2:2">
      <c r="B73" s="136"/>
    </row>
    <row r="74" spans="2:2">
      <c r="B74" s="136"/>
    </row>
    <row r="75" spans="2:2">
      <c r="B75" s="136"/>
    </row>
    <row r="76" spans="2:2">
      <c r="B76" s="136"/>
    </row>
    <row r="77" spans="2:2">
      <c r="B77" s="136"/>
    </row>
    <row r="78" spans="2:2">
      <c r="B78" s="136"/>
    </row>
    <row r="79" spans="2:2">
      <c r="B79" s="136"/>
    </row>
    <row r="80" spans="2:2">
      <c r="B80" s="136"/>
    </row>
    <row r="81" spans="2:2">
      <c r="B81" s="136"/>
    </row>
    <row r="82" spans="2:2">
      <c r="B82" s="136"/>
    </row>
    <row r="83" spans="2:2">
      <c r="B83" s="136"/>
    </row>
    <row r="84" spans="2:2">
      <c r="B84" s="136"/>
    </row>
    <row r="85" spans="2:2">
      <c r="B85" s="136"/>
    </row>
    <row r="86" spans="2:2">
      <c r="B86" s="136"/>
    </row>
    <row r="87" spans="2:2">
      <c r="B87" s="136"/>
    </row>
    <row r="88" spans="2:2">
      <c r="B88" s="136"/>
    </row>
    <row r="89" spans="2:2">
      <c r="B89" s="136"/>
    </row>
    <row r="90" spans="2:2">
      <c r="B90" s="136"/>
    </row>
    <row r="91" spans="2:2">
      <c r="B91" s="136"/>
    </row>
    <row r="92" spans="2:2">
      <c r="B92" s="136"/>
    </row>
    <row r="93" spans="2:2">
      <c r="B93" s="136"/>
    </row>
    <row r="94" spans="2:2">
      <c r="B94" s="136"/>
    </row>
    <row r="95" spans="2:2">
      <c r="B95" s="136"/>
    </row>
    <row r="96" spans="2:2">
      <c r="B96" s="136"/>
    </row>
    <row r="97" spans="2:2">
      <c r="B97" s="136"/>
    </row>
    <row r="98" spans="2:2">
      <c r="B98" s="136"/>
    </row>
    <row r="99" spans="2:2">
      <c r="B99" s="136"/>
    </row>
    <row r="100" spans="2:2">
      <c r="B100" s="136"/>
    </row>
    <row r="101" spans="2:2">
      <c r="B101" s="136"/>
    </row>
    <row r="102" spans="2:2">
      <c r="B102" s="136"/>
    </row>
    <row r="103" spans="2:2">
      <c r="B103" s="136"/>
    </row>
  </sheetData>
  <sheetProtection selectLockedCells="1" selectUnlockedCells="1"/>
  <mergeCells count="3">
    <mergeCell ref="C48:F48"/>
    <mergeCell ref="A5:G5"/>
    <mergeCell ref="A6:G6"/>
  </mergeCells>
  <pageMargins left="0.78740157480314965" right="0.39370078740157483" top="0.98425196850393704" bottom="0.98425196850393704" header="0.51181102362204722" footer="0.51181102362204722"/>
  <pageSetup paperSize="9" scale="66" firstPageNumber="0" orientation="portrait" r:id="rId1"/>
  <headerFooter alignWithMargins="0">
    <oddFooter>&amp;R&amp;P</oddFooter>
  </headerFooter>
  <rowBreaks count="2" manualBreakCount="2">
    <brk id="28" max="6" man="1"/>
    <brk id="33" max="16383" man="1"/>
  </rowBreaks>
  <colBreaks count="1" manualBreakCount="1">
    <brk id="9"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4"/>
  <sheetViews>
    <sheetView view="pageBreakPreview" zoomScaleNormal="100" zoomScaleSheetLayoutView="100" workbookViewId="0">
      <selection activeCell="P237" sqref="P237"/>
    </sheetView>
  </sheetViews>
  <sheetFormatPr defaultColWidth="9.140625" defaultRowHeight="12.75"/>
  <cols>
    <col min="1" max="1" width="3.7109375" style="485" bestFit="1" customWidth="1"/>
    <col min="2" max="2" width="3" style="548" customWidth="1"/>
    <col min="3" max="4" width="2.5703125" style="165" customWidth="1"/>
    <col min="5" max="5" width="43" style="485" customWidth="1"/>
    <col min="6" max="6" width="8.140625" style="485" bestFit="1" customWidth="1"/>
    <col min="7" max="7" width="11" style="485" bestFit="1" customWidth="1"/>
    <col min="8" max="8" width="15" style="308" bestFit="1" customWidth="1"/>
    <col min="9" max="9" width="16.42578125" style="308" bestFit="1" customWidth="1"/>
    <col min="10" max="11" width="9.140625" style="510"/>
    <col min="12" max="12" width="9.5703125" style="510" bestFit="1" customWidth="1"/>
    <col min="13" max="13" width="9.140625" style="510"/>
    <col min="14" max="14" width="7.140625" style="510" customWidth="1"/>
    <col min="15" max="16384" width="9.140625" style="510"/>
  </cols>
  <sheetData>
    <row r="1" spans="1:9" ht="13.5" thickBot="1">
      <c r="A1" s="537" t="s">
        <v>1573</v>
      </c>
      <c r="B1" s="538"/>
      <c r="C1" s="539" t="s">
        <v>185</v>
      </c>
      <c r="D1" s="539"/>
      <c r="E1" s="540"/>
      <c r="F1" s="540"/>
      <c r="G1" s="540"/>
      <c r="H1" s="555"/>
    </row>
    <row r="2" spans="1:9" s="14" customFormat="1" ht="13.5" thickTop="1">
      <c r="A2" s="123"/>
      <c r="B2" s="219"/>
      <c r="C2" s="219"/>
      <c r="D2" s="55"/>
      <c r="E2" s="55"/>
      <c r="F2" s="190"/>
      <c r="G2" s="102"/>
      <c r="H2" s="313"/>
    </row>
    <row r="3" spans="1:9" s="165" customFormat="1">
      <c r="A3" s="1163" t="s">
        <v>266</v>
      </c>
      <c r="B3" s="1164"/>
      <c r="C3" s="1164"/>
      <c r="D3" s="1164"/>
      <c r="E3" s="1164"/>
      <c r="F3" s="1164"/>
      <c r="G3" s="1165"/>
      <c r="H3" s="881"/>
      <c r="I3" s="563"/>
    </row>
    <row r="4" spans="1:9" s="69" customFormat="1">
      <c r="A4" s="1311" t="s">
        <v>1567</v>
      </c>
      <c r="B4" s="1312"/>
      <c r="C4" s="1312"/>
      <c r="D4" s="1312"/>
      <c r="E4" s="1312"/>
      <c r="F4" s="1312"/>
      <c r="G4" s="1312"/>
      <c r="H4" s="1312"/>
      <c r="I4" s="1312"/>
    </row>
    <row r="5" spans="1:9" s="14" customFormat="1" ht="57" customHeight="1">
      <c r="A5" s="1309" t="s">
        <v>1568</v>
      </c>
      <c r="B5" s="1135"/>
      <c r="C5" s="1135"/>
      <c r="D5" s="1135"/>
      <c r="E5" s="1135"/>
      <c r="F5" s="1135"/>
      <c r="G5" s="1135"/>
      <c r="H5" s="1135"/>
      <c r="I5" s="1135"/>
    </row>
    <row r="6" spans="1:9" s="14" customFormat="1" ht="110.25" customHeight="1">
      <c r="A6" s="1307" t="s">
        <v>1569</v>
      </c>
      <c r="B6" s="1308"/>
      <c r="C6" s="1308"/>
      <c r="D6" s="1308"/>
      <c r="E6" s="1308"/>
      <c r="F6" s="1308"/>
      <c r="G6" s="1308"/>
      <c r="H6" s="1308"/>
      <c r="I6" s="1308"/>
    </row>
    <row r="7" spans="1:9" s="14" customFormat="1" ht="51.75" customHeight="1">
      <c r="A7" s="1307" t="s">
        <v>1570</v>
      </c>
      <c r="B7" s="1308"/>
      <c r="C7" s="1308"/>
      <c r="D7" s="1308"/>
      <c r="E7" s="1308"/>
      <c r="F7" s="1308"/>
      <c r="G7" s="1308"/>
      <c r="H7" s="1308"/>
      <c r="I7" s="1308"/>
    </row>
    <row r="8" spans="1:9" s="14" customFormat="1" ht="51.75" customHeight="1">
      <c r="A8" s="1307" t="s">
        <v>1574</v>
      </c>
      <c r="B8" s="1308"/>
      <c r="C8" s="1308"/>
      <c r="D8" s="1308"/>
      <c r="E8" s="1308"/>
      <c r="F8" s="1308"/>
      <c r="G8" s="1308"/>
      <c r="H8" s="1308"/>
      <c r="I8" s="1308"/>
    </row>
    <row r="9" spans="1:9" s="14" customFormat="1" ht="27.75" customHeight="1">
      <c r="A9" s="1307" t="s">
        <v>1571</v>
      </c>
      <c r="B9" s="1308"/>
      <c r="C9" s="1308"/>
      <c r="D9" s="1308"/>
      <c r="E9" s="1308"/>
      <c r="F9" s="1308"/>
      <c r="G9" s="1308"/>
      <c r="H9" s="1308"/>
      <c r="I9" s="1308"/>
    </row>
    <row r="10" spans="1:9" s="14" customFormat="1" ht="17.25" customHeight="1">
      <c r="A10" s="1307" t="s">
        <v>1572</v>
      </c>
      <c r="B10" s="1308"/>
      <c r="C10" s="1308"/>
      <c r="D10" s="1308"/>
      <c r="E10" s="1308"/>
      <c r="F10" s="1308"/>
      <c r="G10" s="1308"/>
      <c r="H10" s="1308"/>
      <c r="I10" s="1308"/>
    </row>
    <row r="11" spans="1:9" s="14" customFormat="1" ht="93.75" customHeight="1">
      <c r="A11" s="1307" t="s">
        <v>1693</v>
      </c>
      <c r="B11" s="1308"/>
      <c r="C11" s="1308"/>
      <c r="D11" s="1308"/>
      <c r="E11" s="1308"/>
      <c r="F11" s="1308"/>
      <c r="G11" s="1308"/>
      <c r="H11" s="1308"/>
      <c r="I11" s="1308"/>
    </row>
    <row r="12" spans="1:9" s="14" customFormat="1" ht="93" customHeight="1">
      <c r="A12" s="1307" t="s">
        <v>1693</v>
      </c>
      <c r="B12" s="1308"/>
      <c r="C12" s="1308"/>
      <c r="D12" s="1308"/>
      <c r="E12" s="1308"/>
      <c r="F12" s="1308"/>
      <c r="G12" s="1308"/>
      <c r="H12" s="1308"/>
      <c r="I12" s="1308"/>
    </row>
    <row r="13" spans="1:9" s="14" customFormat="1" ht="68.25" customHeight="1">
      <c r="A13" s="1308" t="s">
        <v>3136</v>
      </c>
      <c r="B13" s="1308"/>
      <c r="C13" s="1308"/>
      <c r="D13" s="1308"/>
      <c r="E13" s="1308"/>
      <c r="F13" s="1308"/>
      <c r="G13" s="1308"/>
      <c r="H13" s="1308"/>
      <c r="I13" s="1308"/>
    </row>
    <row r="14" spans="1:9" s="14" customFormat="1" ht="93" customHeight="1">
      <c r="A14" s="1308" t="s">
        <v>3366</v>
      </c>
      <c r="B14" s="1308"/>
      <c r="C14" s="1308"/>
      <c r="D14" s="1308"/>
      <c r="E14" s="1308"/>
      <c r="F14" s="1308"/>
      <c r="G14" s="1308"/>
      <c r="H14" s="1308"/>
      <c r="I14" s="1308"/>
    </row>
    <row r="15" spans="1:9" ht="29.25" customHeight="1">
      <c r="A15" s="1310" t="s">
        <v>1694</v>
      </c>
      <c r="B15" s="1310"/>
      <c r="C15" s="1310"/>
      <c r="D15" s="1310"/>
      <c r="E15" s="1310"/>
      <c r="F15" s="1310"/>
      <c r="G15" s="1310"/>
      <c r="H15" s="1310"/>
      <c r="I15" s="1310"/>
    </row>
    <row r="16" spans="1:9" ht="30.75" customHeight="1">
      <c r="A16" s="1310" t="s">
        <v>1695</v>
      </c>
      <c r="B16" s="1310"/>
      <c r="C16" s="1310"/>
      <c r="D16" s="1310"/>
      <c r="E16" s="1310"/>
      <c r="F16" s="1310"/>
      <c r="G16" s="1310"/>
      <c r="H16" s="1310"/>
      <c r="I16" s="1310"/>
    </row>
    <row r="17" spans="1:9" ht="30.75" customHeight="1">
      <c r="A17" s="1310" t="s">
        <v>3640</v>
      </c>
      <c r="B17" s="1310"/>
      <c r="C17" s="1310"/>
      <c r="D17" s="1310"/>
      <c r="E17" s="1310"/>
      <c r="F17" s="1310"/>
      <c r="G17" s="1310"/>
      <c r="H17" s="1310"/>
      <c r="I17" s="1310"/>
    </row>
    <row r="18" spans="1:9" s="546" customFormat="1">
      <c r="A18" s="485"/>
      <c r="B18" s="541"/>
      <c r="C18" s="542"/>
      <c r="D18" s="542"/>
      <c r="E18" s="485"/>
      <c r="F18" s="485"/>
      <c r="G18" s="485"/>
      <c r="H18" s="308"/>
      <c r="I18" s="308"/>
    </row>
    <row r="19" spans="1:9" s="546" customFormat="1" ht="13.5" thickBot="1">
      <c r="A19" s="543"/>
      <c r="B19" s="544"/>
      <c r="C19" s="539" t="s">
        <v>1534</v>
      </c>
      <c r="D19" s="539"/>
      <c r="E19" s="545"/>
      <c r="F19" s="545"/>
      <c r="G19" s="545"/>
      <c r="H19" s="556"/>
      <c r="I19" s="556"/>
    </row>
    <row r="20" spans="1:9" s="512" customFormat="1" ht="13.5" thickTop="1">
      <c r="A20" s="547"/>
      <c r="B20" s="542"/>
      <c r="C20" s="542"/>
      <c r="D20" s="542"/>
      <c r="E20" s="547"/>
      <c r="F20" s="550"/>
      <c r="G20" s="550"/>
      <c r="H20" s="600"/>
      <c r="I20" s="557"/>
    </row>
    <row r="21" spans="1:9" s="512" customFormat="1">
      <c r="A21" s="485" t="s">
        <v>1688</v>
      </c>
      <c r="B21" s="209"/>
      <c r="C21" s="719"/>
      <c r="D21" s="719"/>
      <c r="E21" s="155" t="s">
        <v>1564</v>
      </c>
      <c r="F21" s="604"/>
      <c r="G21" s="712"/>
      <c r="H21" s="559"/>
      <c r="I21" s="560">
        <f>I69</f>
        <v>0</v>
      </c>
    </row>
    <row r="22" spans="1:9" s="512" customFormat="1">
      <c r="A22" s="882"/>
      <c r="B22" s="719"/>
      <c r="C22" s="719"/>
      <c r="D22" s="719"/>
      <c r="E22" s="129"/>
      <c r="F22" s="604"/>
      <c r="G22" s="712"/>
      <c r="H22" s="559"/>
      <c r="I22" s="558"/>
    </row>
    <row r="23" spans="1:9" s="512" customFormat="1">
      <c r="A23" s="485" t="s">
        <v>1687</v>
      </c>
      <c r="B23" s="209"/>
      <c r="C23" s="719"/>
      <c r="D23" s="719"/>
      <c r="E23" s="155" t="s">
        <v>155</v>
      </c>
      <c r="F23" s="604"/>
      <c r="G23" s="712"/>
      <c r="H23" s="559"/>
      <c r="I23" s="560">
        <f>I24+I25</f>
        <v>0</v>
      </c>
    </row>
    <row r="24" spans="1:9" s="512" customFormat="1">
      <c r="A24" s="882" t="str">
        <f>A23</f>
        <v>E/2.</v>
      </c>
      <c r="B24" s="209" t="s">
        <v>497</v>
      </c>
      <c r="C24" s="209"/>
      <c r="D24" s="209"/>
      <c r="E24" s="129" t="s">
        <v>1575</v>
      </c>
      <c r="F24" s="604"/>
      <c r="G24" s="712"/>
      <c r="H24" s="559"/>
      <c r="I24" s="558">
        <f>I138</f>
        <v>0</v>
      </c>
    </row>
    <row r="25" spans="1:9" s="512" customFormat="1">
      <c r="A25" s="882" t="str">
        <f>A24</f>
        <v>E/2.</v>
      </c>
      <c r="B25" s="209" t="s">
        <v>498</v>
      </c>
      <c r="C25" s="209"/>
      <c r="D25" s="209"/>
      <c r="E25" s="129" t="s">
        <v>1576</v>
      </c>
      <c r="F25" s="604"/>
      <c r="G25" s="712"/>
      <c r="H25" s="559"/>
      <c r="I25" s="558">
        <f>I174</f>
        <v>0</v>
      </c>
    </row>
    <row r="26" spans="1:9" s="512" customFormat="1">
      <c r="A26" s="882"/>
      <c r="B26" s="719"/>
      <c r="C26" s="719"/>
      <c r="D26" s="719"/>
      <c r="E26" s="129"/>
      <c r="F26" s="604"/>
      <c r="G26" s="712"/>
      <c r="H26" s="559"/>
      <c r="I26" s="558"/>
    </row>
    <row r="27" spans="1:9" s="512" customFormat="1">
      <c r="A27" s="485" t="s">
        <v>1685</v>
      </c>
      <c r="C27" s="719"/>
      <c r="D27" s="719"/>
      <c r="E27" s="155" t="s">
        <v>185</v>
      </c>
      <c r="F27" s="604"/>
      <c r="G27" s="712"/>
      <c r="H27" s="559"/>
      <c r="I27" s="560">
        <f>I28+I29+I30+I31</f>
        <v>0</v>
      </c>
    </row>
    <row r="28" spans="1:9" s="512" customFormat="1">
      <c r="A28" s="882" t="str">
        <f>A27</f>
        <v>E/3.</v>
      </c>
      <c r="B28" s="209" t="s">
        <v>497</v>
      </c>
      <c r="C28" s="209"/>
      <c r="D28" s="209"/>
      <c r="E28" s="129" t="s">
        <v>34</v>
      </c>
      <c r="F28" s="604"/>
      <c r="G28" s="712"/>
      <c r="H28" s="559"/>
      <c r="I28" s="558">
        <f>I205</f>
        <v>0</v>
      </c>
    </row>
    <row r="29" spans="1:9" s="512" customFormat="1">
      <c r="A29" s="882" t="str">
        <f>A28</f>
        <v>E/3.</v>
      </c>
      <c r="B29" s="209" t="s">
        <v>498</v>
      </c>
      <c r="C29" s="209"/>
      <c r="D29" s="209"/>
      <c r="E29" s="129" t="s">
        <v>1577</v>
      </c>
      <c r="F29" s="604"/>
      <c r="G29" s="712"/>
      <c r="H29" s="559"/>
      <c r="I29" s="558">
        <f>I239</f>
        <v>0</v>
      </c>
    </row>
    <row r="30" spans="1:9" s="512" customFormat="1">
      <c r="A30" s="882" t="str">
        <f>A29</f>
        <v>E/3.</v>
      </c>
      <c r="B30" s="209" t="s">
        <v>499</v>
      </c>
      <c r="C30" s="209"/>
      <c r="D30" s="209"/>
      <c r="E30" s="129" t="s">
        <v>1578</v>
      </c>
      <c r="F30" s="604"/>
      <c r="G30" s="712"/>
      <c r="H30" s="559"/>
      <c r="I30" s="558">
        <f>I279</f>
        <v>0</v>
      </c>
    </row>
    <row r="31" spans="1:9" s="512" customFormat="1">
      <c r="A31" s="882" t="str">
        <f>A30</f>
        <v>E/3.</v>
      </c>
      <c r="B31" s="209" t="s">
        <v>500</v>
      </c>
      <c r="C31" s="209"/>
      <c r="D31" s="209"/>
      <c r="E31" s="129" t="s">
        <v>1579</v>
      </c>
      <c r="F31" s="604"/>
      <c r="G31" s="712"/>
      <c r="H31" s="559"/>
      <c r="I31" s="558">
        <f>I286</f>
        <v>0</v>
      </c>
    </row>
    <row r="32" spans="1:9" s="512" customFormat="1">
      <c r="A32" s="485"/>
      <c r="B32" s="720"/>
      <c r="C32" s="719"/>
      <c r="D32" s="719"/>
      <c r="E32" s="129"/>
      <c r="F32" s="604"/>
      <c r="G32" s="712"/>
      <c r="H32" s="559"/>
      <c r="I32" s="558"/>
    </row>
    <row r="33" spans="1:9" s="512" customFormat="1">
      <c r="A33" s="485" t="s">
        <v>1686</v>
      </c>
      <c r="C33" s="719"/>
      <c r="D33" s="719"/>
      <c r="E33" s="155" t="s">
        <v>1565</v>
      </c>
      <c r="F33" s="604"/>
      <c r="G33" s="712"/>
      <c r="H33" s="559"/>
      <c r="I33" s="560">
        <f>I34+I35+I36</f>
        <v>0</v>
      </c>
    </row>
    <row r="34" spans="1:9" s="512" customFormat="1">
      <c r="A34" s="882" t="str">
        <f>A33</f>
        <v>E/4.</v>
      </c>
      <c r="B34" s="209" t="s">
        <v>497</v>
      </c>
      <c r="C34" s="209"/>
      <c r="D34" s="209"/>
      <c r="E34" s="129" t="s">
        <v>1565</v>
      </c>
      <c r="F34" s="604"/>
      <c r="G34" s="712"/>
      <c r="H34" s="559"/>
      <c r="I34" s="558">
        <f>I486</f>
        <v>0</v>
      </c>
    </row>
    <row r="35" spans="1:9" s="512" customFormat="1">
      <c r="A35" s="882" t="str">
        <f>A34</f>
        <v>E/4.</v>
      </c>
      <c r="B35" s="209" t="s">
        <v>498</v>
      </c>
      <c r="C35" s="209"/>
      <c r="D35" s="209"/>
      <c r="E35" s="129" t="s">
        <v>1580</v>
      </c>
      <c r="F35" s="604"/>
      <c r="G35" s="712"/>
      <c r="H35" s="559"/>
      <c r="I35" s="558">
        <f>I507</f>
        <v>0</v>
      </c>
    </row>
    <row r="36" spans="1:9" s="512" customFormat="1">
      <c r="A36" s="882" t="str">
        <f>A35</f>
        <v>E/4.</v>
      </c>
      <c r="B36" s="209" t="s">
        <v>499</v>
      </c>
      <c r="C36" s="209"/>
      <c r="D36" s="209"/>
      <c r="E36" s="129" t="s">
        <v>1581</v>
      </c>
      <c r="F36" s="604"/>
      <c r="G36" s="712"/>
      <c r="H36" s="559"/>
      <c r="I36" s="558">
        <f>I523</f>
        <v>0</v>
      </c>
    </row>
    <row r="37" spans="1:9" s="512" customFormat="1" ht="13.5" thickBot="1">
      <c r="A37" s="883"/>
      <c r="B37" s="818"/>
      <c r="C37" s="818"/>
      <c r="D37" s="818"/>
      <c r="E37" s="884"/>
      <c r="F37" s="885"/>
      <c r="G37" s="886"/>
      <c r="H37" s="887"/>
      <c r="I37" s="887"/>
    </row>
    <row r="38" spans="1:9" s="174" customFormat="1" ht="13.5" thickBot="1">
      <c r="A38" s="888"/>
      <c r="B38" s="889"/>
      <c r="C38" s="819"/>
      <c r="D38" s="890"/>
      <c r="E38" s="891" t="s">
        <v>1566</v>
      </c>
      <c r="F38" s="892"/>
      <c r="G38" s="893"/>
      <c r="H38" s="894"/>
      <c r="I38" s="895">
        <f>I21+I23+I27+I33</f>
        <v>0</v>
      </c>
    </row>
    <row r="39" spans="1:9" s="177" customFormat="1" ht="13.5" thickTop="1">
      <c r="A39" s="561"/>
      <c r="B39" s="219"/>
      <c r="C39" s="121"/>
      <c r="D39" s="121"/>
      <c r="E39" s="145"/>
      <c r="F39" s="145"/>
      <c r="G39" s="145"/>
      <c r="H39" s="200"/>
      <c r="I39" s="200"/>
    </row>
    <row r="40" spans="1:9" s="174" customFormat="1" ht="13.5" thickBot="1">
      <c r="A40" s="658"/>
      <c r="B40" s="659"/>
      <c r="C40" s="189"/>
      <c r="D40" s="189"/>
      <c r="E40" s="220" t="s">
        <v>26</v>
      </c>
      <c r="F40" s="178" t="s">
        <v>27</v>
      </c>
      <c r="G40" s="178" t="s">
        <v>28</v>
      </c>
      <c r="H40" s="231" t="s">
        <v>29</v>
      </c>
      <c r="I40" s="231" t="s">
        <v>30</v>
      </c>
    </row>
    <row r="41" spans="1:9" s="512" customFormat="1" ht="13.5" thickTop="1">
      <c r="A41" s="145"/>
      <c r="B41" s="174"/>
      <c r="C41" s="669"/>
      <c r="D41" s="669"/>
      <c r="E41" s="174"/>
      <c r="F41" s="145"/>
      <c r="G41" s="145"/>
      <c r="H41" s="200"/>
      <c r="I41" s="200"/>
    </row>
    <row r="42" spans="1:9" s="512" customFormat="1">
      <c r="A42" s="552" t="str">
        <f>A$21</f>
        <v>E/1.</v>
      </c>
      <c r="B42" s="234"/>
      <c r="C42" s="165"/>
      <c r="D42" s="165"/>
      <c r="E42" s="155" t="s">
        <v>1564</v>
      </c>
      <c r="F42" s="554"/>
      <c r="G42" s="554"/>
      <c r="H42" s="560"/>
      <c r="I42" s="308"/>
    </row>
    <row r="43" spans="1:9" s="512" customFormat="1">
      <c r="A43" s="552"/>
      <c r="B43" s="536"/>
      <c r="C43" s="165"/>
      <c r="D43" s="165"/>
      <c r="E43" s="155"/>
      <c r="F43" s="554"/>
      <c r="G43" s="554"/>
      <c r="H43" s="560"/>
      <c r="I43" s="308"/>
    </row>
    <row r="44" spans="1:9" ht="25.5">
      <c r="A44" s="882" t="str">
        <f>A$21</f>
        <v>E/1.</v>
      </c>
      <c r="B44" s="209">
        <f>COUNT(B$43:B43)+1</f>
        <v>1</v>
      </c>
      <c r="C44" s="563"/>
      <c r="D44" s="563"/>
      <c r="E44" s="129" t="s">
        <v>1582</v>
      </c>
      <c r="F44" s="567" t="s">
        <v>36</v>
      </c>
      <c r="G44" s="604">
        <v>50</v>
      </c>
      <c r="H44" s="558">
        <v>0</v>
      </c>
      <c r="I44" s="558">
        <f>G44*H44</f>
        <v>0</v>
      </c>
    </row>
    <row r="45" spans="1:9">
      <c r="A45" s="882"/>
      <c r="B45" s="719"/>
      <c r="C45" s="563"/>
      <c r="D45" s="563"/>
      <c r="E45" s="129"/>
      <c r="G45" s="604"/>
      <c r="H45" s="558"/>
      <c r="I45" s="558"/>
    </row>
    <row r="46" spans="1:9" ht="38.25">
      <c r="A46" s="882" t="str">
        <f>A44</f>
        <v>E/1.</v>
      </c>
      <c r="B46" s="209">
        <f>COUNT(B$43:B45)+1</f>
        <v>2</v>
      </c>
      <c r="C46" s="563"/>
      <c r="D46" s="563"/>
      <c r="E46" s="129" t="s">
        <v>1583</v>
      </c>
      <c r="F46" s="567" t="s">
        <v>31</v>
      </c>
      <c r="G46" s="604">
        <v>465</v>
      </c>
      <c r="H46" s="558">
        <v>0</v>
      </c>
      <c r="I46" s="558">
        <f>G46*H46</f>
        <v>0</v>
      </c>
    </row>
    <row r="47" spans="1:9">
      <c r="A47" s="882"/>
      <c r="B47" s="719"/>
      <c r="C47" s="563"/>
      <c r="D47" s="563"/>
      <c r="E47" s="510"/>
      <c r="G47" s="604"/>
      <c r="H47" s="558"/>
      <c r="I47" s="558"/>
    </row>
    <row r="48" spans="1:9" ht="38.25">
      <c r="A48" s="882" t="str">
        <f>A46</f>
        <v>E/1.</v>
      </c>
      <c r="B48" s="209">
        <f>COUNT(B$43:B47)+1</f>
        <v>3</v>
      </c>
      <c r="C48" s="563"/>
      <c r="D48" s="563"/>
      <c r="E48" s="129" t="s">
        <v>1584</v>
      </c>
      <c r="F48" s="567" t="s">
        <v>36</v>
      </c>
      <c r="G48" s="604">
        <v>50</v>
      </c>
      <c r="H48" s="558">
        <v>0</v>
      </c>
      <c r="I48" s="558">
        <f>G48*H48</f>
        <v>0</v>
      </c>
    </row>
    <row r="49" spans="1:9">
      <c r="A49" s="882"/>
      <c r="B49" s="719"/>
      <c r="C49" s="563"/>
      <c r="D49" s="563"/>
      <c r="E49" s="510"/>
      <c r="G49" s="604"/>
      <c r="H49" s="558"/>
      <c r="I49" s="558"/>
    </row>
    <row r="50" spans="1:9" ht="38.25">
      <c r="A50" s="882" t="str">
        <f>A48</f>
        <v>E/1.</v>
      </c>
      <c r="B50" s="209">
        <f>COUNT(B$43:B49)+1</f>
        <v>4</v>
      </c>
      <c r="C50" s="563"/>
      <c r="D50" s="563"/>
      <c r="E50" s="129" t="s">
        <v>1585</v>
      </c>
      <c r="F50" s="567" t="s">
        <v>35</v>
      </c>
      <c r="G50" s="604">
        <v>2.5</v>
      </c>
      <c r="H50" s="558">
        <v>0</v>
      </c>
      <c r="I50" s="558">
        <f>G50*H50</f>
        <v>0</v>
      </c>
    </row>
    <row r="51" spans="1:9">
      <c r="A51" s="882"/>
      <c r="B51" s="719"/>
      <c r="C51" s="563"/>
      <c r="D51" s="563"/>
      <c r="E51" s="510"/>
      <c r="G51" s="604"/>
      <c r="H51" s="558"/>
      <c r="I51" s="558"/>
    </row>
    <row r="52" spans="1:9" ht="25.5">
      <c r="A52" s="882" t="str">
        <f>A50</f>
        <v>E/1.</v>
      </c>
      <c r="B52" s="209">
        <f>COUNT(B$43:B51)+1</f>
        <v>5</v>
      </c>
      <c r="C52" s="563"/>
      <c r="D52" s="563"/>
      <c r="E52" s="129" t="s">
        <v>1586</v>
      </c>
      <c r="F52" s="567" t="s">
        <v>31</v>
      </c>
      <c r="G52" s="604">
        <v>10</v>
      </c>
      <c r="H52" s="558">
        <v>0</v>
      </c>
      <c r="I52" s="558">
        <f>G52*H52</f>
        <v>0</v>
      </c>
    </row>
    <row r="53" spans="1:9">
      <c r="A53" s="882"/>
      <c r="B53" s="719"/>
      <c r="C53" s="563"/>
      <c r="D53" s="563"/>
      <c r="E53" s="510"/>
      <c r="G53" s="604"/>
      <c r="H53" s="558"/>
      <c r="I53" s="558"/>
    </row>
    <row r="54" spans="1:9" ht="38.25">
      <c r="A54" s="882" t="str">
        <f>A52</f>
        <v>E/1.</v>
      </c>
      <c r="B54" s="209">
        <f>COUNT(B$43:B53)+1</f>
        <v>6</v>
      </c>
      <c r="C54" s="563"/>
      <c r="D54" s="563"/>
      <c r="E54" s="129" t="s">
        <v>1587</v>
      </c>
      <c r="F54" s="567" t="s">
        <v>31</v>
      </c>
      <c r="G54" s="604">
        <v>970</v>
      </c>
      <c r="H54" s="558">
        <v>0</v>
      </c>
      <c r="I54" s="558">
        <f>G54*H54</f>
        <v>0</v>
      </c>
    </row>
    <row r="55" spans="1:9">
      <c r="A55" s="882"/>
      <c r="B55" s="719"/>
      <c r="C55" s="563"/>
      <c r="D55" s="563"/>
      <c r="E55" s="510"/>
      <c r="G55" s="604"/>
      <c r="H55" s="558"/>
      <c r="I55" s="558"/>
    </row>
    <row r="56" spans="1:9">
      <c r="A56" s="882" t="str">
        <f>A46</f>
        <v>E/1.</v>
      </c>
      <c r="B56" s="209">
        <f>COUNT(B$43:B55)+1</f>
        <v>7</v>
      </c>
      <c r="C56" s="563"/>
      <c r="D56" s="563"/>
      <c r="E56" s="129" t="s">
        <v>1588</v>
      </c>
      <c r="F56" s="567" t="s">
        <v>31</v>
      </c>
      <c r="G56" s="604">
        <v>225</v>
      </c>
      <c r="H56" s="558">
        <v>0</v>
      </c>
      <c r="I56" s="558">
        <f>G56*H56</f>
        <v>0</v>
      </c>
    </row>
    <row r="57" spans="1:9">
      <c r="A57" s="882"/>
      <c r="B57" s="719"/>
      <c r="C57" s="563"/>
      <c r="D57" s="563"/>
      <c r="E57" s="510"/>
      <c r="G57" s="510"/>
      <c r="H57" s="559"/>
      <c r="I57" s="559"/>
    </row>
    <row r="58" spans="1:9" ht="25.5">
      <c r="A58" s="882" t="str">
        <f>A48</f>
        <v>E/1.</v>
      </c>
      <c r="B58" s="209">
        <f>COUNT(B$43:B57)+1</f>
        <v>8</v>
      </c>
      <c r="C58" s="563"/>
      <c r="D58" s="563"/>
      <c r="E58" s="129" t="s">
        <v>1589</v>
      </c>
      <c r="F58" s="567" t="s">
        <v>36</v>
      </c>
      <c r="G58" s="604">
        <v>3800</v>
      </c>
      <c r="H58" s="558">
        <v>0</v>
      </c>
      <c r="I58" s="558">
        <f>G58*H58</f>
        <v>0</v>
      </c>
    </row>
    <row r="59" spans="1:9">
      <c r="A59" s="882"/>
      <c r="B59" s="719"/>
      <c r="C59" s="563"/>
      <c r="D59" s="563"/>
      <c r="E59" s="510"/>
      <c r="G59" s="604"/>
      <c r="H59" s="558"/>
      <c r="I59" s="558"/>
    </row>
    <row r="60" spans="1:9" ht="25.5">
      <c r="A60" s="882" t="str">
        <f>A58</f>
        <v>E/1.</v>
      </c>
      <c r="B60" s="209">
        <f>COUNT(B$43:B59)+1</f>
        <v>9</v>
      </c>
      <c r="C60" s="563"/>
      <c r="D60" s="563"/>
      <c r="E60" s="129" t="s">
        <v>1590</v>
      </c>
      <c r="F60" s="567" t="s">
        <v>36</v>
      </c>
      <c r="G60" s="604">
        <v>120</v>
      </c>
      <c r="H60" s="558">
        <v>0</v>
      </c>
      <c r="I60" s="558">
        <f>G60*H60</f>
        <v>0</v>
      </c>
    </row>
    <row r="61" spans="1:9">
      <c r="A61" s="882"/>
      <c r="B61" s="719"/>
      <c r="C61" s="563"/>
      <c r="D61" s="563"/>
      <c r="E61" s="510"/>
      <c r="G61" s="604"/>
      <c r="H61" s="558"/>
      <c r="I61" s="558"/>
    </row>
    <row r="62" spans="1:9" ht="25.5">
      <c r="A62" s="882" t="str">
        <f>A56</f>
        <v>E/1.</v>
      </c>
      <c r="B62" s="209">
        <f>COUNT(B$43:B61)+1</f>
        <v>10</v>
      </c>
      <c r="C62" s="563"/>
      <c r="D62" s="563"/>
      <c r="E62" s="129" t="s">
        <v>1591</v>
      </c>
      <c r="F62" s="567" t="s">
        <v>46</v>
      </c>
      <c r="G62" s="604">
        <v>10</v>
      </c>
      <c r="H62" s="558">
        <v>0</v>
      </c>
      <c r="I62" s="558">
        <f>G62*H62</f>
        <v>0</v>
      </c>
    </row>
    <row r="63" spans="1:9">
      <c r="A63" s="882"/>
      <c r="B63" s="719"/>
      <c r="C63" s="563"/>
      <c r="D63" s="563"/>
      <c r="E63" s="510"/>
      <c r="G63" s="510"/>
      <c r="H63" s="559"/>
      <c r="I63" s="559"/>
    </row>
    <row r="64" spans="1:9" ht="38.25">
      <c r="A64" s="882" t="str">
        <f>A58</f>
        <v>E/1.</v>
      </c>
      <c r="B64" s="209">
        <f>COUNT(B$43:B63)+1</f>
        <v>11</v>
      </c>
      <c r="C64" s="563"/>
      <c r="D64" s="563"/>
      <c r="E64" s="129" t="s">
        <v>1592</v>
      </c>
      <c r="G64" s="604"/>
      <c r="H64" s="558"/>
      <c r="I64" s="558"/>
    </row>
    <row r="65" spans="1:9" ht="25.5">
      <c r="A65" s="882"/>
      <c r="B65" s="719"/>
      <c r="C65" s="719"/>
      <c r="D65" s="719"/>
      <c r="E65" s="129" t="s">
        <v>1593</v>
      </c>
      <c r="F65" s="567" t="s">
        <v>46</v>
      </c>
      <c r="G65" s="604">
        <v>5</v>
      </c>
      <c r="H65" s="558">
        <v>0</v>
      </c>
      <c r="I65" s="558">
        <f>G65*H65</f>
        <v>0</v>
      </c>
    </row>
    <row r="66" spans="1:9" ht="38.25">
      <c r="A66" s="882"/>
      <c r="B66" s="209"/>
      <c r="C66" s="719"/>
      <c r="D66" s="719"/>
      <c r="E66" s="129" t="s">
        <v>1594</v>
      </c>
      <c r="F66" s="567" t="s">
        <v>46</v>
      </c>
      <c r="G66" s="604">
        <v>5</v>
      </c>
      <c r="H66" s="558">
        <v>0</v>
      </c>
      <c r="I66" s="558">
        <f>G66*H66</f>
        <v>0</v>
      </c>
    </row>
    <row r="67" spans="1:9" ht="25.5">
      <c r="A67" s="882"/>
      <c r="B67" s="719"/>
      <c r="C67" s="719"/>
      <c r="D67" s="719"/>
      <c r="E67" s="900" t="s">
        <v>1595</v>
      </c>
      <c r="F67" s="567" t="s">
        <v>46</v>
      </c>
      <c r="G67" s="604">
        <v>5</v>
      </c>
      <c r="H67" s="558">
        <v>0</v>
      </c>
      <c r="I67" s="558">
        <f>G67*H67</f>
        <v>0</v>
      </c>
    </row>
    <row r="68" spans="1:9">
      <c r="A68" s="882"/>
      <c r="B68" s="719"/>
      <c r="C68" s="719"/>
      <c r="D68" s="719"/>
      <c r="E68" s="510"/>
      <c r="G68" s="510"/>
      <c r="H68" s="559"/>
      <c r="I68" s="559"/>
    </row>
    <row r="69" spans="1:9" ht="13.5" thickBot="1">
      <c r="A69" s="901"/>
      <c r="B69" s="820"/>
      <c r="C69" s="820"/>
      <c r="D69" s="820"/>
      <c r="E69" s="902" t="s">
        <v>1566</v>
      </c>
      <c r="F69" s="553"/>
      <c r="G69" s="903"/>
      <c r="H69" s="824"/>
      <c r="I69" s="824">
        <f>SUM(I44:I68)</f>
        <v>0</v>
      </c>
    </row>
    <row r="70" spans="1:9" ht="13.5" thickTop="1">
      <c r="A70" s="882"/>
      <c r="B70" s="719"/>
      <c r="C70" s="719"/>
      <c r="D70" s="719"/>
      <c r="E70" s="155"/>
      <c r="F70" s="904"/>
      <c r="G70" s="905"/>
      <c r="H70" s="560"/>
    </row>
    <row r="71" spans="1:9">
      <c r="A71" s="552" t="str">
        <f>A23</f>
        <v>E/2.</v>
      </c>
      <c r="B71" s="536"/>
      <c r="C71" s="234"/>
      <c r="D71" s="234"/>
      <c r="E71" s="155" t="s">
        <v>155</v>
      </c>
      <c r="F71" s="554"/>
      <c r="G71" s="554"/>
      <c r="H71" s="560"/>
    </row>
    <row r="72" spans="1:9">
      <c r="A72" s="552"/>
      <c r="B72" s="536"/>
      <c r="C72" s="536"/>
      <c r="D72" s="536"/>
      <c r="E72" s="155"/>
      <c r="F72" s="554"/>
      <c r="G72" s="554"/>
      <c r="H72" s="560"/>
    </row>
    <row r="73" spans="1:9">
      <c r="A73" s="552" t="str">
        <f>A23</f>
        <v>E/2.</v>
      </c>
      <c r="B73" s="536" t="str">
        <f>B24</f>
        <v>1.</v>
      </c>
      <c r="C73" s="536"/>
      <c r="D73" s="536"/>
      <c r="E73" s="155" t="s">
        <v>1575</v>
      </c>
      <c r="F73" s="554"/>
      <c r="G73" s="554"/>
      <c r="H73" s="560"/>
    </row>
    <row r="74" spans="1:9">
      <c r="A74" s="552"/>
      <c r="B74" s="536"/>
      <c r="C74" s="536"/>
      <c r="D74" s="536"/>
      <c r="E74" s="155"/>
      <c r="F74" s="554"/>
      <c r="G74" s="554"/>
      <c r="H74" s="560"/>
    </row>
    <row r="75" spans="1:9" ht="63.75">
      <c r="A75" s="882" t="str">
        <f>A73</f>
        <v>E/2.</v>
      </c>
      <c r="B75" s="719" t="str">
        <f>B73</f>
        <v>1.</v>
      </c>
      <c r="C75" s="209">
        <f>COUNT(C$74:C74)+1</f>
        <v>1</v>
      </c>
      <c r="D75" s="209"/>
      <c r="E75" s="129" t="s">
        <v>1596</v>
      </c>
      <c r="F75" s="567" t="s">
        <v>35</v>
      </c>
      <c r="G75" s="604">
        <v>1437.5</v>
      </c>
      <c r="H75" s="558">
        <v>0</v>
      </c>
      <c r="I75" s="558">
        <f>G75*H75</f>
        <v>0</v>
      </c>
    </row>
    <row r="76" spans="1:9">
      <c r="A76" s="882"/>
      <c r="B76" s="719"/>
      <c r="C76" s="719"/>
      <c r="D76" s="719"/>
      <c r="E76" s="510"/>
      <c r="G76" s="604"/>
      <c r="H76" s="558"/>
      <c r="I76" s="558"/>
    </row>
    <row r="77" spans="1:9" ht="63.75">
      <c r="A77" s="882" t="str">
        <f>A75</f>
        <v>E/2.</v>
      </c>
      <c r="B77" s="719" t="str">
        <f>B75</f>
        <v>1.</v>
      </c>
      <c r="C77" s="209">
        <f>COUNT(C$74:C76)+1</f>
        <v>2</v>
      </c>
      <c r="D77" s="209"/>
      <c r="E77" s="129" t="s">
        <v>1597</v>
      </c>
      <c r="F77" s="567" t="s">
        <v>35</v>
      </c>
      <c r="G77" s="604">
        <v>278</v>
      </c>
      <c r="H77" s="558">
        <v>0</v>
      </c>
      <c r="I77" s="558">
        <f>G77*H77</f>
        <v>0</v>
      </c>
    </row>
    <row r="78" spans="1:9">
      <c r="A78" s="882"/>
      <c r="B78" s="719"/>
      <c r="C78" s="719"/>
      <c r="D78" s="719"/>
      <c r="E78" s="129"/>
      <c r="G78" s="906"/>
      <c r="H78" s="907"/>
      <c r="I78" s="907"/>
    </row>
    <row r="79" spans="1:9" ht="25.5">
      <c r="A79" s="908" t="str">
        <f>A77</f>
        <v>E/2.</v>
      </c>
      <c r="B79" s="821" t="str">
        <f>B77</f>
        <v>1.</v>
      </c>
      <c r="C79" s="209">
        <f>COUNT(C$74:C78)+1</f>
        <v>3</v>
      </c>
      <c r="D79" s="209"/>
      <c r="E79" s="129" t="s">
        <v>1598</v>
      </c>
      <c r="F79" s="567" t="s">
        <v>35</v>
      </c>
      <c r="G79" s="909">
        <f>G75+G77-G84-G85</f>
        <v>1515.5</v>
      </c>
      <c r="H79" s="907">
        <v>0</v>
      </c>
      <c r="I79" s="907">
        <f>G79*H79</f>
        <v>0</v>
      </c>
    </row>
    <row r="80" spans="1:9">
      <c r="A80" s="908"/>
      <c r="B80" s="821"/>
      <c r="C80" s="821"/>
      <c r="D80" s="821"/>
      <c r="E80" s="129"/>
      <c r="G80" s="906"/>
      <c r="H80" s="907"/>
      <c r="I80" s="907"/>
    </row>
    <row r="81" spans="1:9" ht="25.5">
      <c r="A81" s="908" t="str">
        <f>A79</f>
        <v>E/2.</v>
      </c>
      <c r="B81" s="821" t="str">
        <f>B79</f>
        <v>1.</v>
      </c>
      <c r="C81" s="209">
        <f>COUNT(C$74:C80)+1</f>
        <v>4</v>
      </c>
      <c r="D81" s="209"/>
      <c r="E81" s="129" t="s">
        <v>1599</v>
      </c>
      <c r="F81" s="567" t="s">
        <v>36</v>
      </c>
      <c r="G81" s="909">
        <v>489</v>
      </c>
      <c r="H81" s="907">
        <v>0</v>
      </c>
      <c r="I81" s="907">
        <f>G81*H81</f>
        <v>0</v>
      </c>
    </row>
    <row r="82" spans="1:9">
      <c r="A82" s="908"/>
      <c r="B82" s="821"/>
      <c r="C82" s="821"/>
      <c r="D82" s="821"/>
      <c r="E82" s="129"/>
      <c r="G82" s="906"/>
      <c r="H82" s="907"/>
      <c r="I82" s="907"/>
    </row>
    <row r="83" spans="1:9" ht="51">
      <c r="A83" s="908" t="str">
        <f>A79</f>
        <v>E/2.</v>
      </c>
      <c r="B83" s="821" t="str">
        <f>B81</f>
        <v>1.</v>
      </c>
      <c r="C83" s="209">
        <f>COUNT(C$74:C82)+1</f>
        <v>5</v>
      </c>
      <c r="D83" s="209"/>
      <c r="E83" s="129" t="s">
        <v>1600</v>
      </c>
      <c r="G83" s="906"/>
      <c r="H83" s="907"/>
      <c r="I83" s="907"/>
    </row>
    <row r="84" spans="1:9">
      <c r="A84" s="908"/>
      <c r="B84" s="821"/>
      <c r="C84" s="821"/>
      <c r="D84" s="821"/>
      <c r="E84" s="129" t="s">
        <v>1601</v>
      </c>
      <c r="F84" s="567" t="s">
        <v>35</v>
      </c>
      <c r="G84" s="909">
        <v>100</v>
      </c>
      <c r="H84" s="907">
        <v>0</v>
      </c>
      <c r="I84" s="907">
        <f>G84*H84</f>
        <v>0</v>
      </c>
    </row>
    <row r="85" spans="1:9">
      <c r="A85" s="908"/>
      <c r="B85" s="821"/>
      <c r="C85" s="821"/>
      <c r="D85" s="821"/>
      <c r="E85" s="129" t="s">
        <v>1602</v>
      </c>
      <c r="F85" s="567" t="s">
        <v>35</v>
      </c>
      <c r="G85" s="909">
        <v>100</v>
      </c>
      <c r="H85" s="907">
        <v>0</v>
      </c>
      <c r="I85" s="907">
        <f>G85*H85</f>
        <v>0</v>
      </c>
    </row>
    <row r="86" spans="1:9">
      <c r="A86" s="908"/>
      <c r="B86" s="821"/>
      <c r="C86" s="821"/>
      <c r="D86" s="821"/>
      <c r="E86" s="129"/>
      <c r="G86" s="906"/>
      <c r="H86" s="907"/>
      <c r="I86" s="907"/>
    </row>
    <row r="87" spans="1:9" ht="38.25">
      <c r="A87" s="908" t="str">
        <f>A83</f>
        <v>E/2.</v>
      </c>
      <c r="B87" s="821" t="str">
        <f>B83</f>
        <v>1.</v>
      </c>
      <c r="C87" s="209">
        <f>COUNT(C$74:C86)+1</f>
        <v>6</v>
      </c>
      <c r="D87" s="209"/>
      <c r="E87" s="129" t="s">
        <v>1603</v>
      </c>
      <c r="G87" s="906"/>
      <c r="H87" s="907"/>
      <c r="I87" s="907"/>
    </row>
    <row r="88" spans="1:9">
      <c r="A88" s="908"/>
      <c r="B88" s="821"/>
      <c r="C88" s="821"/>
      <c r="D88" s="821"/>
      <c r="E88" s="129" t="s">
        <v>1604</v>
      </c>
      <c r="F88" s="567" t="s">
        <v>35</v>
      </c>
      <c r="G88" s="909">
        <v>912</v>
      </c>
      <c r="H88" s="907">
        <v>0</v>
      </c>
      <c r="I88" s="907">
        <f>G88*H88</f>
        <v>0</v>
      </c>
    </row>
    <row r="89" spans="1:9">
      <c r="A89" s="908"/>
      <c r="B89" s="821"/>
      <c r="C89" s="821"/>
      <c r="D89" s="821"/>
      <c r="E89" s="129" t="s">
        <v>1605</v>
      </c>
      <c r="F89" s="567" t="s">
        <v>35</v>
      </c>
      <c r="G89" s="909">
        <v>278</v>
      </c>
      <c r="H89" s="907">
        <v>0</v>
      </c>
      <c r="I89" s="907">
        <f>G89*H89</f>
        <v>0</v>
      </c>
    </row>
    <row r="90" spans="1:9">
      <c r="A90" s="908"/>
      <c r="B90" s="821"/>
      <c r="C90" s="821"/>
      <c r="D90" s="821"/>
      <c r="E90" s="129"/>
      <c r="G90" s="906"/>
      <c r="H90" s="907"/>
      <c r="I90" s="907"/>
    </row>
    <row r="91" spans="1:9" ht="76.5">
      <c r="A91" s="908" t="str">
        <f>A87</f>
        <v>E/2.</v>
      </c>
      <c r="B91" s="821" t="str">
        <f>B87</f>
        <v>1.</v>
      </c>
      <c r="C91" s="209">
        <f>COUNT(C$74:C90)+1</f>
        <v>7</v>
      </c>
      <c r="D91" s="209"/>
      <c r="E91" s="129" t="s">
        <v>1606</v>
      </c>
      <c r="F91" s="567" t="s">
        <v>31</v>
      </c>
      <c r="G91" s="909">
        <v>57</v>
      </c>
      <c r="H91" s="907">
        <v>0</v>
      </c>
      <c r="I91" s="907">
        <f>G91*H91</f>
        <v>0</v>
      </c>
    </row>
    <row r="92" spans="1:9">
      <c r="A92" s="908"/>
      <c r="B92" s="821"/>
      <c r="C92" s="821"/>
      <c r="D92" s="821"/>
      <c r="E92" s="129"/>
      <c r="G92" s="604"/>
      <c r="H92" s="558"/>
      <c r="I92" s="558"/>
    </row>
    <row r="93" spans="1:9" ht="76.5">
      <c r="A93" s="882" t="str">
        <f>A91</f>
        <v>E/2.</v>
      </c>
      <c r="B93" s="719" t="str">
        <f>B91</f>
        <v>1.</v>
      </c>
      <c r="C93" s="209">
        <f>COUNT(C$74:C92)+1</f>
        <v>8</v>
      </c>
      <c r="D93" s="209"/>
      <c r="E93" s="129" t="s">
        <v>1607</v>
      </c>
      <c r="F93" s="567" t="s">
        <v>31</v>
      </c>
      <c r="G93" s="604">
        <v>267</v>
      </c>
      <c r="H93" s="558">
        <v>0</v>
      </c>
      <c r="I93" s="558">
        <f>G93*H93</f>
        <v>0</v>
      </c>
    </row>
    <row r="94" spans="1:9">
      <c r="A94" s="882"/>
      <c r="B94" s="719"/>
      <c r="C94" s="719"/>
      <c r="D94" s="719"/>
      <c r="E94" s="129"/>
      <c r="G94" s="604"/>
      <c r="H94" s="558"/>
      <c r="I94" s="558"/>
    </row>
    <row r="95" spans="1:9" ht="76.5">
      <c r="A95" s="882" t="str">
        <f>A93</f>
        <v>E/2.</v>
      </c>
      <c r="B95" s="719" t="str">
        <f>B93</f>
        <v>1.</v>
      </c>
      <c r="C95" s="209">
        <f>COUNT(C$74:C94)+1</f>
        <v>9</v>
      </c>
      <c r="D95" s="209"/>
      <c r="E95" s="129" t="s">
        <v>1608</v>
      </c>
      <c r="F95" s="567" t="s">
        <v>31</v>
      </c>
      <c r="G95" s="604">
        <v>81</v>
      </c>
      <c r="H95" s="558">
        <v>0</v>
      </c>
      <c r="I95" s="558">
        <f>G95*H95</f>
        <v>0</v>
      </c>
    </row>
    <row r="96" spans="1:9">
      <c r="A96" s="882"/>
      <c r="B96" s="719"/>
      <c r="C96" s="719"/>
      <c r="D96" s="719"/>
      <c r="E96" s="510"/>
      <c r="G96" s="604"/>
      <c r="H96" s="558"/>
      <c r="I96" s="558"/>
    </row>
    <row r="97" spans="1:9" ht="76.5">
      <c r="A97" s="882" t="str">
        <f>A95</f>
        <v>E/2.</v>
      </c>
      <c r="B97" s="719" t="str">
        <f>B95</f>
        <v>1.</v>
      </c>
      <c r="C97" s="209">
        <f>COUNT(C$74:C96)+1</f>
        <v>10</v>
      </c>
      <c r="D97" s="209"/>
      <c r="E97" s="129" t="s">
        <v>1609</v>
      </c>
      <c r="F97" s="567" t="s">
        <v>31</v>
      </c>
      <c r="G97" s="604">
        <v>84</v>
      </c>
      <c r="H97" s="558">
        <v>0</v>
      </c>
      <c r="I97" s="558">
        <f>G97*H97</f>
        <v>0</v>
      </c>
    </row>
    <row r="98" spans="1:9" ht="38.25">
      <c r="A98" s="882"/>
      <c r="B98" s="719"/>
      <c r="C98" s="719"/>
      <c r="D98" s="719"/>
      <c r="E98" s="129" t="s">
        <v>1610</v>
      </c>
      <c r="F98" s="567" t="s">
        <v>31</v>
      </c>
      <c r="G98" s="604">
        <v>44</v>
      </c>
      <c r="H98" s="558">
        <v>0</v>
      </c>
      <c r="I98" s="558">
        <f>G98*H98</f>
        <v>0</v>
      </c>
    </row>
    <row r="99" spans="1:9">
      <c r="A99" s="882"/>
      <c r="B99" s="719"/>
      <c r="C99" s="719"/>
      <c r="D99" s="719"/>
      <c r="E99" s="510"/>
      <c r="G99" s="604"/>
      <c r="H99" s="558"/>
      <c r="I99" s="558"/>
    </row>
    <row r="100" spans="1:9" ht="38.25">
      <c r="A100" s="882" t="str">
        <f>A93</f>
        <v>E/2.</v>
      </c>
      <c r="B100" s="719" t="str">
        <f>B97</f>
        <v>1.</v>
      </c>
      <c r="C100" s="209">
        <f>COUNT(C$74:C99)+1</f>
        <v>11</v>
      </c>
      <c r="D100" s="209"/>
      <c r="E100" s="129" t="s">
        <v>1611</v>
      </c>
      <c r="F100" s="567" t="s">
        <v>46</v>
      </c>
      <c r="G100" s="604">
        <v>15</v>
      </c>
      <c r="H100" s="558">
        <v>0</v>
      </c>
      <c r="I100" s="558">
        <f>G100*H100</f>
        <v>0</v>
      </c>
    </row>
    <row r="101" spans="1:9">
      <c r="A101" s="882"/>
      <c r="B101" s="719"/>
      <c r="C101" s="719"/>
      <c r="D101" s="719"/>
      <c r="E101" s="510"/>
      <c r="G101" s="604"/>
      <c r="H101" s="558"/>
      <c r="I101" s="558"/>
    </row>
    <row r="102" spans="1:9" ht="76.5">
      <c r="A102" s="882" t="str">
        <f>A100</f>
        <v>E/2.</v>
      </c>
      <c r="B102" s="719" t="str">
        <f>B100</f>
        <v>1.</v>
      </c>
      <c r="C102" s="209">
        <f>COUNT(C$74:C101)+1</f>
        <v>12</v>
      </c>
      <c r="D102" s="209"/>
      <c r="E102" s="129" t="s">
        <v>1612</v>
      </c>
      <c r="F102" s="567" t="s">
        <v>46</v>
      </c>
      <c r="G102" s="604">
        <v>5</v>
      </c>
      <c r="H102" s="558">
        <v>0</v>
      </c>
      <c r="I102" s="558">
        <f>G102*H102</f>
        <v>0</v>
      </c>
    </row>
    <row r="103" spans="1:9">
      <c r="A103" s="882"/>
      <c r="B103" s="719"/>
      <c r="C103" s="719"/>
      <c r="D103" s="719"/>
      <c r="E103" s="510"/>
      <c r="G103" s="604"/>
      <c r="H103" s="558"/>
      <c r="I103" s="558"/>
    </row>
    <row r="104" spans="1:9" ht="76.5">
      <c r="A104" s="882" t="str">
        <f>A100</f>
        <v>E/2.</v>
      </c>
      <c r="B104" s="719" t="str">
        <f>B100</f>
        <v>1.</v>
      </c>
      <c r="C104" s="209">
        <f>COUNT(C$74:C103)+1</f>
        <v>13</v>
      </c>
      <c r="D104" s="209"/>
      <c r="E104" s="129" t="s">
        <v>1613</v>
      </c>
      <c r="G104" s="604"/>
      <c r="H104" s="558"/>
      <c r="I104" s="558"/>
    </row>
    <row r="105" spans="1:9">
      <c r="A105" s="882"/>
      <c r="B105" s="719"/>
      <c r="C105" s="719"/>
      <c r="D105" s="719"/>
      <c r="E105" s="129" t="s">
        <v>1614</v>
      </c>
      <c r="F105" s="567" t="s">
        <v>46</v>
      </c>
      <c r="G105" s="604">
        <v>4</v>
      </c>
      <c r="H105" s="558">
        <v>0</v>
      </c>
      <c r="I105" s="558">
        <f>G105*H105</f>
        <v>0</v>
      </c>
    </row>
    <row r="106" spans="1:9">
      <c r="A106" s="882"/>
      <c r="B106" s="719"/>
      <c r="C106" s="719"/>
      <c r="D106" s="719"/>
      <c r="E106" s="129" t="s">
        <v>1615</v>
      </c>
      <c r="F106" s="567" t="s">
        <v>46</v>
      </c>
      <c r="G106" s="604">
        <v>3</v>
      </c>
      <c r="H106" s="558">
        <v>0</v>
      </c>
      <c r="I106" s="558">
        <f>G106*H106</f>
        <v>0</v>
      </c>
    </row>
    <row r="107" spans="1:9">
      <c r="A107" s="882"/>
      <c r="B107" s="719"/>
      <c r="C107" s="719"/>
      <c r="D107" s="719"/>
      <c r="E107" s="510"/>
      <c r="G107" s="604"/>
      <c r="H107" s="558"/>
      <c r="I107" s="558"/>
    </row>
    <row r="108" spans="1:9" ht="63.75">
      <c r="A108" s="882" t="str">
        <f>A104</f>
        <v>E/2.</v>
      </c>
      <c r="B108" s="719" t="str">
        <f>B100</f>
        <v>1.</v>
      </c>
      <c r="C108" s="209">
        <f>COUNT(C$74:C107)+1</f>
        <v>14</v>
      </c>
      <c r="D108" s="209"/>
      <c r="E108" s="129" t="s">
        <v>1616</v>
      </c>
      <c r="G108" s="604"/>
      <c r="H108" s="558"/>
      <c r="I108" s="558"/>
    </row>
    <row r="109" spans="1:9" ht="38.25">
      <c r="A109" s="882"/>
      <c r="B109" s="719"/>
      <c r="C109" s="719"/>
      <c r="D109" s="719"/>
      <c r="E109" s="129" t="s">
        <v>1617</v>
      </c>
      <c r="F109" s="567" t="s">
        <v>46</v>
      </c>
      <c r="G109" s="604">
        <v>4</v>
      </c>
      <c r="H109" s="558">
        <v>0</v>
      </c>
      <c r="I109" s="558">
        <f>G109*H109</f>
        <v>0</v>
      </c>
    </row>
    <row r="110" spans="1:9" ht="25.5">
      <c r="A110" s="882"/>
      <c r="B110" s="719"/>
      <c r="C110" s="719"/>
      <c r="D110" s="719"/>
      <c r="E110" s="900" t="s">
        <v>1595</v>
      </c>
      <c r="F110" s="567" t="s">
        <v>46</v>
      </c>
      <c r="G110" s="604">
        <v>14</v>
      </c>
      <c r="H110" s="558">
        <v>0</v>
      </c>
      <c r="I110" s="558">
        <f>G110*H110</f>
        <v>0</v>
      </c>
    </row>
    <row r="111" spans="1:9">
      <c r="A111" s="882"/>
      <c r="B111" s="719"/>
      <c r="C111" s="719"/>
      <c r="D111" s="719"/>
      <c r="E111" s="510"/>
      <c r="G111" s="604"/>
      <c r="H111" s="558"/>
      <c r="I111" s="558"/>
    </row>
    <row r="112" spans="1:9" ht="63.75">
      <c r="A112" s="882" t="str">
        <f>A108</f>
        <v>E/2.</v>
      </c>
      <c r="B112" s="719" t="str">
        <f>B108</f>
        <v>1.</v>
      </c>
      <c r="C112" s="209">
        <f>COUNT(C$74:C111)+1</f>
        <v>15</v>
      </c>
      <c r="D112" s="209"/>
      <c r="E112" s="129" t="s">
        <v>1618</v>
      </c>
      <c r="G112" s="604"/>
      <c r="H112" s="558"/>
      <c r="I112" s="558"/>
    </row>
    <row r="113" spans="1:9" ht="38.25">
      <c r="A113" s="882"/>
      <c r="B113" s="719"/>
      <c r="C113" s="719"/>
      <c r="D113" s="719"/>
      <c r="E113" s="129" t="s">
        <v>1619</v>
      </c>
      <c r="F113" s="567" t="s">
        <v>46</v>
      </c>
      <c r="G113" s="604">
        <v>7</v>
      </c>
      <c r="H113" s="558">
        <v>0</v>
      </c>
      <c r="I113" s="558">
        <f>G113*H113</f>
        <v>0</v>
      </c>
    </row>
    <row r="114" spans="1:9" ht="25.5">
      <c r="A114" s="882"/>
      <c r="B114" s="719"/>
      <c r="C114" s="719"/>
      <c r="D114" s="719"/>
      <c r="E114" s="900" t="s">
        <v>1595</v>
      </c>
      <c r="F114" s="567" t="s">
        <v>46</v>
      </c>
      <c r="G114" s="604">
        <v>10</v>
      </c>
      <c r="H114" s="558">
        <v>0</v>
      </c>
      <c r="I114" s="558">
        <f>G114*H114</f>
        <v>0</v>
      </c>
    </row>
    <row r="115" spans="1:9">
      <c r="A115" s="882"/>
      <c r="B115" s="719"/>
      <c r="C115" s="719"/>
      <c r="D115" s="719"/>
      <c r="E115" s="129"/>
      <c r="F115" s="604"/>
      <c r="G115" s="712"/>
      <c r="H115" s="558"/>
    </row>
    <row r="116" spans="1:9" ht="76.5">
      <c r="A116" s="882" t="str">
        <f>A112</f>
        <v>E/2.</v>
      </c>
      <c r="B116" s="719" t="str">
        <f>B112</f>
        <v>1.</v>
      </c>
      <c r="C116" s="209">
        <f>COUNT(C$74:C115)+1</f>
        <v>16</v>
      </c>
      <c r="D116" s="209"/>
      <c r="E116" s="129" t="s">
        <v>1620</v>
      </c>
      <c r="F116" s="604"/>
      <c r="G116" s="712"/>
      <c r="H116" s="558"/>
    </row>
    <row r="117" spans="1:9" ht="38.25">
      <c r="A117" s="882"/>
      <c r="B117" s="719"/>
      <c r="C117" s="719"/>
      <c r="D117" s="719"/>
      <c r="E117" s="129" t="s">
        <v>1619</v>
      </c>
      <c r="F117" s="567" t="s">
        <v>46</v>
      </c>
      <c r="G117" s="604">
        <v>1</v>
      </c>
      <c r="H117" s="558">
        <v>0</v>
      </c>
      <c r="I117" s="558">
        <f>G117*H117</f>
        <v>0</v>
      </c>
    </row>
    <row r="118" spans="1:9">
      <c r="B118" s="510"/>
      <c r="C118" s="563"/>
      <c r="D118" s="563"/>
      <c r="E118" s="510"/>
      <c r="G118" s="604"/>
      <c r="H118" s="558"/>
      <c r="I118" s="558"/>
    </row>
    <row r="119" spans="1:9" ht="63.75">
      <c r="A119" s="882" t="str">
        <f>A116</f>
        <v>E/2.</v>
      </c>
      <c r="B119" s="719" t="str">
        <f>B116</f>
        <v>1.</v>
      </c>
      <c r="C119" s="209">
        <f>COUNT(C$74:C118)+1</f>
        <v>17</v>
      </c>
      <c r="D119" s="209"/>
      <c r="E119" s="129" t="s">
        <v>1621</v>
      </c>
      <c r="G119" s="604"/>
      <c r="H119" s="558"/>
      <c r="I119" s="558"/>
    </row>
    <row r="120" spans="1:9" ht="38.25">
      <c r="A120" s="882"/>
      <c r="B120" s="719"/>
      <c r="C120" s="719"/>
      <c r="D120" s="719"/>
      <c r="E120" s="129" t="s">
        <v>1617</v>
      </c>
      <c r="F120" s="567" t="s">
        <v>46</v>
      </c>
      <c r="G120" s="604">
        <v>1</v>
      </c>
      <c r="H120" s="558">
        <v>0</v>
      </c>
      <c r="I120" s="558">
        <f>G120*H120</f>
        <v>0</v>
      </c>
    </row>
    <row r="121" spans="1:9">
      <c r="B121" s="510"/>
      <c r="C121" s="563"/>
      <c r="D121" s="563"/>
      <c r="E121" s="510"/>
      <c r="G121" s="604"/>
      <c r="H121" s="558"/>
      <c r="I121" s="558"/>
    </row>
    <row r="122" spans="1:9" ht="76.5">
      <c r="A122" s="882" t="str">
        <f>A119</f>
        <v>E/2.</v>
      </c>
      <c r="B122" s="719" t="str">
        <f>B119</f>
        <v>1.</v>
      </c>
      <c r="C122" s="209">
        <f>COUNT(C$74:C121)+1</f>
        <v>18</v>
      </c>
      <c r="D122" s="209"/>
      <c r="E122" s="129" t="s">
        <v>3369</v>
      </c>
      <c r="G122" s="604"/>
      <c r="H122" s="558"/>
      <c r="I122" s="558"/>
    </row>
    <row r="123" spans="1:9" ht="38.25">
      <c r="A123" s="882"/>
      <c r="B123" s="719"/>
      <c r="C123" s="719"/>
      <c r="D123" s="719"/>
      <c r="E123" s="129" t="s">
        <v>1617</v>
      </c>
      <c r="F123" s="567" t="s">
        <v>46</v>
      </c>
      <c r="G123" s="604">
        <v>1</v>
      </c>
      <c r="H123" s="558">
        <v>0</v>
      </c>
      <c r="I123" s="558">
        <f>G123*H123</f>
        <v>0</v>
      </c>
    </row>
    <row r="124" spans="1:9">
      <c r="B124" s="510"/>
      <c r="C124" s="563"/>
      <c r="D124" s="563"/>
      <c r="E124" s="129"/>
      <c r="G124" s="604"/>
      <c r="H124" s="558"/>
      <c r="I124" s="558"/>
    </row>
    <row r="125" spans="1:9" ht="114.75">
      <c r="A125" s="882" t="str">
        <f>A122</f>
        <v>E/2.</v>
      </c>
      <c r="B125" s="719" t="str">
        <f>B122</f>
        <v>1.</v>
      </c>
      <c r="C125" s="209">
        <f>COUNT(C$74:C124)+1</f>
        <v>19</v>
      </c>
      <c r="D125" s="209"/>
      <c r="E125" s="129" t="s">
        <v>1622</v>
      </c>
      <c r="F125" s="567" t="s">
        <v>46</v>
      </c>
      <c r="G125" s="604">
        <v>2</v>
      </c>
      <c r="H125" s="558">
        <v>0</v>
      </c>
      <c r="I125" s="558">
        <f>G125*H125</f>
        <v>0</v>
      </c>
    </row>
    <row r="126" spans="1:9">
      <c r="B126" s="510"/>
      <c r="C126" s="563"/>
      <c r="D126" s="563"/>
      <c r="E126" s="129"/>
      <c r="G126" s="604"/>
      <c r="H126" s="558"/>
      <c r="I126" s="558"/>
    </row>
    <row r="127" spans="1:9" ht="114.75">
      <c r="A127" s="882" t="str">
        <f>A125</f>
        <v>E/2.</v>
      </c>
      <c r="B127" s="719" t="str">
        <f>B125</f>
        <v>1.</v>
      </c>
      <c r="C127" s="209">
        <f>COUNT(C$74:C126)+1</f>
        <v>20</v>
      </c>
      <c r="D127" s="209"/>
      <c r="E127" s="129" t="s">
        <v>1623</v>
      </c>
      <c r="F127" s="567" t="s">
        <v>31</v>
      </c>
      <c r="G127" s="604">
        <v>81</v>
      </c>
      <c r="H127" s="558">
        <v>0</v>
      </c>
      <c r="I127" s="558">
        <f>G127*H127</f>
        <v>0</v>
      </c>
    </row>
    <row r="128" spans="1:9">
      <c r="B128" s="510"/>
      <c r="C128" s="563"/>
      <c r="D128" s="563"/>
      <c r="E128" s="129"/>
      <c r="G128" s="604"/>
      <c r="H128" s="558"/>
      <c r="I128" s="558"/>
    </row>
    <row r="129" spans="1:9" ht="25.5">
      <c r="A129" s="882" t="str">
        <f>A116</f>
        <v>E/2.</v>
      </c>
      <c r="B129" s="719" t="str">
        <f>B116</f>
        <v>1.</v>
      </c>
      <c r="C129" s="209">
        <f>COUNT(C$74:C128)+1</f>
        <v>21</v>
      </c>
      <c r="D129" s="209"/>
      <c r="E129" s="129" t="s">
        <v>1624</v>
      </c>
      <c r="F129" s="567" t="s">
        <v>46</v>
      </c>
      <c r="G129" s="604">
        <v>1</v>
      </c>
      <c r="H129" s="558">
        <v>0</v>
      </c>
      <c r="I129" s="558">
        <f>G129*H129</f>
        <v>0</v>
      </c>
    </row>
    <row r="130" spans="1:9">
      <c r="A130" s="882"/>
      <c r="B130" s="719"/>
      <c r="C130" s="719"/>
      <c r="D130" s="719"/>
      <c r="E130" s="129"/>
      <c r="G130" s="604"/>
      <c r="H130" s="558"/>
      <c r="I130" s="558"/>
    </row>
    <row r="131" spans="1:9" ht="38.25">
      <c r="A131" s="882" t="str">
        <f>A129</f>
        <v>E/2.</v>
      </c>
      <c r="B131" s="719" t="str">
        <f>B129</f>
        <v>1.</v>
      </c>
      <c r="C131" s="209">
        <f>COUNT(C$74:C130)+1</f>
        <v>22</v>
      </c>
      <c r="D131" s="209"/>
      <c r="E131" s="129" t="s">
        <v>1625</v>
      </c>
      <c r="F131" s="567" t="s">
        <v>46</v>
      </c>
      <c r="G131" s="604">
        <v>2</v>
      </c>
      <c r="H131" s="558">
        <v>0</v>
      </c>
      <c r="I131" s="558">
        <f>G131*H131</f>
        <v>0</v>
      </c>
    </row>
    <row r="132" spans="1:9">
      <c r="A132" s="882"/>
      <c r="B132" s="719"/>
      <c r="C132" s="719"/>
      <c r="D132" s="719"/>
      <c r="E132" s="129"/>
      <c r="G132" s="604"/>
      <c r="H132" s="558"/>
      <c r="I132" s="558"/>
    </row>
    <row r="133" spans="1:9" ht="25.5">
      <c r="A133" s="882" t="str">
        <f>A129</f>
        <v>E/2.</v>
      </c>
      <c r="B133" s="719" t="str">
        <f>B131</f>
        <v>1.</v>
      </c>
      <c r="C133" s="209">
        <f>COUNT(C$74:C132)+1</f>
        <v>23</v>
      </c>
      <c r="D133" s="209"/>
      <c r="E133" s="129" t="s">
        <v>1626</v>
      </c>
      <c r="F133" s="567" t="s">
        <v>46</v>
      </c>
      <c r="G133" s="604">
        <v>40</v>
      </c>
      <c r="H133" s="558">
        <v>0</v>
      </c>
      <c r="I133" s="558">
        <f>G133*H133</f>
        <v>0</v>
      </c>
    </row>
    <row r="134" spans="1:9">
      <c r="A134" s="882"/>
      <c r="B134" s="719"/>
      <c r="C134" s="719"/>
      <c r="D134" s="719"/>
      <c r="E134" s="129"/>
      <c r="G134" s="604"/>
      <c r="H134" s="558"/>
      <c r="I134" s="558"/>
    </row>
    <row r="135" spans="1:9" ht="25.5">
      <c r="A135" s="882" t="str">
        <f>A129</f>
        <v>E/2.</v>
      </c>
      <c r="B135" s="719" t="str">
        <f>B129</f>
        <v>1.</v>
      </c>
      <c r="C135" s="209">
        <f>COUNT(C$74:C134)+1</f>
        <v>24</v>
      </c>
      <c r="D135" s="209"/>
      <c r="E135" s="129" t="s">
        <v>1627</v>
      </c>
      <c r="G135" s="604"/>
      <c r="H135" s="558"/>
      <c r="I135" s="558"/>
    </row>
    <row r="136" spans="1:9" ht="38.25">
      <c r="A136" s="882"/>
      <c r="B136" s="719"/>
      <c r="C136" s="719"/>
      <c r="D136" s="719"/>
      <c r="E136" s="129" t="s">
        <v>1617</v>
      </c>
      <c r="F136" s="567" t="s">
        <v>46</v>
      </c>
      <c r="G136" s="604">
        <v>1</v>
      </c>
      <c r="H136" s="558">
        <v>0</v>
      </c>
      <c r="I136" s="558">
        <f>G136*H136</f>
        <v>0</v>
      </c>
    </row>
    <row r="137" spans="1:9">
      <c r="A137" s="882"/>
      <c r="B137" s="719"/>
      <c r="C137" s="719"/>
      <c r="D137" s="719"/>
      <c r="E137" s="129"/>
      <c r="F137" s="604"/>
      <c r="G137" s="712"/>
      <c r="H137" s="558"/>
    </row>
    <row r="138" spans="1:9">
      <c r="A138" s="910"/>
      <c r="B138" s="822"/>
      <c r="C138" s="822"/>
      <c r="D138" s="822"/>
      <c r="E138" s="829" t="s">
        <v>1566</v>
      </c>
      <c r="F138" s="911"/>
      <c r="G138" s="912"/>
      <c r="H138" s="578"/>
      <c r="I138" s="913">
        <f>SUM(I75:I137)</f>
        <v>0</v>
      </c>
    </row>
    <row r="139" spans="1:9">
      <c r="A139" s="882"/>
      <c r="B139" s="719"/>
      <c r="C139" s="719"/>
      <c r="D139" s="719"/>
      <c r="E139" s="129"/>
      <c r="F139" s="604"/>
      <c r="G139" s="712"/>
      <c r="H139" s="558"/>
    </row>
    <row r="140" spans="1:9">
      <c r="A140" s="552" t="str">
        <f>A23</f>
        <v>E/2.</v>
      </c>
      <c r="B140" s="536" t="str">
        <f>B25</f>
        <v>2.</v>
      </c>
      <c r="C140" s="536"/>
      <c r="D140" s="536"/>
      <c r="E140" s="155" t="s">
        <v>1576</v>
      </c>
      <c r="F140" s="554"/>
      <c r="G140" s="554"/>
      <c r="H140" s="560"/>
    </row>
    <row r="141" spans="1:9">
      <c r="A141" s="552"/>
      <c r="B141" s="536"/>
      <c r="C141" s="536"/>
      <c r="D141" s="536"/>
      <c r="E141" s="155"/>
      <c r="F141" s="554"/>
      <c r="G141" s="554"/>
      <c r="H141" s="560"/>
    </row>
    <row r="142" spans="1:9" ht="63.75">
      <c r="A142" s="882" t="str">
        <f>A$140</f>
        <v>E/2.</v>
      </c>
      <c r="B142" s="719" t="str">
        <f>B$140</f>
        <v>2.</v>
      </c>
      <c r="C142" s="209">
        <f>COUNT(C$141:C141)+1</f>
        <v>1</v>
      </c>
      <c r="D142" s="209"/>
      <c r="E142" s="129" t="s">
        <v>1596</v>
      </c>
      <c r="F142" s="567" t="s">
        <v>35</v>
      </c>
      <c r="G142" s="604">
        <v>577.20000000000005</v>
      </c>
      <c r="H142" s="558">
        <v>0</v>
      </c>
      <c r="I142" s="558">
        <f>G142*H142</f>
        <v>0</v>
      </c>
    </row>
    <row r="143" spans="1:9">
      <c r="A143" s="882"/>
      <c r="B143" s="719"/>
      <c r="C143" s="719"/>
      <c r="D143" s="719"/>
      <c r="E143" s="129"/>
      <c r="G143" s="604"/>
      <c r="H143" s="558"/>
      <c r="I143" s="558"/>
    </row>
    <row r="144" spans="1:9" ht="63.75">
      <c r="A144" s="882" t="str">
        <f>B140</f>
        <v>2.</v>
      </c>
      <c r="B144" s="719" t="str">
        <f>B142</f>
        <v>2.</v>
      </c>
      <c r="C144" s="209">
        <f>COUNT(C$141:C143)+1</f>
        <v>2</v>
      </c>
      <c r="D144" s="209"/>
      <c r="E144" s="129" t="s">
        <v>1628</v>
      </c>
      <c r="F144" s="567" t="s">
        <v>35</v>
      </c>
      <c r="G144" s="604">
        <v>33.799999999999997</v>
      </c>
      <c r="H144" s="558">
        <v>0</v>
      </c>
      <c r="I144" s="558">
        <f>G144*H144</f>
        <v>0</v>
      </c>
    </row>
    <row r="145" spans="1:9">
      <c r="A145" s="882"/>
      <c r="B145" s="719"/>
      <c r="C145" s="719"/>
      <c r="D145" s="719"/>
      <c r="E145" s="129"/>
      <c r="G145" s="604"/>
      <c r="H145" s="558"/>
      <c r="I145" s="558"/>
    </row>
    <row r="146" spans="1:9" ht="25.5">
      <c r="A146" s="882" t="str">
        <f>B142</f>
        <v>2.</v>
      </c>
      <c r="B146" s="719" t="str">
        <f>B144</f>
        <v>2.</v>
      </c>
      <c r="C146" s="209">
        <f>COUNT(C$141:C145)+1</f>
        <v>3</v>
      </c>
      <c r="D146" s="209"/>
      <c r="E146" s="129" t="s">
        <v>1598</v>
      </c>
      <c r="F146" s="567" t="s">
        <v>35</v>
      </c>
      <c r="G146" s="604">
        <f>G142+G144-G151-G152</f>
        <v>591</v>
      </c>
      <c r="H146" s="558">
        <v>0</v>
      </c>
      <c r="I146" s="558">
        <f>G146*H146</f>
        <v>0</v>
      </c>
    </row>
    <row r="147" spans="1:9">
      <c r="A147" s="882"/>
      <c r="B147" s="719"/>
      <c r="C147" s="719"/>
      <c r="D147" s="719"/>
      <c r="E147" s="129"/>
      <c r="G147" s="906"/>
      <c r="H147" s="907"/>
      <c r="I147" s="907"/>
    </row>
    <row r="148" spans="1:9" ht="25.5">
      <c r="A148" s="908" t="str">
        <f>A146</f>
        <v>2.</v>
      </c>
      <c r="B148" s="821" t="str">
        <f>B146</f>
        <v>2.</v>
      </c>
      <c r="C148" s="209">
        <f>COUNT(C$141:C147)+1</f>
        <v>4</v>
      </c>
      <c r="D148" s="209"/>
      <c r="E148" s="129" t="s">
        <v>1599</v>
      </c>
      <c r="F148" s="567" t="s">
        <v>36</v>
      </c>
      <c r="G148" s="909">
        <v>200</v>
      </c>
      <c r="H148" s="907">
        <v>0</v>
      </c>
      <c r="I148" s="907">
        <f>G148*H148</f>
        <v>0</v>
      </c>
    </row>
    <row r="149" spans="1:9">
      <c r="A149" s="908"/>
      <c r="B149" s="821"/>
      <c r="C149" s="821"/>
      <c r="D149" s="821"/>
      <c r="E149" s="129"/>
      <c r="G149" s="906"/>
      <c r="H149" s="907"/>
      <c r="I149" s="907"/>
    </row>
    <row r="150" spans="1:9" ht="51">
      <c r="A150" s="908" t="str">
        <f>A148</f>
        <v>2.</v>
      </c>
      <c r="B150" s="821" t="str">
        <f>B148</f>
        <v>2.</v>
      </c>
      <c r="C150" s="209">
        <f>COUNT(C$141:C149)+1</f>
        <v>5</v>
      </c>
      <c r="D150" s="209"/>
      <c r="E150" s="129" t="s">
        <v>1600</v>
      </c>
      <c r="G150" s="906"/>
      <c r="H150" s="907"/>
      <c r="I150" s="907"/>
    </row>
    <row r="151" spans="1:9">
      <c r="A151" s="908"/>
      <c r="B151" s="821"/>
      <c r="C151" s="821"/>
      <c r="D151" s="821"/>
      <c r="E151" s="129" t="s">
        <v>1601</v>
      </c>
      <c r="F151" s="567" t="s">
        <v>35</v>
      </c>
      <c r="G151" s="909">
        <v>10</v>
      </c>
      <c r="H151" s="907">
        <v>0</v>
      </c>
      <c r="I151" s="907">
        <f>G151*H151</f>
        <v>0</v>
      </c>
    </row>
    <row r="152" spans="1:9">
      <c r="A152" s="908"/>
      <c r="B152" s="821"/>
      <c r="C152" s="821"/>
      <c r="D152" s="821"/>
      <c r="E152" s="129" t="s">
        <v>1602</v>
      </c>
      <c r="F152" s="567" t="s">
        <v>35</v>
      </c>
      <c r="G152" s="909">
        <v>10</v>
      </c>
      <c r="H152" s="907">
        <v>0</v>
      </c>
      <c r="I152" s="907">
        <f>G152*H152</f>
        <v>0</v>
      </c>
    </row>
    <row r="153" spans="1:9">
      <c r="A153" s="908"/>
      <c r="B153" s="821"/>
      <c r="C153" s="821"/>
      <c r="D153" s="821"/>
      <c r="E153" s="129"/>
      <c r="F153" s="909"/>
      <c r="G153" s="914"/>
      <c r="H153" s="907"/>
    </row>
    <row r="154" spans="1:9" ht="38.25">
      <c r="A154" s="908" t="str">
        <f>A150</f>
        <v>2.</v>
      </c>
      <c r="B154" s="821" t="str">
        <f>B150</f>
        <v>2.</v>
      </c>
      <c r="C154" s="209">
        <f>COUNT(C$141:C153)+1</f>
        <v>6</v>
      </c>
      <c r="D154" s="209"/>
      <c r="E154" s="129" t="s">
        <v>1603</v>
      </c>
      <c r="F154" s="906"/>
      <c r="G154" s="906"/>
      <c r="H154" s="907"/>
    </row>
    <row r="155" spans="1:9">
      <c r="A155" s="908"/>
      <c r="B155" s="821"/>
      <c r="C155" s="821"/>
      <c r="D155" s="821"/>
      <c r="E155" s="129" t="s">
        <v>1601</v>
      </c>
      <c r="F155" s="567" t="s">
        <v>35</v>
      </c>
      <c r="G155" s="909">
        <v>436.2</v>
      </c>
      <c r="H155" s="907">
        <v>0</v>
      </c>
      <c r="I155" s="907">
        <f>G155*H155</f>
        <v>0</v>
      </c>
    </row>
    <row r="156" spans="1:9">
      <c r="A156" s="908"/>
      <c r="B156" s="821"/>
      <c r="C156" s="821"/>
      <c r="D156" s="821"/>
      <c r="E156" s="129" t="s">
        <v>1602</v>
      </c>
      <c r="F156" s="567" t="s">
        <v>35</v>
      </c>
      <c r="G156" s="909">
        <v>23.8</v>
      </c>
      <c r="H156" s="907">
        <v>0</v>
      </c>
      <c r="I156" s="907">
        <f>G156*H156</f>
        <v>0</v>
      </c>
    </row>
    <row r="157" spans="1:9">
      <c r="A157" s="908"/>
      <c r="B157" s="821"/>
      <c r="C157" s="821"/>
      <c r="D157" s="821"/>
      <c r="E157" s="129"/>
      <c r="G157" s="906"/>
      <c r="H157" s="907"/>
      <c r="I157" s="907"/>
    </row>
    <row r="158" spans="1:9" ht="76.5">
      <c r="A158" s="908" t="str">
        <f>A154</f>
        <v>2.</v>
      </c>
      <c r="B158" s="821" t="str">
        <f>B154</f>
        <v>2.</v>
      </c>
      <c r="C158" s="209">
        <f>COUNT(C$141:C157)+1</f>
        <v>7</v>
      </c>
      <c r="D158" s="209"/>
      <c r="E158" s="129" t="s">
        <v>1629</v>
      </c>
      <c r="F158" s="567" t="s">
        <v>31</v>
      </c>
      <c r="G158" s="909">
        <v>196</v>
      </c>
      <c r="H158" s="907">
        <v>0</v>
      </c>
      <c r="I158" s="907">
        <f>G158*H158</f>
        <v>0</v>
      </c>
    </row>
    <row r="159" spans="1:9">
      <c r="A159" s="908"/>
      <c r="B159" s="821"/>
      <c r="C159" s="821"/>
      <c r="D159" s="821"/>
      <c r="E159" s="129"/>
      <c r="G159" s="604"/>
      <c r="H159" s="558"/>
      <c r="I159" s="558"/>
    </row>
    <row r="160" spans="1:9" ht="76.5">
      <c r="A160" s="882" t="str">
        <f>A158</f>
        <v>2.</v>
      </c>
      <c r="B160" s="719" t="str">
        <f>B158</f>
        <v>2.</v>
      </c>
      <c r="C160" s="209">
        <f>COUNT(C$141:C159)+1</f>
        <v>8</v>
      </c>
      <c r="D160" s="209"/>
      <c r="E160" s="129" t="s">
        <v>1630</v>
      </c>
      <c r="F160" s="567" t="s">
        <v>31</v>
      </c>
      <c r="G160" s="604">
        <v>54</v>
      </c>
      <c r="H160" s="558">
        <v>0</v>
      </c>
      <c r="I160" s="558">
        <f>G160*H160</f>
        <v>0</v>
      </c>
    </row>
    <row r="161" spans="1:9">
      <c r="A161" s="882"/>
      <c r="B161" s="719"/>
      <c r="C161" s="719"/>
      <c r="D161" s="719"/>
      <c r="E161" s="129"/>
      <c r="G161" s="604"/>
      <c r="H161" s="558"/>
      <c r="I161" s="558"/>
    </row>
    <row r="162" spans="1:9" ht="38.25">
      <c r="A162" s="882" t="str">
        <f>A160</f>
        <v>2.</v>
      </c>
      <c r="B162" s="719" t="str">
        <f>B160</f>
        <v>2.</v>
      </c>
      <c r="C162" s="209">
        <f>COUNT(C$141:C161)+1</f>
        <v>9</v>
      </c>
      <c r="D162" s="209"/>
      <c r="E162" s="129" t="s">
        <v>1611</v>
      </c>
      <c r="F162" s="567" t="s">
        <v>46</v>
      </c>
      <c r="G162" s="604">
        <v>10</v>
      </c>
      <c r="H162" s="558">
        <v>0</v>
      </c>
      <c r="I162" s="558">
        <f>G162*H162</f>
        <v>0</v>
      </c>
    </row>
    <row r="163" spans="1:9">
      <c r="A163" s="882"/>
      <c r="B163" s="719"/>
      <c r="C163" s="719"/>
      <c r="D163" s="719"/>
      <c r="E163" s="129"/>
      <c r="G163" s="604"/>
      <c r="H163" s="558"/>
      <c r="I163" s="558"/>
    </row>
    <row r="164" spans="1:9" ht="76.5">
      <c r="A164" s="882" t="str">
        <f>A162</f>
        <v>2.</v>
      </c>
      <c r="B164" s="719" t="str">
        <f>B162</f>
        <v>2.</v>
      </c>
      <c r="C164" s="209">
        <f>COUNT(C$141:C163)+1</f>
        <v>10</v>
      </c>
      <c r="D164" s="209"/>
      <c r="E164" s="129" t="s">
        <v>1631</v>
      </c>
      <c r="G164" s="604"/>
      <c r="H164" s="558"/>
      <c r="I164" s="558"/>
    </row>
    <row r="165" spans="1:9" ht="25.5">
      <c r="A165" s="882"/>
      <c r="B165" s="719"/>
      <c r="C165" s="719"/>
      <c r="D165" s="719"/>
      <c r="E165" s="900" t="s">
        <v>1595</v>
      </c>
      <c r="F165" s="567" t="s">
        <v>46</v>
      </c>
      <c r="G165" s="604">
        <v>16</v>
      </c>
      <c r="H165" s="558">
        <v>0</v>
      </c>
      <c r="I165" s="558">
        <f>G165*H165</f>
        <v>0</v>
      </c>
    </row>
    <row r="166" spans="1:9">
      <c r="A166" s="882"/>
      <c r="B166" s="719"/>
      <c r="C166" s="719"/>
      <c r="D166" s="719"/>
      <c r="E166" s="129"/>
      <c r="G166" s="604"/>
      <c r="H166" s="558"/>
      <c r="I166" s="558"/>
    </row>
    <row r="167" spans="1:9" ht="76.5">
      <c r="A167" s="882" t="str">
        <f>A164</f>
        <v>2.</v>
      </c>
      <c r="B167" s="719" t="str">
        <f>B164</f>
        <v>2.</v>
      </c>
      <c r="C167" s="209">
        <f>COUNT(C$141:C166)+1</f>
        <v>11</v>
      </c>
      <c r="D167" s="209"/>
      <c r="E167" s="129" t="s">
        <v>1632</v>
      </c>
      <c r="G167" s="604"/>
      <c r="H167" s="558"/>
      <c r="I167" s="558"/>
    </row>
    <row r="168" spans="1:9" ht="25.5">
      <c r="A168" s="882"/>
      <c r="B168" s="719"/>
      <c r="C168" s="719"/>
      <c r="D168" s="719"/>
      <c r="E168" s="900" t="s">
        <v>1595</v>
      </c>
      <c r="F168" s="567" t="s">
        <v>46</v>
      </c>
      <c r="G168" s="604">
        <v>12</v>
      </c>
      <c r="H168" s="558">
        <v>0</v>
      </c>
      <c r="I168" s="558">
        <f>G168*H168</f>
        <v>0</v>
      </c>
    </row>
    <row r="169" spans="1:9">
      <c r="A169" s="882"/>
      <c r="B169" s="719"/>
      <c r="C169" s="719"/>
      <c r="D169" s="719"/>
      <c r="E169" s="129"/>
      <c r="G169" s="604"/>
      <c r="H169" s="558"/>
      <c r="I169" s="558"/>
    </row>
    <row r="170" spans="1:9" ht="25.5">
      <c r="A170" s="882" t="str">
        <f>A164</f>
        <v>2.</v>
      </c>
      <c r="B170" s="719" t="str">
        <f>B164</f>
        <v>2.</v>
      </c>
      <c r="C170" s="209">
        <f>COUNT(C$141:C169)+1</f>
        <v>12</v>
      </c>
      <c r="D170" s="209"/>
      <c r="E170" s="129" t="s">
        <v>1633</v>
      </c>
      <c r="F170" s="567" t="s">
        <v>46</v>
      </c>
      <c r="G170" s="604">
        <v>3</v>
      </c>
      <c r="H170" s="558">
        <v>0</v>
      </c>
      <c r="I170" s="558">
        <f>G170*H170</f>
        <v>0</v>
      </c>
    </row>
    <row r="171" spans="1:9">
      <c r="B171" s="510"/>
      <c r="C171" s="563"/>
      <c r="D171" s="563"/>
      <c r="E171" s="129"/>
      <c r="G171" s="604"/>
      <c r="H171" s="558"/>
      <c r="I171" s="558"/>
    </row>
    <row r="172" spans="1:9" ht="25.5">
      <c r="A172" s="882" t="str">
        <f>A170</f>
        <v>2.</v>
      </c>
      <c r="B172" s="719" t="str">
        <f>B170</f>
        <v>2.</v>
      </c>
      <c r="C172" s="209">
        <f>COUNT(C$141:C171)+1</f>
        <v>13</v>
      </c>
      <c r="D172" s="209"/>
      <c r="E172" s="129" t="s">
        <v>1634</v>
      </c>
      <c r="F172" s="567" t="s">
        <v>46</v>
      </c>
      <c r="G172" s="604">
        <v>1</v>
      </c>
      <c r="H172" s="558">
        <v>0</v>
      </c>
      <c r="I172" s="558">
        <f>G172*H172</f>
        <v>0</v>
      </c>
    </row>
    <row r="173" spans="1:9">
      <c r="A173" s="882"/>
      <c r="B173" s="719"/>
      <c r="C173" s="719"/>
      <c r="D173" s="719"/>
      <c r="E173" s="129"/>
      <c r="F173" s="604"/>
      <c r="G173" s="712"/>
      <c r="H173" s="558"/>
    </row>
    <row r="174" spans="1:9" ht="13.5" thickBot="1">
      <c r="A174" s="901"/>
      <c r="B174" s="820"/>
      <c r="C174" s="820"/>
      <c r="D174" s="820"/>
      <c r="E174" s="902" t="s">
        <v>1566</v>
      </c>
      <c r="F174" s="903"/>
      <c r="G174" s="915"/>
      <c r="H174" s="603"/>
      <c r="I174" s="824">
        <f>SUM(I142:I173)</f>
        <v>0</v>
      </c>
    </row>
    <row r="175" spans="1:9" ht="13.5" thickTop="1">
      <c r="A175" s="552"/>
      <c r="B175" s="536"/>
      <c r="C175" s="536"/>
      <c r="D175" s="536"/>
      <c r="E175" s="155"/>
      <c r="F175" s="554"/>
      <c r="G175" s="554"/>
      <c r="H175" s="560"/>
    </row>
    <row r="176" spans="1:9">
      <c r="A176" s="552" t="str">
        <f>A27</f>
        <v>E/3.</v>
      </c>
      <c r="B176" s="536"/>
      <c r="C176" s="234"/>
      <c r="D176" s="234"/>
      <c r="E176" s="155" t="s">
        <v>185</v>
      </c>
      <c r="F176" s="554"/>
      <c r="G176" s="554"/>
      <c r="H176" s="560"/>
    </row>
    <row r="177" spans="1:9">
      <c r="A177" s="552"/>
      <c r="B177" s="536"/>
      <c r="C177" s="536"/>
      <c r="D177" s="536"/>
      <c r="E177" s="155"/>
      <c r="F177" s="554"/>
      <c r="G177" s="554"/>
      <c r="H177" s="560"/>
    </row>
    <row r="178" spans="1:9">
      <c r="A178" s="552" t="str">
        <f>A176</f>
        <v>E/3.</v>
      </c>
      <c r="B178" s="536" t="str">
        <f>B28</f>
        <v>1.</v>
      </c>
      <c r="C178" s="536"/>
      <c r="D178" s="536"/>
      <c r="E178" s="155" t="s">
        <v>34</v>
      </c>
      <c r="F178" s="554"/>
      <c r="G178" s="554"/>
      <c r="H178" s="560"/>
    </row>
    <row r="179" spans="1:9">
      <c r="A179" s="552"/>
      <c r="B179" s="536"/>
      <c r="C179" s="536"/>
      <c r="D179" s="536"/>
      <c r="E179" s="155"/>
      <c r="F179" s="554"/>
      <c r="G179" s="554"/>
      <c r="H179" s="560"/>
    </row>
    <row r="180" spans="1:9" ht="38.25">
      <c r="A180" s="882" t="str">
        <f>A176</f>
        <v>E/3.</v>
      </c>
      <c r="B180" s="719" t="str">
        <f>B28</f>
        <v>1.</v>
      </c>
      <c r="C180" s="209">
        <f>COUNT(C$179:C179)+1</f>
        <v>1</v>
      </c>
      <c r="D180" s="209"/>
      <c r="E180" s="129" t="s">
        <v>1635</v>
      </c>
      <c r="F180" s="567" t="s">
        <v>35</v>
      </c>
      <c r="G180" s="604">
        <v>156</v>
      </c>
      <c r="H180" s="558">
        <v>0</v>
      </c>
      <c r="I180" s="558">
        <f>G180*H180</f>
        <v>0</v>
      </c>
    </row>
    <row r="181" spans="1:9">
      <c r="A181" s="882"/>
      <c r="B181" s="719"/>
      <c r="C181" s="719"/>
      <c r="D181" s="719"/>
      <c r="E181" s="510"/>
      <c r="G181" s="604"/>
      <c r="H181" s="558"/>
      <c r="I181" s="558"/>
    </row>
    <row r="182" spans="1:9" ht="51">
      <c r="A182" s="882" t="str">
        <f>A180</f>
        <v>E/3.</v>
      </c>
      <c r="B182" s="719" t="str">
        <f>B180</f>
        <v>1.</v>
      </c>
      <c r="C182" s="209">
        <f>COUNT(C$179:C181)+1</f>
        <v>2</v>
      </c>
      <c r="D182" s="209"/>
      <c r="E182" s="129" t="s">
        <v>1636</v>
      </c>
      <c r="F182" s="567" t="s">
        <v>35</v>
      </c>
      <c r="G182" s="604">
        <v>300</v>
      </c>
      <c r="H182" s="558">
        <v>0</v>
      </c>
      <c r="I182" s="558">
        <f>G182*H182</f>
        <v>0</v>
      </c>
    </row>
    <row r="183" spans="1:9">
      <c r="A183" s="882"/>
      <c r="B183" s="719"/>
      <c r="C183" s="719"/>
      <c r="D183" s="719"/>
      <c r="E183" s="510"/>
      <c r="G183" s="604"/>
      <c r="H183" s="558"/>
      <c r="I183" s="558"/>
    </row>
    <row r="184" spans="1:9" ht="38.25">
      <c r="A184" s="916" t="str">
        <f>A182</f>
        <v>E/3.</v>
      </c>
      <c r="B184" s="129" t="str">
        <f>B182</f>
        <v>1.</v>
      </c>
      <c r="C184" s="209">
        <f>COUNT(C$179:C183)+1</f>
        <v>3</v>
      </c>
      <c r="D184" s="209"/>
      <c r="E184" s="129" t="s">
        <v>1637</v>
      </c>
      <c r="F184" s="567" t="s">
        <v>35</v>
      </c>
      <c r="G184" s="604">
        <v>500</v>
      </c>
      <c r="H184" s="558">
        <v>0</v>
      </c>
      <c r="I184" s="558">
        <f>G184*H184</f>
        <v>0</v>
      </c>
    </row>
    <row r="185" spans="1:9">
      <c r="A185" s="916"/>
      <c r="B185" s="129"/>
      <c r="C185" s="129"/>
      <c r="D185" s="129"/>
      <c r="E185" s="510"/>
      <c r="G185" s="604"/>
      <c r="H185" s="558"/>
      <c r="I185" s="558"/>
    </row>
    <row r="186" spans="1:9" ht="38.25">
      <c r="A186" s="916" t="str">
        <f>A184</f>
        <v>E/3.</v>
      </c>
      <c r="B186" s="129" t="str">
        <f>B184</f>
        <v>1.</v>
      </c>
      <c r="C186" s="209">
        <f>COUNT(C$179:C185)+1</f>
        <v>4</v>
      </c>
      <c r="D186" s="209"/>
      <c r="E186" s="917" t="s">
        <v>3641</v>
      </c>
      <c r="F186" s="906" t="s">
        <v>35</v>
      </c>
      <c r="G186" s="604">
        <v>300</v>
      </c>
      <c r="H186" s="907">
        <v>0</v>
      </c>
      <c r="I186" s="907">
        <f>G186*H186</f>
        <v>0</v>
      </c>
    </row>
    <row r="187" spans="1:9">
      <c r="A187" s="908"/>
      <c r="B187" s="821"/>
      <c r="C187" s="821"/>
      <c r="D187" s="821"/>
      <c r="E187" s="917"/>
      <c r="G187" s="906"/>
      <c r="H187" s="907"/>
      <c r="I187" s="907"/>
    </row>
    <row r="188" spans="1:9" ht="25.5">
      <c r="A188" s="908" t="str">
        <f>A186</f>
        <v>E/3.</v>
      </c>
      <c r="B188" s="821" t="str">
        <f>B186</f>
        <v>1.</v>
      </c>
      <c r="C188" s="209">
        <f>COUNT(C$179:C187)+1</f>
        <v>5</v>
      </c>
      <c r="D188" s="209"/>
      <c r="E188" s="917" t="s">
        <v>1639</v>
      </c>
      <c r="F188" s="906" t="s">
        <v>36</v>
      </c>
      <c r="G188" s="909">
        <v>5900</v>
      </c>
      <c r="H188" s="907">
        <v>0</v>
      </c>
      <c r="I188" s="907">
        <f>G188*H188</f>
        <v>0</v>
      </c>
    </row>
    <row r="189" spans="1:9">
      <c r="A189" s="908"/>
      <c r="B189" s="821"/>
      <c r="C189" s="821"/>
      <c r="D189" s="821"/>
      <c r="E189" s="917"/>
      <c r="G189" s="906"/>
      <c r="H189" s="907"/>
      <c r="I189" s="907"/>
    </row>
    <row r="190" spans="1:9" ht="102">
      <c r="A190" s="908" t="str">
        <f>A192</f>
        <v>E/3.</v>
      </c>
      <c r="B190" s="821" t="str">
        <f>B192</f>
        <v>1.</v>
      </c>
      <c r="C190" s="209">
        <f>COUNT(C$179:C189)+1</f>
        <v>6</v>
      </c>
      <c r="D190" s="209"/>
      <c r="E190" s="917" t="s">
        <v>1640</v>
      </c>
      <c r="F190" s="906" t="s">
        <v>35</v>
      </c>
      <c r="G190" s="909">
        <v>1770</v>
      </c>
      <c r="H190" s="907">
        <v>0</v>
      </c>
      <c r="I190" s="907">
        <f>G190*H190</f>
        <v>0</v>
      </c>
    </row>
    <row r="191" spans="1:9">
      <c r="A191" s="908"/>
      <c r="B191" s="821"/>
      <c r="C191" s="821"/>
      <c r="D191" s="821"/>
      <c r="E191" s="917"/>
      <c r="G191" s="906"/>
      <c r="H191" s="907"/>
      <c r="I191" s="907"/>
    </row>
    <row r="192" spans="1:9" ht="38.25">
      <c r="A192" s="908" t="str">
        <f>A188</f>
        <v>E/3.</v>
      </c>
      <c r="B192" s="821" t="str">
        <f>B188</f>
        <v>1.</v>
      </c>
      <c r="C192" s="209">
        <f>COUNT(C$179:C191)+1</f>
        <v>7</v>
      </c>
      <c r="D192" s="209"/>
      <c r="E192" s="917" t="s">
        <v>1641</v>
      </c>
      <c r="F192" s="906" t="s">
        <v>36</v>
      </c>
      <c r="G192" s="909">
        <v>5900</v>
      </c>
      <c r="H192" s="907">
        <v>0</v>
      </c>
      <c r="I192" s="907">
        <f>G192*H192</f>
        <v>0</v>
      </c>
    </row>
    <row r="193" spans="1:9">
      <c r="A193" s="908"/>
      <c r="B193" s="821"/>
      <c r="C193" s="821"/>
      <c r="D193" s="821"/>
      <c r="E193" s="917"/>
      <c r="F193" s="909"/>
      <c r="G193" s="914"/>
      <c r="H193" s="907"/>
    </row>
    <row r="194" spans="1:9" ht="51">
      <c r="A194" s="908" t="str">
        <f>A190</f>
        <v>E/3.</v>
      </c>
      <c r="B194" s="821" t="str">
        <f>B190</f>
        <v>1.</v>
      </c>
      <c r="C194" s="209">
        <f>COUNT(C$179:C193)+1</f>
        <v>8</v>
      </c>
      <c r="D194" s="209"/>
      <c r="E194" s="917" t="s">
        <v>3370</v>
      </c>
      <c r="F194" s="906"/>
      <c r="G194" s="906"/>
      <c r="H194" s="907"/>
    </row>
    <row r="195" spans="1:9">
      <c r="A195" s="908"/>
      <c r="B195" s="821"/>
      <c r="C195" s="821"/>
      <c r="D195" s="821"/>
      <c r="E195" s="917" t="s">
        <v>1642</v>
      </c>
      <c r="F195" s="906" t="s">
        <v>35</v>
      </c>
      <c r="G195" s="909">
        <v>300</v>
      </c>
      <c r="H195" s="907">
        <v>0</v>
      </c>
      <c r="I195" s="907">
        <f>G195*H195</f>
        <v>0</v>
      </c>
    </row>
    <row r="196" spans="1:9">
      <c r="A196" s="908"/>
      <c r="B196" s="821"/>
      <c r="C196" s="821"/>
      <c r="D196" s="821"/>
      <c r="E196" s="917" t="s">
        <v>1643</v>
      </c>
      <c r="F196" s="906" t="s">
        <v>35</v>
      </c>
      <c r="G196" s="909">
        <v>850</v>
      </c>
      <c r="H196" s="907">
        <v>0</v>
      </c>
      <c r="I196" s="907">
        <f>G196*H196</f>
        <v>0</v>
      </c>
    </row>
    <row r="197" spans="1:9">
      <c r="A197" s="908"/>
      <c r="B197" s="821"/>
      <c r="C197" s="821"/>
      <c r="D197" s="821"/>
      <c r="E197" s="917" t="s">
        <v>1644</v>
      </c>
      <c r="F197" s="906" t="s">
        <v>35</v>
      </c>
      <c r="G197" s="909">
        <v>1100</v>
      </c>
      <c r="H197" s="907">
        <v>0</v>
      </c>
      <c r="I197" s="907">
        <f>G197*H197</f>
        <v>0</v>
      </c>
    </row>
    <row r="198" spans="1:9">
      <c r="A198" s="908"/>
      <c r="B198" s="821"/>
      <c r="C198" s="821"/>
      <c r="D198" s="821"/>
      <c r="E198" s="917"/>
      <c r="G198" s="906"/>
      <c r="H198" s="907"/>
      <c r="I198" s="907"/>
    </row>
    <row r="199" spans="1:9" ht="38.25">
      <c r="A199" s="908" t="str">
        <f>A194</f>
        <v>E/3.</v>
      </c>
      <c r="B199" s="821" t="str">
        <f>B194</f>
        <v>1.</v>
      </c>
      <c r="C199" s="209">
        <f>COUNT(C$179:C198)+1</f>
        <v>9</v>
      </c>
      <c r="D199" s="209"/>
      <c r="E199" s="917" t="s">
        <v>1645</v>
      </c>
      <c r="F199" s="906" t="s">
        <v>46</v>
      </c>
      <c r="G199" s="909">
        <v>3</v>
      </c>
      <c r="H199" s="907">
        <v>0</v>
      </c>
      <c r="I199" s="907">
        <f>G199*H199</f>
        <v>0</v>
      </c>
    </row>
    <row r="200" spans="1:9">
      <c r="A200" s="908"/>
      <c r="B200" s="821"/>
      <c r="C200" s="821"/>
      <c r="D200" s="821"/>
      <c r="E200" s="917"/>
      <c r="G200" s="906"/>
      <c r="H200" s="907"/>
      <c r="I200" s="907"/>
    </row>
    <row r="201" spans="1:9" ht="25.5">
      <c r="A201" s="908" t="str">
        <f>A199</f>
        <v>E/3.</v>
      </c>
      <c r="B201" s="821" t="str">
        <f>B199</f>
        <v>1.</v>
      </c>
      <c r="C201" s="209">
        <f>COUNT(C$179:C200)+1</f>
        <v>10</v>
      </c>
      <c r="D201" s="209"/>
      <c r="E201" s="917" t="s">
        <v>1646</v>
      </c>
      <c r="F201" s="906" t="s">
        <v>35</v>
      </c>
      <c r="G201" s="909">
        <v>2150</v>
      </c>
      <c r="H201" s="907">
        <v>0</v>
      </c>
      <c r="I201" s="907">
        <f>G201*H201</f>
        <v>0</v>
      </c>
    </row>
    <row r="202" spans="1:9">
      <c r="A202" s="908"/>
      <c r="B202" s="821"/>
      <c r="C202" s="821"/>
      <c r="D202" s="821"/>
      <c r="E202" s="917"/>
      <c r="G202" s="549"/>
      <c r="H202" s="907"/>
      <c r="I202" s="907"/>
    </row>
    <row r="203" spans="1:9" ht="76.5">
      <c r="A203" s="908" t="str">
        <f>A201</f>
        <v>E/3.</v>
      </c>
      <c r="B203" s="821" t="str">
        <f>B201</f>
        <v>1.</v>
      </c>
      <c r="C203" s="209">
        <f>COUNT(C$179:C202)+1</f>
        <v>11</v>
      </c>
      <c r="D203" s="209"/>
      <c r="E203" s="917" t="s">
        <v>1647</v>
      </c>
      <c r="F203" s="906" t="s">
        <v>35</v>
      </c>
      <c r="G203" s="909">
        <v>1500</v>
      </c>
      <c r="H203" s="907">
        <v>0</v>
      </c>
      <c r="I203" s="907">
        <f>G203*H203</f>
        <v>0</v>
      </c>
    </row>
    <row r="204" spans="1:9">
      <c r="A204" s="882"/>
      <c r="B204" s="719"/>
      <c r="C204" s="719"/>
      <c r="D204" s="719"/>
      <c r="E204" s="129"/>
      <c r="F204" s="604"/>
      <c r="G204" s="712"/>
      <c r="H204" s="558"/>
    </row>
    <row r="205" spans="1:9">
      <c r="A205" s="910"/>
      <c r="B205" s="822"/>
      <c r="C205" s="822"/>
      <c r="D205" s="822"/>
      <c r="E205" s="829" t="s">
        <v>1566</v>
      </c>
      <c r="F205" s="911"/>
      <c r="G205" s="912"/>
      <c r="H205" s="578"/>
      <c r="I205" s="913">
        <f>SUM(I180:I204)</f>
        <v>0</v>
      </c>
    </row>
    <row r="206" spans="1:9">
      <c r="A206" s="908"/>
      <c r="B206" s="821"/>
      <c r="C206" s="821"/>
      <c r="D206" s="821"/>
      <c r="E206" s="917"/>
      <c r="F206" s="909"/>
      <c r="G206" s="914"/>
      <c r="H206" s="907"/>
    </row>
    <row r="207" spans="1:9">
      <c r="A207" s="552" t="str">
        <f>A27</f>
        <v>E/3.</v>
      </c>
      <c r="B207" s="536" t="str">
        <f>B29</f>
        <v>2.</v>
      </c>
      <c r="C207" s="536"/>
      <c r="D207" s="536"/>
      <c r="E207" s="155" t="s">
        <v>1577</v>
      </c>
      <c r="F207" s="554"/>
      <c r="G207" s="554"/>
      <c r="H207" s="560"/>
    </row>
    <row r="208" spans="1:9">
      <c r="A208" s="908"/>
      <c r="B208" s="821"/>
      <c r="C208" s="821"/>
      <c r="D208" s="821"/>
      <c r="E208" s="917"/>
      <c r="F208" s="909"/>
      <c r="G208" s="914"/>
      <c r="H208" s="907"/>
    </row>
    <row r="209" spans="1:9" ht="51">
      <c r="A209" s="908" t="str">
        <f>A201</f>
        <v>E/3.</v>
      </c>
      <c r="B209" s="821" t="str">
        <f>B207</f>
        <v>2.</v>
      </c>
      <c r="C209" s="209">
        <f>COUNT(C$208:C208)+1</f>
        <v>1</v>
      </c>
      <c r="D209" s="209"/>
      <c r="E209" s="917" t="s">
        <v>1648</v>
      </c>
      <c r="F209" s="906"/>
      <c r="G209" s="906"/>
      <c r="H209" s="907"/>
    </row>
    <row r="210" spans="1:9">
      <c r="A210" s="908"/>
      <c r="B210" s="821"/>
      <c r="C210" s="821"/>
      <c r="D210" s="821"/>
      <c r="E210" s="917" t="s">
        <v>1649</v>
      </c>
      <c r="F210" s="906" t="s">
        <v>35</v>
      </c>
      <c r="G210" s="909">
        <v>350.1</v>
      </c>
      <c r="H210" s="907">
        <v>0</v>
      </c>
      <c r="I210" s="907">
        <f>G210*H210</f>
        <v>0</v>
      </c>
    </row>
    <row r="211" spans="1:9">
      <c r="A211" s="908"/>
      <c r="B211" s="821"/>
      <c r="C211" s="821"/>
      <c r="D211" s="821"/>
      <c r="E211" s="917" t="s">
        <v>1650</v>
      </c>
      <c r="F211" s="906" t="s">
        <v>39</v>
      </c>
      <c r="G211" s="909">
        <v>17250</v>
      </c>
      <c r="H211" s="907">
        <v>0</v>
      </c>
      <c r="I211" s="907">
        <f>G211*H211</f>
        <v>0</v>
      </c>
    </row>
    <row r="212" spans="1:9">
      <c r="A212" s="908"/>
      <c r="B212" s="821"/>
      <c r="C212" s="821"/>
      <c r="D212" s="821"/>
      <c r="E212" s="917"/>
      <c r="G212" s="906"/>
      <c r="H212" s="907"/>
      <c r="I212" s="907"/>
    </row>
    <row r="213" spans="1:9" ht="25.5">
      <c r="A213" s="908" t="str">
        <f>A209</f>
        <v>E/3.</v>
      </c>
      <c r="B213" s="821" t="str">
        <f>B209</f>
        <v>2.</v>
      </c>
      <c r="C213" s="209">
        <f>COUNT(C$208:C212)+1</f>
        <v>2</v>
      </c>
      <c r="D213" s="209"/>
      <c r="E213" s="917" t="s">
        <v>1651</v>
      </c>
      <c r="F213" s="906" t="s">
        <v>31</v>
      </c>
      <c r="G213" s="909">
        <v>980</v>
      </c>
      <c r="H213" s="907">
        <v>0</v>
      </c>
      <c r="I213" s="907">
        <f>G213*H213</f>
        <v>0</v>
      </c>
    </row>
    <row r="214" spans="1:9">
      <c r="A214" s="908"/>
      <c r="B214" s="821"/>
      <c r="C214" s="821"/>
      <c r="D214" s="821"/>
      <c r="E214" s="510"/>
      <c r="G214" s="909"/>
      <c r="H214" s="907"/>
      <c r="I214" s="907"/>
    </row>
    <row r="215" spans="1:9" ht="25.5">
      <c r="A215" s="908" t="str">
        <f>A213</f>
        <v>E/3.</v>
      </c>
      <c r="B215" s="821" t="str">
        <f>B213</f>
        <v>2.</v>
      </c>
      <c r="C215" s="209">
        <f>COUNT(C$208:C214)+1</f>
        <v>3</v>
      </c>
      <c r="D215" s="209"/>
      <c r="E215" s="917" t="s">
        <v>1652</v>
      </c>
      <c r="F215" s="906" t="s">
        <v>36</v>
      </c>
      <c r="G215" s="909">
        <v>18</v>
      </c>
      <c r="H215" s="907">
        <v>0</v>
      </c>
      <c r="I215" s="907">
        <f>G215*H215</f>
        <v>0</v>
      </c>
    </row>
    <row r="216" spans="1:9">
      <c r="A216" s="908"/>
      <c r="B216" s="821"/>
      <c r="C216" s="821"/>
      <c r="D216" s="821"/>
      <c r="E216" s="917"/>
      <c r="G216" s="906"/>
      <c r="H216" s="907"/>
      <c r="I216" s="907"/>
    </row>
    <row r="217" spans="1:9" ht="25.5">
      <c r="A217" s="908" t="str">
        <f>A215</f>
        <v>E/3.</v>
      </c>
      <c r="B217" s="821" t="str">
        <f>B215</f>
        <v>2.</v>
      </c>
      <c r="C217" s="209">
        <f>COUNT(C$208:C216)+1</f>
        <v>4</v>
      </c>
      <c r="D217" s="209"/>
      <c r="E217" s="917" t="s">
        <v>1653</v>
      </c>
      <c r="F217" s="906" t="s">
        <v>36</v>
      </c>
      <c r="G217" s="909">
        <v>2000</v>
      </c>
      <c r="H217" s="907">
        <v>0</v>
      </c>
      <c r="I217" s="907">
        <f>G217*H217</f>
        <v>0</v>
      </c>
    </row>
    <row r="218" spans="1:9">
      <c r="A218" s="908"/>
      <c r="B218" s="821"/>
      <c r="C218" s="821"/>
      <c r="D218" s="821"/>
      <c r="E218" s="917"/>
      <c r="G218" s="906"/>
      <c r="H218" s="907"/>
      <c r="I218" s="907"/>
    </row>
    <row r="219" spans="1:9" ht="25.5">
      <c r="A219" s="908" t="str">
        <f>A217</f>
        <v>E/3.</v>
      </c>
      <c r="B219" s="821" t="str">
        <f>B217</f>
        <v>2.</v>
      </c>
      <c r="C219" s="209">
        <f>COUNT(C$208:C218)+1</f>
        <v>5</v>
      </c>
      <c r="D219" s="209"/>
      <c r="E219" s="917" t="s">
        <v>1654</v>
      </c>
      <c r="F219" s="906" t="s">
        <v>36</v>
      </c>
      <c r="G219" s="909">
        <v>2000</v>
      </c>
      <c r="H219" s="907">
        <v>0</v>
      </c>
      <c r="I219" s="907">
        <f>G219*H219</f>
        <v>0</v>
      </c>
    </row>
    <row r="220" spans="1:9">
      <c r="A220" s="908"/>
      <c r="B220" s="821"/>
      <c r="C220" s="821"/>
      <c r="D220" s="821"/>
      <c r="E220" s="917"/>
      <c r="G220" s="906"/>
      <c r="H220" s="907"/>
      <c r="I220" s="907"/>
    </row>
    <row r="221" spans="1:9" ht="38.25">
      <c r="A221" s="908" t="str">
        <f>A219</f>
        <v>E/3.</v>
      </c>
      <c r="B221" s="821" t="str">
        <f>B219</f>
        <v>2.</v>
      </c>
      <c r="C221" s="209">
        <f>COUNT(C$208:C220)+1</f>
        <v>6</v>
      </c>
      <c r="D221" s="209"/>
      <c r="E221" s="917" t="s">
        <v>1655</v>
      </c>
      <c r="F221" s="906" t="s">
        <v>36</v>
      </c>
      <c r="G221" s="909">
        <v>303</v>
      </c>
      <c r="H221" s="907">
        <v>0</v>
      </c>
      <c r="I221" s="907">
        <f>G221*H221</f>
        <v>0</v>
      </c>
    </row>
    <row r="222" spans="1:9">
      <c r="A222" s="908"/>
      <c r="B222" s="821"/>
      <c r="C222" s="821"/>
      <c r="D222" s="821"/>
      <c r="E222" s="917"/>
      <c r="G222" s="906"/>
      <c r="H222" s="907"/>
      <c r="I222" s="907"/>
    </row>
    <row r="223" spans="1:9">
      <c r="A223" s="908" t="str">
        <f>A221</f>
        <v>E/3.</v>
      </c>
      <c r="B223" s="821" t="str">
        <f>B221</f>
        <v>2.</v>
      </c>
      <c r="C223" s="209">
        <f>COUNT(C$208:C222)+1</f>
        <v>7</v>
      </c>
      <c r="D223" s="209"/>
      <c r="E223" s="917" t="s">
        <v>1656</v>
      </c>
      <c r="G223" s="906"/>
      <c r="H223" s="907"/>
      <c r="I223" s="907"/>
    </row>
    <row r="224" spans="1:9">
      <c r="A224" s="908"/>
      <c r="B224" s="821"/>
      <c r="C224" s="821"/>
      <c r="D224" s="821"/>
      <c r="E224" s="918" t="s">
        <v>1657</v>
      </c>
      <c r="F224" s="906" t="s">
        <v>36</v>
      </c>
      <c r="G224" s="909">
        <v>65</v>
      </c>
      <c r="H224" s="907">
        <v>0</v>
      </c>
      <c r="I224" s="907">
        <f>G224*H224</f>
        <v>0</v>
      </c>
    </row>
    <row r="225" spans="1:9">
      <c r="A225" s="908"/>
      <c r="B225" s="821"/>
      <c r="C225" s="821"/>
      <c r="D225" s="821"/>
      <c r="E225" s="918" t="s">
        <v>1658</v>
      </c>
      <c r="F225" s="906" t="s">
        <v>36</v>
      </c>
      <c r="G225" s="909">
        <v>65</v>
      </c>
      <c r="H225" s="907">
        <v>0</v>
      </c>
      <c r="I225" s="907">
        <f>G225*H225</f>
        <v>0</v>
      </c>
    </row>
    <row r="226" spans="1:9">
      <c r="A226" s="908"/>
      <c r="B226" s="821"/>
      <c r="C226" s="821"/>
      <c r="D226" s="821"/>
      <c r="E226" s="918" t="s">
        <v>1659</v>
      </c>
      <c r="F226" s="906" t="s">
        <v>36</v>
      </c>
      <c r="G226" s="909">
        <v>65</v>
      </c>
      <c r="H226" s="907">
        <v>0</v>
      </c>
      <c r="I226" s="907">
        <f>G226*H226</f>
        <v>0</v>
      </c>
    </row>
    <row r="227" spans="1:9">
      <c r="A227" s="908"/>
      <c r="B227" s="821"/>
      <c r="C227" s="821"/>
      <c r="D227" s="821"/>
      <c r="E227" s="917"/>
      <c r="G227" s="906"/>
      <c r="H227" s="907"/>
      <c r="I227" s="907"/>
    </row>
    <row r="228" spans="1:9">
      <c r="A228" s="908" t="str">
        <f>A223</f>
        <v>E/3.</v>
      </c>
      <c r="B228" s="821" t="str">
        <f>B223</f>
        <v>2.</v>
      </c>
      <c r="C228" s="209">
        <f>COUNT(C$208:C227)+1</f>
        <v>8</v>
      </c>
      <c r="D228" s="209"/>
      <c r="E228" s="917" t="s">
        <v>1660</v>
      </c>
      <c r="G228" s="906"/>
      <c r="H228" s="907"/>
      <c r="I228" s="907"/>
    </row>
    <row r="229" spans="1:9" ht="25.5">
      <c r="A229" s="908"/>
      <c r="B229" s="821"/>
      <c r="C229" s="821"/>
      <c r="D229" s="821"/>
      <c r="E229" s="918" t="s">
        <v>1661</v>
      </c>
      <c r="F229" s="906" t="s">
        <v>36</v>
      </c>
      <c r="G229" s="909">
        <v>425</v>
      </c>
      <c r="H229" s="907">
        <v>0</v>
      </c>
      <c r="I229" s="907">
        <f>G229*H229</f>
        <v>0</v>
      </c>
    </row>
    <row r="230" spans="1:9">
      <c r="A230" s="908"/>
      <c r="B230" s="821"/>
      <c r="C230" s="821"/>
      <c r="D230" s="821"/>
      <c r="E230" s="917"/>
      <c r="F230" s="909"/>
      <c r="G230" s="914"/>
      <c r="H230" s="907"/>
    </row>
    <row r="231" spans="1:9">
      <c r="A231" s="908" t="str">
        <f>A228</f>
        <v>E/3.</v>
      </c>
      <c r="B231" s="821" t="str">
        <f>B228</f>
        <v>2.</v>
      </c>
      <c r="C231" s="209">
        <f>COUNT(C$208:C230)+1</f>
        <v>9</v>
      </c>
      <c r="D231" s="209"/>
      <c r="E231" s="917" t="s">
        <v>1662</v>
      </c>
      <c r="F231" s="906"/>
      <c r="G231" s="906"/>
      <c r="H231" s="907"/>
    </row>
    <row r="232" spans="1:9">
      <c r="A232" s="908"/>
      <c r="B232" s="821"/>
      <c r="C232" s="821"/>
      <c r="D232" s="821"/>
      <c r="E232" s="917" t="s">
        <v>1663</v>
      </c>
      <c r="F232" s="906" t="s">
        <v>36</v>
      </c>
      <c r="G232" s="909">
        <v>220</v>
      </c>
      <c r="H232" s="907">
        <v>0</v>
      </c>
      <c r="I232" s="907">
        <f>G232*H232</f>
        <v>0</v>
      </c>
    </row>
    <row r="233" spans="1:9">
      <c r="A233" s="908"/>
      <c r="B233" s="821"/>
      <c r="C233" s="821"/>
      <c r="D233" s="821"/>
      <c r="E233" s="917" t="s">
        <v>1664</v>
      </c>
      <c r="F233" s="906" t="s">
        <v>36</v>
      </c>
      <c r="G233" s="909">
        <v>220</v>
      </c>
      <c r="H233" s="907">
        <v>0</v>
      </c>
      <c r="I233" s="907">
        <f>G233*H233</f>
        <v>0</v>
      </c>
    </row>
    <row r="234" spans="1:9">
      <c r="A234" s="908"/>
      <c r="B234" s="821"/>
      <c r="C234" s="821"/>
      <c r="D234" s="821"/>
      <c r="E234" s="917"/>
      <c r="G234" s="906"/>
      <c r="H234" s="907"/>
      <c r="I234" s="907"/>
    </row>
    <row r="235" spans="1:9" ht="51">
      <c r="A235" s="908" t="str">
        <f>A231</f>
        <v>E/3.</v>
      </c>
      <c r="B235" s="821" t="str">
        <f>B231</f>
        <v>2.</v>
      </c>
      <c r="C235" s="209">
        <f>COUNT(C$208:C234)+1</f>
        <v>10</v>
      </c>
      <c r="D235" s="209"/>
      <c r="E235" s="917" t="s">
        <v>1665</v>
      </c>
      <c r="F235" s="906" t="s">
        <v>31</v>
      </c>
      <c r="G235" s="909">
        <v>447</v>
      </c>
      <c r="H235" s="907">
        <v>0</v>
      </c>
      <c r="I235" s="907">
        <f>G235*H235</f>
        <v>0</v>
      </c>
    </row>
    <row r="236" spans="1:9">
      <c r="A236" s="908"/>
      <c r="B236" s="821"/>
      <c r="C236" s="821"/>
      <c r="D236" s="821"/>
      <c r="E236" s="917"/>
      <c r="G236" s="906"/>
      <c r="H236" s="907"/>
      <c r="I236" s="907"/>
    </row>
    <row r="237" spans="1:9" ht="38.25">
      <c r="A237" s="908" t="str">
        <f>A235</f>
        <v>E/3.</v>
      </c>
      <c r="B237" s="821" t="str">
        <f>B235</f>
        <v>2.</v>
      </c>
      <c r="C237" s="209">
        <f>COUNT(C$208:C236)+1</f>
        <v>11</v>
      </c>
      <c r="D237" s="209"/>
      <c r="E237" s="917" t="s">
        <v>1666</v>
      </c>
      <c r="F237" s="906" t="s">
        <v>31</v>
      </c>
      <c r="G237" s="909">
        <v>51</v>
      </c>
      <c r="H237" s="907">
        <v>0</v>
      </c>
      <c r="I237" s="907">
        <f>G237*H237</f>
        <v>0</v>
      </c>
    </row>
    <row r="238" spans="1:9">
      <c r="A238" s="882"/>
      <c r="B238" s="719"/>
      <c r="C238" s="719"/>
      <c r="D238" s="719"/>
      <c r="E238" s="129"/>
      <c r="F238" s="604"/>
      <c r="G238" s="712"/>
      <c r="H238" s="558"/>
    </row>
    <row r="239" spans="1:9">
      <c r="A239" s="910"/>
      <c r="B239" s="822"/>
      <c r="C239" s="822"/>
      <c r="D239" s="822"/>
      <c r="E239" s="829" t="s">
        <v>1566</v>
      </c>
      <c r="F239" s="911"/>
      <c r="G239" s="912"/>
      <c r="H239" s="578"/>
      <c r="I239" s="913">
        <f>SUM(I209:I238)</f>
        <v>0</v>
      </c>
    </row>
    <row r="240" spans="1:9">
      <c r="A240" s="882"/>
      <c r="B240" s="719"/>
      <c r="C240" s="719"/>
      <c r="D240" s="719"/>
      <c r="E240" s="155"/>
      <c r="F240" s="904"/>
      <c r="G240" s="905"/>
      <c r="H240" s="559"/>
      <c r="I240" s="560"/>
    </row>
    <row r="241" spans="1:9" s="919" customFormat="1">
      <c r="A241" s="882"/>
      <c r="B241" s="719"/>
      <c r="C241" s="719"/>
      <c r="D241" s="719"/>
      <c r="E241" s="155"/>
      <c r="F241" s="904"/>
      <c r="G241" s="905"/>
      <c r="H241" s="559"/>
      <c r="I241" s="560"/>
    </row>
    <row r="242" spans="1:9" s="919" customFormat="1">
      <c r="A242" s="552" t="s">
        <v>1685</v>
      </c>
      <c r="B242" s="536" t="s">
        <v>499</v>
      </c>
      <c r="C242" s="536"/>
      <c r="D242" s="536"/>
      <c r="E242" s="155" t="s">
        <v>1578</v>
      </c>
      <c r="F242" s="174"/>
      <c r="G242" s="174"/>
      <c r="H242" s="920"/>
      <c r="I242" s="174"/>
    </row>
    <row r="243" spans="1:9" s="919" customFormat="1">
      <c r="A243" s="174"/>
      <c r="B243" s="174"/>
      <c r="C243" s="174"/>
      <c r="D243" s="174"/>
      <c r="E243" s="174"/>
      <c r="F243" s="174"/>
      <c r="G243" s="174"/>
      <c r="H243" s="920"/>
      <c r="I243" s="174"/>
    </row>
    <row r="244" spans="1:9" s="919" customFormat="1" ht="25.5">
      <c r="A244" s="908" t="str">
        <f>A235</f>
        <v>E/3.</v>
      </c>
      <c r="B244" s="821" t="str">
        <f>B242</f>
        <v>3.</v>
      </c>
      <c r="C244" s="209">
        <f>COUNT(C$242:C243)+1</f>
        <v>1</v>
      </c>
      <c r="D244" s="514"/>
      <c r="E244" s="176" t="s">
        <v>1716</v>
      </c>
      <c r="F244" s="921" t="s">
        <v>1717</v>
      </c>
      <c r="G244" s="604">
        <v>23</v>
      </c>
      <c r="H244" s="200">
        <v>0</v>
      </c>
      <c r="I244" s="922">
        <f>ROUND(G244*H244,2)</f>
        <v>0</v>
      </c>
    </row>
    <row r="245" spans="1:9" s="564" customFormat="1">
      <c r="A245" s="485"/>
      <c r="B245" s="548"/>
      <c r="C245" s="514"/>
      <c r="D245" s="514"/>
      <c r="E245" s="176"/>
      <c r="F245" s="921"/>
      <c r="G245" s="604"/>
      <c r="H245" s="200"/>
      <c r="I245" s="922"/>
    </row>
    <row r="246" spans="1:9" s="564" customFormat="1" ht="25.5">
      <c r="A246" s="908" t="str">
        <f>A237</f>
        <v>E/3.</v>
      </c>
      <c r="B246" s="821" t="str">
        <f t="shared" ref="B246" si="0">B244</f>
        <v>3.</v>
      </c>
      <c r="C246" s="209">
        <f>COUNT(C$242:C245)+1</f>
        <v>2</v>
      </c>
      <c r="D246" s="129"/>
      <c r="E246" s="129" t="s">
        <v>1718</v>
      </c>
      <c r="F246" s="567" t="s">
        <v>1717</v>
      </c>
      <c r="G246" s="604">
        <v>1</v>
      </c>
      <c r="H246" s="308">
        <v>0</v>
      </c>
      <c r="I246" s="568">
        <f>ROUND(G246*H246,2)</f>
        <v>0</v>
      </c>
    </row>
    <row r="247" spans="1:9" s="564" customFormat="1">
      <c r="A247" s="485"/>
      <c r="B247" s="548"/>
      <c r="C247" s="514"/>
      <c r="D247" s="129"/>
      <c r="E247" s="129"/>
      <c r="F247" s="567"/>
      <c r="G247" s="604"/>
      <c r="H247" s="308"/>
      <c r="I247" s="568"/>
    </row>
    <row r="248" spans="1:9" s="564" customFormat="1" ht="25.5">
      <c r="A248" s="908" t="str">
        <f>A242</f>
        <v>E/3.</v>
      </c>
      <c r="B248" s="821" t="str">
        <f t="shared" ref="B248" si="1">B246</f>
        <v>3.</v>
      </c>
      <c r="C248" s="209">
        <f>COUNT(C$242:C247)+1</f>
        <v>3</v>
      </c>
      <c r="D248" s="565"/>
      <c r="E248" s="129" t="s">
        <v>1719</v>
      </c>
      <c r="F248" s="569" t="s">
        <v>1717</v>
      </c>
      <c r="G248" s="604">
        <v>14</v>
      </c>
      <c r="H248" s="308">
        <v>0</v>
      </c>
      <c r="I248" s="568">
        <f>ROUND(G248*H248,2)</f>
        <v>0</v>
      </c>
    </row>
    <row r="249" spans="1:9" s="919" customFormat="1">
      <c r="A249" s="485"/>
      <c r="B249" s="548"/>
      <c r="C249" s="514"/>
      <c r="D249" s="565"/>
      <c r="E249" s="129"/>
      <c r="F249" s="569"/>
      <c r="G249" s="604"/>
      <c r="H249" s="308"/>
      <c r="I249" s="568"/>
    </row>
    <row r="250" spans="1:9" s="919" customFormat="1" ht="25.5">
      <c r="A250" s="908" t="str">
        <f t="shared" ref="A250" si="2">A242</f>
        <v>E/3.</v>
      </c>
      <c r="B250" s="821" t="str">
        <f t="shared" ref="B250" si="3">B248</f>
        <v>3.</v>
      </c>
      <c r="C250" s="209">
        <f>COUNT(C$242:C249)+1</f>
        <v>4</v>
      </c>
      <c r="D250" s="514"/>
      <c r="E250" s="176" t="s">
        <v>1720</v>
      </c>
      <c r="F250" s="921" t="s">
        <v>1717</v>
      </c>
      <c r="G250" s="604">
        <v>5</v>
      </c>
      <c r="H250" s="200">
        <v>0</v>
      </c>
      <c r="I250" s="922">
        <f>ROUND(G250*H250,2)</f>
        <v>0</v>
      </c>
    </row>
    <row r="251" spans="1:9" s="919" customFormat="1">
      <c r="A251" s="485"/>
      <c r="B251" s="548"/>
      <c r="C251" s="514"/>
      <c r="D251" s="514"/>
      <c r="E251" s="176"/>
      <c r="F251" s="921"/>
      <c r="G251" s="604"/>
      <c r="H251" s="200"/>
      <c r="I251" s="922"/>
    </row>
    <row r="252" spans="1:9" s="919" customFormat="1" ht="38.25">
      <c r="A252" s="908" t="str">
        <f t="shared" ref="A252" si="4">A244</f>
        <v>E/3.</v>
      </c>
      <c r="B252" s="821" t="str">
        <f t="shared" ref="B252" si="5">B250</f>
        <v>3.</v>
      </c>
      <c r="C252" s="209">
        <f>COUNT(C$242:C251)+1</f>
        <v>5</v>
      </c>
      <c r="D252" s="514"/>
      <c r="E252" s="176" t="s">
        <v>1721</v>
      </c>
      <c r="F252" s="921" t="s">
        <v>1717</v>
      </c>
      <c r="G252" s="923">
        <v>8</v>
      </c>
      <c r="H252" s="200">
        <v>0</v>
      </c>
      <c r="I252" s="922">
        <f>ROUND(G252*H252,2)</f>
        <v>0</v>
      </c>
    </row>
    <row r="253" spans="1:9" s="919" customFormat="1">
      <c r="A253" s="485"/>
      <c r="B253" s="548"/>
      <c r="C253" s="514"/>
      <c r="D253" s="514"/>
      <c r="E253" s="176"/>
      <c r="F253" s="921"/>
      <c r="G253" s="923"/>
      <c r="H253" s="200"/>
      <c r="I253" s="922"/>
    </row>
    <row r="254" spans="1:9" s="919" customFormat="1" ht="38.25">
      <c r="A254" s="908" t="str">
        <f t="shared" ref="A254" si="6">A246</f>
        <v>E/3.</v>
      </c>
      <c r="B254" s="821" t="str">
        <f t="shared" ref="B254" si="7">B252</f>
        <v>3.</v>
      </c>
      <c r="C254" s="209">
        <f>COUNT(C$242:C253)+1</f>
        <v>6</v>
      </c>
      <c r="D254" s="514"/>
      <c r="E254" s="176" t="s">
        <v>1722</v>
      </c>
      <c r="F254" s="921" t="s">
        <v>1717</v>
      </c>
      <c r="G254" s="604">
        <v>7</v>
      </c>
      <c r="H254" s="200">
        <v>0</v>
      </c>
      <c r="I254" s="922">
        <f>ROUND(G254*H254,2)</f>
        <v>0</v>
      </c>
    </row>
    <row r="255" spans="1:9" s="919" customFormat="1">
      <c r="A255" s="485"/>
      <c r="B255" s="548"/>
      <c r="C255" s="514"/>
      <c r="D255" s="514"/>
      <c r="E255" s="176"/>
      <c r="F255" s="921"/>
      <c r="G255" s="604"/>
      <c r="H255" s="200"/>
      <c r="I255" s="922"/>
    </row>
    <row r="256" spans="1:9" s="919" customFormat="1" ht="38.25">
      <c r="A256" s="908" t="str">
        <f t="shared" ref="A256" si="8">A248</f>
        <v>E/3.</v>
      </c>
      <c r="B256" s="821" t="str">
        <f t="shared" ref="B256" si="9">B254</f>
        <v>3.</v>
      </c>
      <c r="C256" s="209">
        <f>COUNT(C$242:C255)+1</f>
        <v>7</v>
      </c>
      <c r="D256" s="514"/>
      <c r="E256" s="176" t="s">
        <v>1723</v>
      </c>
      <c r="F256" s="921" t="s">
        <v>1717</v>
      </c>
      <c r="G256" s="604">
        <v>16</v>
      </c>
      <c r="H256" s="200">
        <v>0</v>
      </c>
      <c r="I256" s="922">
        <f>ROUND(G256*H256,2)</f>
        <v>0</v>
      </c>
    </row>
    <row r="257" spans="1:9" s="919" customFormat="1">
      <c r="A257" s="485"/>
      <c r="B257" s="548"/>
      <c r="C257" s="514"/>
      <c r="D257" s="514"/>
      <c r="E257" s="176"/>
      <c r="F257" s="921"/>
      <c r="G257" s="604"/>
      <c r="H257" s="200"/>
      <c r="I257" s="922"/>
    </row>
    <row r="258" spans="1:9" s="919" customFormat="1" ht="51">
      <c r="A258" s="908" t="str">
        <f t="shared" ref="A258" si="10">A250</f>
        <v>E/3.</v>
      </c>
      <c r="B258" s="821" t="str">
        <f t="shared" ref="B258" si="11">B256</f>
        <v>3.</v>
      </c>
      <c r="C258" s="209">
        <f>COUNT(C$242:C257)+1</f>
        <v>8</v>
      </c>
      <c r="D258" s="514"/>
      <c r="E258" s="176" t="s">
        <v>1724</v>
      </c>
      <c r="F258" s="921" t="s">
        <v>1717</v>
      </c>
      <c r="G258" s="923">
        <v>1</v>
      </c>
      <c r="H258" s="200">
        <v>0</v>
      </c>
      <c r="I258" s="922">
        <f>ROUND(G258*H258,2)</f>
        <v>0</v>
      </c>
    </row>
    <row r="259" spans="1:9" s="919" customFormat="1">
      <c r="A259" s="485"/>
      <c r="B259" s="548"/>
      <c r="C259" s="514"/>
      <c r="D259" s="514"/>
      <c r="E259" s="176"/>
      <c r="F259" s="921"/>
      <c r="G259" s="923"/>
      <c r="H259" s="200"/>
      <c r="I259" s="922"/>
    </row>
    <row r="260" spans="1:9" s="919" customFormat="1" ht="38.25">
      <c r="A260" s="908" t="str">
        <f t="shared" ref="A260" si="12">A252</f>
        <v>E/3.</v>
      </c>
      <c r="B260" s="821" t="str">
        <f t="shared" ref="B260" si="13">B258</f>
        <v>3.</v>
      </c>
      <c r="C260" s="209">
        <f>COUNT(C$242:C259)+1</f>
        <v>9</v>
      </c>
      <c r="D260" s="514"/>
      <c r="E260" s="176" t="s">
        <v>1725</v>
      </c>
      <c r="F260" s="921" t="s">
        <v>1726</v>
      </c>
      <c r="G260" s="923">
        <v>106</v>
      </c>
      <c r="H260" s="200">
        <v>0</v>
      </c>
      <c r="I260" s="922">
        <f>ROUND(G260*H260,2)</f>
        <v>0</v>
      </c>
    </row>
    <row r="261" spans="1:9" s="919" customFormat="1" ht="63.75">
      <c r="A261" s="908"/>
      <c r="B261" s="821"/>
      <c r="C261" s="209"/>
      <c r="D261" s="514"/>
      <c r="E261" s="566" t="s">
        <v>1727</v>
      </c>
      <c r="F261" s="921"/>
      <c r="G261" s="923"/>
      <c r="H261" s="200"/>
      <c r="I261" s="922"/>
    </row>
    <row r="262" spans="1:9" s="919" customFormat="1">
      <c r="A262" s="485"/>
      <c r="B262" s="548"/>
      <c r="C262" s="514"/>
      <c r="D262" s="514"/>
      <c r="E262" s="566"/>
      <c r="F262" s="921"/>
      <c r="G262" s="923"/>
      <c r="H262" s="200"/>
      <c r="I262" s="922"/>
    </row>
    <row r="263" spans="1:9" s="919" customFormat="1" ht="51">
      <c r="A263" s="908" t="str">
        <f>A256</f>
        <v>E/3.</v>
      </c>
      <c r="B263" s="821" t="str">
        <f>B260</f>
        <v>3.</v>
      </c>
      <c r="C263" s="209">
        <f>COUNT(C$242:C262)+1</f>
        <v>10</v>
      </c>
      <c r="D263" s="514"/>
      <c r="E263" s="176" t="s">
        <v>1728</v>
      </c>
      <c r="F263" s="921" t="s">
        <v>1729</v>
      </c>
      <c r="G263" s="923">
        <v>21</v>
      </c>
      <c r="H263" s="200">
        <v>0</v>
      </c>
      <c r="I263" s="922">
        <f t="shared" ref="I263:I277" si="14">ROUND(G263*H263,2)</f>
        <v>0</v>
      </c>
    </row>
    <row r="264" spans="1:9" s="919" customFormat="1">
      <c r="A264" s="485"/>
      <c r="B264" s="548"/>
      <c r="C264" s="514"/>
      <c r="D264" s="514"/>
      <c r="E264" s="176"/>
      <c r="F264" s="921"/>
      <c r="G264" s="923"/>
      <c r="H264" s="200"/>
      <c r="I264" s="922"/>
    </row>
    <row r="265" spans="1:9" s="919" customFormat="1" ht="51">
      <c r="A265" s="908" t="str">
        <f>A260</f>
        <v>E/3.</v>
      </c>
      <c r="B265" s="821" t="str">
        <f t="shared" ref="B265" si="15">B263</f>
        <v>3.</v>
      </c>
      <c r="C265" s="209">
        <f>COUNT(C$242:C264)+1</f>
        <v>11</v>
      </c>
      <c r="D265" s="514"/>
      <c r="E265" s="176" t="s">
        <v>1730</v>
      </c>
      <c r="F265" s="921" t="s">
        <v>1729</v>
      </c>
      <c r="G265" s="923">
        <v>268</v>
      </c>
      <c r="H265" s="200">
        <v>0</v>
      </c>
      <c r="I265" s="922">
        <f t="shared" si="14"/>
        <v>0</v>
      </c>
    </row>
    <row r="266" spans="1:9" s="919" customFormat="1">
      <c r="A266" s="485"/>
      <c r="B266" s="548"/>
      <c r="C266" s="514"/>
      <c r="D266" s="514"/>
      <c r="E266" s="176"/>
      <c r="F266" s="921"/>
      <c r="G266" s="923"/>
      <c r="H266" s="200"/>
      <c r="I266" s="922"/>
    </row>
    <row r="267" spans="1:9" s="919" customFormat="1" ht="63.75">
      <c r="A267" s="908" t="str">
        <f>A263</f>
        <v>E/3.</v>
      </c>
      <c r="B267" s="821" t="str">
        <f t="shared" ref="B267" si="16">B265</f>
        <v>3.</v>
      </c>
      <c r="C267" s="209">
        <f>COUNT(C$242:C266)+1</f>
        <v>12</v>
      </c>
      <c r="D267" s="514"/>
      <c r="E267" s="176" t="s">
        <v>1731</v>
      </c>
      <c r="F267" s="921" t="s">
        <v>1732</v>
      </c>
      <c r="G267" s="923">
        <v>71</v>
      </c>
      <c r="H267" s="200">
        <v>0</v>
      </c>
      <c r="I267" s="922">
        <f t="shared" si="14"/>
        <v>0</v>
      </c>
    </row>
    <row r="268" spans="1:9" s="919" customFormat="1">
      <c r="A268" s="485"/>
      <c r="B268" s="548"/>
      <c r="C268" s="514"/>
      <c r="D268" s="514"/>
      <c r="E268" s="176"/>
      <c r="F268" s="921"/>
      <c r="G268" s="923"/>
      <c r="H268" s="200"/>
      <c r="I268" s="922"/>
    </row>
    <row r="269" spans="1:9" s="919" customFormat="1" ht="51">
      <c r="A269" s="908" t="s">
        <v>242</v>
      </c>
      <c r="B269" s="821" t="str">
        <f t="shared" ref="B269:B271" si="17">B267</f>
        <v>3.</v>
      </c>
      <c r="C269" s="209">
        <f>COUNT(C$242:C268)+1</f>
        <v>13</v>
      </c>
      <c r="D269" s="514"/>
      <c r="E269" s="176" t="s">
        <v>1733</v>
      </c>
      <c r="F269" s="921" t="s">
        <v>1729</v>
      </c>
      <c r="G269" s="604">
        <v>153</v>
      </c>
      <c r="H269" s="200">
        <v>0</v>
      </c>
      <c r="I269" s="922">
        <f t="shared" si="14"/>
        <v>0</v>
      </c>
    </row>
    <row r="270" spans="1:9" s="919" customFormat="1">
      <c r="A270" s="485"/>
      <c r="B270" s="548"/>
      <c r="C270" s="514"/>
      <c r="D270" s="514"/>
      <c r="E270" s="176"/>
      <c r="F270" s="921"/>
      <c r="G270" s="604"/>
      <c r="H270" s="200"/>
      <c r="I270" s="922"/>
    </row>
    <row r="271" spans="1:9" s="919" customFormat="1" ht="63.75">
      <c r="A271" s="908" t="str">
        <f t="shared" ref="A271" si="18">A263</f>
        <v>E/3.</v>
      </c>
      <c r="B271" s="821" t="str">
        <f t="shared" si="17"/>
        <v>3.</v>
      </c>
      <c r="C271" s="209">
        <f>COUNT(C$242:C270)+1</f>
        <v>14</v>
      </c>
      <c r="D271" s="514"/>
      <c r="E271" s="176" t="s">
        <v>1734</v>
      </c>
      <c r="F271" s="921" t="s">
        <v>1732</v>
      </c>
      <c r="G271" s="604">
        <v>59</v>
      </c>
      <c r="H271" s="200">
        <v>0</v>
      </c>
      <c r="I271" s="922">
        <f t="shared" si="14"/>
        <v>0</v>
      </c>
    </row>
    <row r="272" spans="1:9" s="919" customFormat="1">
      <c r="A272" s="485"/>
      <c r="B272" s="548"/>
      <c r="C272" s="514"/>
      <c r="D272" s="514"/>
      <c r="E272" s="176"/>
      <c r="F272" s="921"/>
      <c r="G272" s="604"/>
      <c r="H272" s="200"/>
      <c r="I272" s="922"/>
    </row>
    <row r="273" spans="1:9" s="919" customFormat="1">
      <c r="A273" s="908" t="str">
        <f t="shared" ref="A273" si="19">A265</f>
        <v>E/3.</v>
      </c>
      <c r="B273" s="821" t="str">
        <f t="shared" ref="B273" si="20">B271</f>
        <v>3.</v>
      </c>
      <c r="C273" s="209">
        <f>COUNT(C$242:C272)+1</f>
        <v>15</v>
      </c>
      <c r="D273" s="565"/>
      <c r="E273" s="129" t="s">
        <v>1735</v>
      </c>
      <c r="F273" s="921" t="s">
        <v>1732</v>
      </c>
      <c r="G273" s="923">
        <v>36.4</v>
      </c>
      <c r="H273" s="200">
        <v>0</v>
      </c>
      <c r="I273" s="922">
        <f t="shared" si="14"/>
        <v>0</v>
      </c>
    </row>
    <row r="274" spans="1:9" s="919" customFormat="1">
      <c r="A274" s="485"/>
      <c r="B274" s="548"/>
      <c r="C274" s="514"/>
      <c r="D274" s="565"/>
      <c r="E274" s="129"/>
      <c r="F274" s="921"/>
      <c r="G274" s="923"/>
      <c r="H274" s="200"/>
      <c r="I274" s="922"/>
    </row>
    <row r="275" spans="1:9" s="919" customFormat="1">
      <c r="A275" s="908" t="str">
        <f t="shared" ref="A275" si="21">A267</f>
        <v>E/3.</v>
      </c>
      <c r="B275" s="821" t="str">
        <f t="shared" ref="B275" si="22">B273</f>
        <v>3.</v>
      </c>
      <c r="C275" s="209">
        <f>COUNT(C$242:C274)+1</f>
        <v>16</v>
      </c>
      <c r="D275" s="565"/>
      <c r="E275" s="129" t="s">
        <v>1736</v>
      </c>
      <c r="F275" s="921" t="s">
        <v>1729</v>
      </c>
      <c r="G275" s="923">
        <v>224</v>
      </c>
      <c r="H275" s="200">
        <v>0</v>
      </c>
      <c r="I275" s="922">
        <f t="shared" si="14"/>
        <v>0</v>
      </c>
    </row>
    <row r="276" spans="1:9" s="919" customFormat="1">
      <c r="A276" s="485"/>
      <c r="B276" s="548"/>
      <c r="C276" s="514"/>
      <c r="D276" s="565"/>
      <c r="E276" s="129"/>
      <c r="F276" s="921"/>
      <c r="G276" s="923"/>
      <c r="H276" s="200"/>
      <c r="I276" s="922"/>
    </row>
    <row r="277" spans="1:9" s="919" customFormat="1" ht="25.5">
      <c r="A277" s="908" t="str">
        <f t="shared" ref="A277" si="23">A269</f>
        <v xml:space="preserve"> </v>
      </c>
      <c r="B277" s="821" t="str">
        <f t="shared" ref="B277" si="24">B275</f>
        <v>3.</v>
      </c>
      <c r="C277" s="209">
        <f>COUNT(C$242:C276)+1</f>
        <v>17</v>
      </c>
      <c r="D277" s="565"/>
      <c r="E277" s="129" t="s">
        <v>1737</v>
      </c>
      <c r="F277" s="921" t="s">
        <v>1729</v>
      </c>
      <c r="G277" s="923">
        <v>20</v>
      </c>
      <c r="H277" s="200">
        <v>0</v>
      </c>
      <c r="I277" s="922">
        <f t="shared" si="14"/>
        <v>0</v>
      </c>
    </row>
    <row r="278" spans="1:9" s="919" customFormat="1">
      <c r="A278" s="485"/>
      <c r="B278" s="548"/>
      <c r="C278" s="510"/>
      <c r="D278" s="510"/>
      <c r="E278" s="510"/>
      <c r="F278" s="510"/>
      <c r="G278" s="510"/>
      <c r="H278" s="559"/>
      <c r="I278" s="510"/>
    </row>
    <row r="279" spans="1:9">
      <c r="A279" s="579"/>
      <c r="B279" s="580"/>
      <c r="C279" s="606"/>
      <c r="D279" s="606"/>
      <c r="E279" s="606" t="s">
        <v>1566</v>
      </c>
      <c r="F279" s="606"/>
      <c r="G279" s="606"/>
      <c r="H279" s="578"/>
      <c r="I279" s="924">
        <f>SUM(I244:I278)</f>
        <v>0</v>
      </c>
    </row>
    <row r="280" spans="1:9" s="174" customFormat="1">
      <c r="A280" s="882"/>
      <c r="B280" s="719"/>
      <c r="C280" s="719"/>
      <c r="D280" s="719"/>
      <c r="E280" s="155"/>
      <c r="F280" s="904"/>
      <c r="G280" s="905"/>
      <c r="H280" s="559"/>
      <c r="I280" s="560"/>
    </row>
    <row r="281" spans="1:9" s="174" customFormat="1">
      <c r="A281" s="552" t="str">
        <f>A207</f>
        <v>E/3.</v>
      </c>
      <c r="B281" s="536" t="str">
        <f>B31</f>
        <v>4.</v>
      </c>
      <c r="C281" s="536"/>
      <c r="D281" s="536"/>
      <c r="E281" s="155" t="s">
        <v>1692</v>
      </c>
      <c r="F281" s="554"/>
      <c r="G281" s="605"/>
      <c r="H281" s="878"/>
    </row>
    <row r="282" spans="1:9" s="174" customFormat="1">
      <c r="A282" s="925"/>
      <c r="B282" s="925"/>
      <c r="C282" s="129"/>
      <c r="D282" s="129"/>
      <c r="E282" s="925"/>
      <c r="F282" s="567"/>
      <c r="G282" s="926"/>
      <c r="H282" s="927"/>
    </row>
    <row r="283" spans="1:9" s="174" customFormat="1">
      <c r="A283" s="882" t="str">
        <f>A281</f>
        <v>E/3.</v>
      </c>
      <c r="B283" s="719" t="str">
        <f>B281</f>
        <v>4.</v>
      </c>
      <c r="C283" s="129" t="s">
        <v>497</v>
      </c>
      <c r="D283" s="129"/>
      <c r="E283" s="826" t="s">
        <v>1710</v>
      </c>
      <c r="F283" s="554"/>
      <c r="G283" s="827"/>
      <c r="H283" s="879"/>
      <c r="I283" s="828">
        <f>I368</f>
        <v>0</v>
      </c>
    </row>
    <row r="284" spans="1:9" s="174" customFormat="1">
      <c r="A284" s="882" t="str">
        <f>A281</f>
        <v>E/3.</v>
      </c>
      <c r="B284" s="719" t="str">
        <f>B281</f>
        <v>4.</v>
      </c>
      <c r="C284" s="129" t="s">
        <v>498</v>
      </c>
      <c r="D284" s="129"/>
      <c r="E284" s="1306" t="s">
        <v>1711</v>
      </c>
      <c r="F284" s="1306"/>
      <c r="G284" s="1306"/>
      <c r="H284" s="879"/>
      <c r="I284" s="828">
        <f>I412</f>
        <v>0</v>
      </c>
    </row>
    <row r="285" spans="1:9" s="174" customFormat="1">
      <c r="A285" s="882" t="str">
        <f>A281</f>
        <v>E/3.</v>
      </c>
      <c r="B285" s="719" t="str">
        <f>B281</f>
        <v>4.</v>
      </c>
      <c r="C285" s="129" t="s">
        <v>499</v>
      </c>
      <c r="D285" s="129"/>
      <c r="E285" s="1306" t="s">
        <v>1715</v>
      </c>
      <c r="F285" s="1306"/>
      <c r="G285" s="1306"/>
      <c r="H285" s="879"/>
      <c r="I285" s="828">
        <f>I460</f>
        <v>0</v>
      </c>
    </row>
    <row r="286" spans="1:9" s="174" customFormat="1">
      <c r="A286" s="928"/>
      <c r="B286" s="928"/>
      <c r="C286" s="823"/>
      <c r="D286" s="823"/>
      <c r="E286" s="829" t="s">
        <v>1566</v>
      </c>
      <c r="F286" s="830"/>
      <c r="G286" s="831"/>
      <c r="H286" s="880"/>
      <c r="I286" s="832">
        <f>SUM(I283:I285)</f>
        <v>0</v>
      </c>
    </row>
    <row r="287" spans="1:9" s="174" customFormat="1">
      <c r="A287" s="925"/>
      <c r="B287" s="925"/>
      <c r="C287" s="129"/>
      <c r="D287" s="129"/>
      <c r="E287" s="129"/>
      <c r="F287" s="567"/>
      <c r="G287" s="926"/>
      <c r="H287" s="927"/>
    </row>
    <row r="288" spans="1:9" s="174" customFormat="1">
      <c r="A288" s="155" t="str">
        <f>A283</f>
        <v>E/3.</v>
      </c>
      <c r="B288" s="536" t="str">
        <f>B283</f>
        <v>4.</v>
      </c>
      <c r="C288" s="155" t="str">
        <f>C283</f>
        <v>1.</v>
      </c>
      <c r="D288" s="155"/>
      <c r="E288" s="155" t="s">
        <v>1714</v>
      </c>
      <c r="F288" s="554"/>
      <c r="G288" s="605"/>
      <c r="H288" s="927"/>
    </row>
    <row r="289" spans="1:9" s="174" customFormat="1">
      <c r="A289" s="925"/>
      <c r="B289" s="925"/>
      <c r="C289" s="129"/>
      <c r="D289" s="129"/>
      <c r="E289" s="129"/>
      <c r="F289" s="567"/>
      <c r="G289" s="456"/>
      <c r="H289" s="927"/>
    </row>
    <row r="290" spans="1:9" s="174" customFormat="1" ht="38.25">
      <c r="A290" s="720" t="str">
        <f>A$288</f>
        <v>E/3.</v>
      </c>
      <c r="B290" s="719" t="str">
        <f>B288</f>
        <v>4.</v>
      </c>
      <c r="C290" s="719" t="str">
        <f>C288</f>
        <v>1.</v>
      </c>
      <c r="D290" s="209">
        <f>COUNT(D$289:D289)+1</f>
        <v>1</v>
      </c>
      <c r="E290" s="129" t="s">
        <v>3367</v>
      </c>
      <c r="F290" s="567" t="s">
        <v>46</v>
      </c>
      <c r="G290" s="604">
        <v>1</v>
      </c>
      <c r="H290" s="558">
        <v>0</v>
      </c>
      <c r="I290" s="712">
        <f>G290*H290</f>
        <v>0</v>
      </c>
    </row>
    <row r="291" spans="1:9" s="174" customFormat="1">
      <c r="A291" s="720"/>
      <c r="B291" s="719"/>
      <c r="C291" s="719"/>
      <c r="D291" s="719"/>
      <c r="E291" s="129"/>
      <c r="F291" s="145"/>
      <c r="G291" s="456"/>
      <c r="H291" s="859"/>
      <c r="I291" s="926"/>
    </row>
    <row r="292" spans="1:9" s="174" customFormat="1" ht="51">
      <c r="A292" s="720" t="str">
        <f>A$288</f>
        <v>E/3.</v>
      </c>
      <c r="B292" s="719" t="str">
        <f>B290</f>
        <v>4.</v>
      </c>
      <c r="C292" s="719" t="str">
        <f>C290</f>
        <v>1.</v>
      </c>
      <c r="D292" s="209">
        <f>COUNT(D$289:D291)+1</f>
        <v>2</v>
      </c>
      <c r="E292" s="129" t="s">
        <v>3137</v>
      </c>
      <c r="F292" s="567" t="s">
        <v>46</v>
      </c>
      <c r="G292" s="604">
        <v>24</v>
      </c>
      <c r="H292" s="558">
        <v>0</v>
      </c>
      <c r="I292" s="712">
        <f>G292*H292</f>
        <v>0</v>
      </c>
    </row>
    <row r="293" spans="1:9" s="174" customFormat="1">
      <c r="A293" s="720"/>
      <c r="B293" s="719"/>
      <c r="C293" s="719"/>
      <c r="D293" s="719"/>
      <c r="E293" s="129"/>
      <c r="F293" s="145"/>
      <c r="G293" s="456"/>
      <c r="H293" s="859"/>
      <c r="I293" s="926"/>
    </row>
    <row r="294" spans="1:9" s="174" customFormat="1" ht="51">
      <c r="A294" s="720" t="str">
        <f>A$288</f>
        <v>E/3.</v>
      </c>
      <c r="B294" s="719" t="str">
        <f>B292</f>
        <v>4.</v>
      </c>
      <c r="C294" s="719" t="str">
        <f>C292</f>
        <v>1.</v>
      </c>
      <c r="D294" s="209">
        <f>COUNT(D$289:D293)+1</f>
        <v>3</v>
      </c>
      <c r="E294" s="129" t="s">
        <v>3138</v>
      </c>
      <c r="F294" s="567" t="s">
        <v>46</v>
      </c>
      <c r="G294" s="604">
        <v>1</v>
      </c>
      <c r="H294" s="558">
        <v>0</v>
      </c>
      <c r="I294" s="712">
        <f>G294*H294</f>
        <v>0</v>
      </c>
    </row>
    <row r="295" spans="1:9" s="174" customFormat="1">
      <c r="A295" s="720"/>
      <c r="B295" s="719"/>
      <c r="C295" s="719"/>
      <c r="D295" s="719"/>
      <c r="E295" s="129"/>
      <c r="F295" s="145"/>
      <c r="G295" s="456"/>
      <c r="H295" s="859"/>
      <c r="I295" s="926"/>
    </row>
    <row r="296" spans="1:9" s="174" customFormat="1" ht="38.25">
      <c r="A296" s="720" t="str">
        <f>A$288</f>
        <v>E/3.</v>
      </c>
      <c r="B296" s="719" t="str">
        <f>B294</f>
        <v>4.</v>
      </c>
      <c r="C296" s="719" t="str">
        <f>C294</f>
        <v>1.</v>
      </c>
      <c r="D296" s="209">
        <f>COUNT(D$289:D295)+1</f>
        <v>4</v>
      </c>
      <c r="E296" s="129" t="s">
        <v>3139</v>
      </c>
      <c r="F296" s="567" t="s">
        <v>46</v>
      </c>
      <c r="G296" s="604">
        <v>1</v>
      </c>
      <c r="H296" s="558">
        <v>0</v>
      </c>
      <c r="I296" s="712">
        <f>G296*H296</f>
        <v>0</v>
      </c>
    </row>
    <row r="297" spans="1:9" s="174" customFormat="1">
      <c r="A297" s="720"/>
      <c r="B297" s="719"/>
      <c r="C297" s="719"/>
      <c r="D297" s="719"/>
      <c r="E297" s="129"/>
      <c r="F297" s="145"/>
      <c r="G297" s="456"/>
      <c r="H297" s="859"/>
      <c r="I297" s="926"/>
    </row>
    <row r="298" spans="1:9" s="174" customFormat="1" ht="38.25">
      <c r="A298" s="720" t="str">
        <f>A$288</f>
        <v>E/3.</v>
      </c>
      <c r="B298" s="719" t="str">
        <f>B296</f>
        <v>4.</v>
      </c>
      <c r="C298" s="719" t="str">
        <f>C296</f>
        <v>1.</v>
      </c>
      <c r="D298" s="209">
        <f>COUNT(D$289:D297)+1</f>
        <v>5</v>
      </c>
      <c r="E298" s="129" t="s">
        <v>3140</v>
      </c>
      <c r="F298" s="567" t="s">
        <v>46</v>
      </c>
      <c r="G298" s="604">
        <v>1</v>
      </c>
      <c r="H298" s="558">
        <v>0</v>
      </c>
      <c r="I298" s="712">
        <f>G298*H298</f>
        <v>0</v>
      </c>
    </row>
    <row r="299" spans="1:9" s="174" customFormat="1">
      <c r="A299" s="720"/>
      <c r="B299" s="719"/>
      <c r="C299" s="719"/>
      <c r="D299" s="719"/>
      <c r="E299" s="129"/>
      <c r="F299" s="145"/>
      <c r="G299" s="456"/>
      <c r="H299" s="859"/>
      <c r="I299" s="926"/>
    </row>
    <row r="300" spans="1:9" s="174" customFormat="1" ht="25.5">
      <c r="A300" s="720" t="str">
        <f>A$288</f>
        <v>E/3.</v>
      </c>
      <c r="B300" s="719" t="str">
        <f>B298</f>
        <v>4.</v>
      </c>
      <c r="C300" s="719" t="str">
        <f>C298</f>
        <v>1.</v>
      </c>
      <c r="D300" s="209">
        <f>COUNT(D$289:D299)+1</f>
        <v>6</v>
      </c>
      <c r="E300" s="129" t="s">
        <v>3141</v>
      </c>
      <c r="F300" s="567" t="s">
        <v>46</v>
      </c>
      <c r="G300" s="604">
        <v>3</v>
      </c>
      <c r="H300" s="558">
        <v>0</v>
      </c>
      <c r="I300" s="712">
        <f>G300*H300</f>
        <v>0</v>
      </c>
    </row>
    <row r="301" spans="1:9" s="174" customFormat="1">
      <c r="A301" s="720"/>
      <c r="B301" s="719"/>
      <c r="C301" s="719"/>
      <c r="D301" s="719"/>
      <c r="E301" s="129"/>
      <c r="F301" s="145"/>
      <c r="G301" s="456"/>
      <c r="H301" s="859"/>
      <c r="I301" s="926"/>
    </row>
    <row r="302" spans="1:9" s="174" customFormat="1">
      <c r="A302" s="720" t="str">
        <f>A$288</f>
        <v>E/3.</v>
      </c>
      <c r="B302" s="719" t="str">
        <f>B300</f>
        <v>4.</v>
      </c>
      <c r="C302" s="719" t="str">
        <f>C300</f>
        <v>1.</v>
      </c>
      <c r="D302" s="209">
        <f>COUNT(D$289:D301)+1</f>
        <v>7</v>
      </c>
      <c r="E302" s="129" t="s">
        <v>3142</v>
      </c>
      <c r="F302" s="567" t="s">
        <v>46</v>
      </c>
      <c r="G302" s="604">
        <v>3</v>
      </c>
      <c r="H302" s="558">
        <v>0</v>
      </c>
      <c r="I302" s="712">
        <f>G302*H302</f>
        <v>0</v>
      </c>
    </row>
    <row r="303" spans="1:9" s="174" customFormat="1">
      <c r="A303" s="720"/>
      <c r="B303" s="719"/>
      <c r="C303" s="719"/>
      <c r="D303" s="719"/>
      <c r="E303" s="129"/>
      <c r="F303" s="145"/>
      <c r="G303" s="456"/>
      <c r="H303" s="859"/>
      <c r="I303" s="926"/>
    </row>
    <row r="304" spans="1:9" s="174" customFormat="1" ht="25.5">
      <c r="A304" s="720" t="str">
        <f>A$288</f>
        <v>E/3.</v>
      </c>
      <c r="B304" s="719" t="str">
        <f>B302</f>
        <v>4.</v>
      </c>
      <c r="C304" s="719" t="str">
        <f>C302</f>
        <v>1.</v>
      </c>
      <c r="D304" s="209">
        <f>COUNT(D$289:D303)+1</f>
        <v>8</v>
      </c>
      <c r="E304" s="129" t="s">
        <v>3143</v>
      </c>
      <c r="F304" s="567" t="s">
        <v>46</v>
      </c>
      <c r="G304" s="604">
        <v>30</v>
      </c>
      <c r="H304" s="558">
        <v>0</v>
      </c>
      <c r="I304" s="712">
        <f>G304*H304</f>
        <v>0</v>
      </c>
    </row>
    <row r="305" spans="1:9" s="174" customFormat="1">
      <c r="A305" s="720"/>
      <c r="B305" s="719"/>
      <c r="C305" s="719"/>
      <c r="D305" s="719"/>
      <c r="E305" s="129"/>
      <c r="F305" s="145"/>
      <c r="G305" s="456"/>
      <c r="H305" s="859"/>
      <c r="I305" s="926"/>
    </row>
    <row r="306" spans="1:9" s="174" customFormat="1" ht="25.5">
      <c r="A306" s="720" t="str">
        <f>A$288</f>
        <v>E/3.</v>
      </c>
      <c r="B306" s="719" t="str">
        <f>B304</f>
        <v>4.</v>
      </c>
      <c r="C306" s="719" t="str">
        <f>C304</f>
        <v>1.</v>
      </c>
      <c r="D306" s="209">
        <f>COUNT(D$289:D305)+1</f>
        <v>9</v>
      </c>
      <c r="E306" s="129" t="s">
        <v>3144</v>
      </c>
      <c r="F306" s="567" t="s">
        <v>46</v>
      </c>
      <c r="G306" s="604">
        <v>36</v>
      </c>
      <c r="H306" s="558">
        <v>0</v>
      </c>
      <c r="I306" s="712">
        <f>G306*H306</f>
        <v>0</v>
      </c>
    </row>
    <row r="307" spans="1:9" s="174" customFormat="1">
      <c r="A307" s="720"/>
      <c r="B307" s="719"/>
      <c r="C307" s="719"/>
      <c r="D307" s="719"/>
      <c r="E307" s="129"/>
      <c r="F307" s="145"/>
      <c r="G307" s="456"/>
      <c r="H307" s="859"/>
      <c r="I307" s="926"/>
    </row>
    <row r="308" spans="1:9" s="174" customFormat="1" ht="25.5">
      <c r="A308" s="720" t="str">
        <f>A$288</f>
        <v>E/3.</v>
      </c>
      <c r="B308" s="719" t="str">
        <f>B306</f>
        <v>4.</v>
      </c>
      <c r="C308" s="719" t="str">
        <f>C306</f>
        <v>1.</v>
      </c>
      <c r="D308" s="209">
        <f>COUNT(D$289:D307)+1</f>
        <v>10</v>
      </c>
      <c r="E308" s="129" t="s">
        <v>3145</v>
      </c>
      <c r="F308" s="567" t="s">
        <v>46</v>
      </c>
      <c r="G308" s="604">
        <v>10</v>
      </c>
      <c r="H308" s="558">
        <v>0</v>
      </c>
      <c r="I308" s="712">
        <f>G308*H308</f>
        <v>0</v>
      </c>
    </row>
    <row r="309" spans="1:9" s="174" customFormat="1">
      <c r="A309" s="720"/>
      <c r="B309" s="719"/>
      <c r="C309" s="719"/>
      <c r="D309" s="719"/>
      <c r="E309" s="129"/>
      <c r="F309" s="145"/>
      <c r="G309" s="456"/>
      <c r="H309" s="859"/>
      <c r="I309" s="926"/>
    </row>
    <row r="310" spans="1:9" s="174" customFormat="1" ht="25.5">
      <c r="A310" s="720" t="str">
        <f>A$288</f>
        <v>E/3.</v>
      </c>
      <c r="B310" s="719" t="str">
        <f>B308</f>
        <v>4.</v>
      </c>
      <c r="C310" s="719" t="str">
        <f>C308</f>
        <v>1.</v>
      </c>
      <c r="D310" s="209">
        <f>COUNT(D$289:D309)+1</f>
        <v>11</v>
      </c>
      <c r="E310" s="129" t="s">
        <v>3146</v>
      </c>
      <c r="F310" s="567" t="s">
        <v>46</v>
      </c>
      <c r="G310" s="604">
        <v>47</v>
      </c>
      <c r="H310" s="558">
        <v>0</v>
      </c>
      <c r="I310" s="712">
        <f>G310*H310</f>
        <v>0</v>
      </c>
    </row>
    <row r="311" spans="1:9" s="174" customFormat="1">
      <c r="A311" s="720"/>
      <c r="B311" s="719"/>
      <c r="C311" s="719"/>
      <c r="D311" s="719"/>
      <c r="E311" s="129"/>
      <c r="F311" s="145"/>
      <c r="G311" s="456"/>
      <c r="H311" s="859"/>
      <c r="I311" s="926"/>
    </row>
    <row r="312" spans="1:9" s="174" customFormat="1">
      <c r="A312" s="720" t="str">
        <f>A$288</f>
        <v>E/3.</v>
      </c>
      <c r="B312" s="719" t="str">
        <f>B310</f>
        <v>4.</v>
      </c>
      <c r="C312" s="719" t="str">
        <f>C310</f>
        <v>1.</v>
      </c>
      <c r="D312" s="209">
        <f>COUNT(D$289:D311)+1</f>
        <v>12</v>
      </c>
      <c r="E312" s="129" t="s">
        <v>3147</v>
      </c>
      <c r="F312" s="567" t="s">
        <v>46</v>
      </c>
      <c r="G312" s="604">
        <v>32</v>
      </c>
      <c r="H312" s="558">
        <v>0</v>
      </c>
      <c r="I312" s="712">
        <f>G312*H312</f>
        <v>0</v>
      </c>
    </row>
    <row r="313" spans="1:9" s="174" customFormat="1">
      <c r="A313" s="720"/>
      <c r="B313" s="719"/>
      <c r="C313" s="719"/>
      <c r="D313" s="719"/>
      <c r="E313" s="129"/>
      <c r="F313" s="145"/>
      <c r="G313" s="456"/>
      <c r="H313" s="859"/>
      <c r="I313" s="926"/>
    </row>
    <row r="314" spans="1:9" s="174" customFormat="1" ht="25.5">
      <c r="A314" s="720" t="str">
        <f>A$288</f>
        <v>E/3.</v>
      </c>
      <c r="B314" s="719" t="str">
        <f>B312</f>
        <v>4.</v>
      </c>
      <c r="C314" s="719" t="str">
        <f>C312</f>
        <v>1.</v>
      </c>
      <c r="D314" s="209">
        <f>COUNT(D$289:D313)+1</f>
        <v>13</v>
      </c>
      <c r="E314" s="129" t="s">
        <v>3148</v>
      </c>
      <c r="F314" s="567" t="s">
        <v>46</v>
      </c>
      <c r="G314" s="604">
        <v>42</v>
      </c>
      <c r="H314" s="558">
        <v>0</v>
      </c>
      <c r="I314" s="712">
        <f>G314*H314</f>
        <v>0</v>
      </c>
    </row>
    <row r="315" spans="1:9" s="174" customFormat="1">
      <c r="A315" s="720"/>
      <c r="B315" s="719"/>
      <c r="C315" s="719"/>
      <c r="D315" s="719"/>
      <c r="E315" s="129"/>
      <c r="F315" s="145"/>
      <c r="G315" s="456"/>
      <c r="H315" s="859"/>
      <c r="I315" s="926"/>
    </row>
    <row r="316" spans="1:9" s="174" customFormat="1" ht="25.5">
      <c r="A316" s="720" t="str">
        <f>A$288</f>
        <v>E/3.</v>
      </c>
      <c r="B316" s="719" t="str">
        <f>B314</f>
        <v>4.</v>
      </c>
      <c r="C316" s="719" t="str">
        <f>C314</f>
        <v>1.</v>
      </c>
      <c r="D316" s="209">
        <f>COUNT(D$289:D315)+1</f>
        <v>14</v>
      </c>
      <c r="E316" s="129" t="s">
        <v>3149</v>
      </c>
      <c r="F316" s="567" t="s">
        <v>46</v>
      </c>
      <c r="G316" s="604">
        <v>40</v>
      </c>
      <c r="H316" s="558">
        <v>0</v>
      </c>
      <c r="I316" s="712">
        <f>G316*H316</f>
        <v>0</v>
      </c>
    </row>
    <row r="317" spans="1:9" s="174" customFormat="1">
      <c r="A317" s="720"/>
      <c r="B317" s="719"/>
      <c r="C317" s="719"/>
      <c r="D317" s="719"/>
      <c r="E317" s="129"/>
      <c r="G317" s="456"/>
      <c r="H317" s="859"/>
      <c r="I317" s="926"/>
    </row>
    <row r="318" spans="1:9" s="174" customFormat="1">
      <c r="A318" s="720" t="str">
        <f>A$288</f>
        <v>E/3.</v>
      </c>
      <c r="B318" s="719" t="str">
        <f>B316</f>
        <v>4.</v>
      </c>
      <c r="C318" s="719" t="str">
        <f>C316</f>
        <v>1.</v>
      </c>
      <c r="D318" s="209">
        <f>COUNT(D$289:D317)+1</f>
        <v>15</v>
      </c>
      <c r="E318" s="129" t="s">
        <v>3150</v>
      </c>
      <c r="F318" s="567" t="s">
        <v>46</v>
      </c>
      <c r="G318" s="604">
        <v>47</v>
      </c>
      <c r="H318" s="558">
        <v>0</v>
      </c>
      <c r="I318" s="712">
        <f>G318*H318</f>
        <v>0</v>
      </c>
    </row>
    <row r="319" spans="1:9" s="174" customFormat="1">
      <c r="A319" s="720"/>
      <c r="B319" s="719"/>
      <c r="C319" s="719"/>
      <c r="D319" s="719"/>
      <c r="E319" s="129"/>
      <c r="F319" s="145"/>
      <c r="G319" s="456"/>
      <c r="H319" s="859"/>
      <c r="I319" s="926"/>
    </row>
    <row r="320" spans="1:9" s="174" customFormat="1">
      <c r="A320" s="720" t="str">
        <f>A$288</f>
        <v>E/3.</v>
      </c>
      <c r="B320" s="719" t="str">
        <f>B318</f>
        <v>4.</v>
      </c>
      <c r="C320" s="719" t="str">
        <f>C318</f>
        <v>1.</v>
      </c>
      <c r="D320" s="209">
        <f>COUNT(D$289:D319)+1</f>
        <v>16</v>
      </c>
      <c r="E320" s="129" t="s">
        <v>3151</v>
      </c>
      <c r="F320" s="567" t="s">
        <v>46</v>
      </c>
      <c r="G320" s="604">
        <v>84</v>
      </c>
      <c r="H320" s="558">
        <v>0</v>
      </c>
      <c r="I320" s="712">
        <f>G320*H320</f>
        <v>0</v>
      </c>
    </row>
    <row r="321" spans="1:9" s="174" customFormat="1">
      <c r="A321" s="720"/>
      <c r="B321" s="719"/>
      <c r="C321" s="719"/>
      <c r="D321" s="719"/>
      <c r="E321" s="129"/>
      <c r="F321" s="145"/>
      <c r="G321" s="456"/>
      <c r="H321" s="859"/>
      <c r="I321" s="926"/>
    </row>
    <row r="322" spans="1:9" s="174" customFormat="1">
      <c r="A322" s="720" t="str">
        <f>A$288</f>
        <v>E/3.</v>
      </c>
      <c r="B322" s="719" t="str">
        <f>B320</f>
        <v>4.</v>
      </c>
      <c r="C322" s="719" t="str">
        <f>C320</f>
        <v>1.</v>
      </c>
      <c r="D322" s="209">
        <f>COUNT(D$289:D321)+1</f>
        <v>17</v>
      </c>
      <c r="E322" s="129" t="s">
        <v>3152</v>
      </c>
      <c r="F322" s="567" t="s">
        <v>46</v>
      </c>
      <c r="G322" s="604">
        <v>146</v>
      </c>
      <c r="H322" s="558">
        <v>0</v>
      </c>
      <c r="I322" s="712">
        <f>G322*H322</f>
        <v>0</v>
      </c>
    </row>
    <row r="323" spans="1:9" s="174" customFormat="1">
      <c r="A323" s="720"/>
      <c r="B323" s="719"/>
      <c r="C323" s="719"/>
      <c r="D323" s="719"/>
      <c r="E323" s="129"/>
      <c r="F323" s="145"/>
      <c r="G323" s="456"/>
      <c r="H323" s="859"/>
      <c r="I323" s="926"/>
    </row>
    <row r="324" spans="1:9" s="174" customFormat="1">
      <c r="A324" s="720" t="str">
        <f>A$288</f>
        <v>E/3.</v>
      </c>
      <c r="B324" s="719" t="str">
        <f>B322</f>
        <v>4.</v>
      </c>
      <c r="C324" s="719" t="str">
        <f>C322</f>
        <v>1.</v>
      </c>
      <c r="D324" s="209">
        <f>COUNT(D$289:D323)+1</f>
        <v>18</v>
      </c>
      <c r="E324" s="129" t="s">
        <v>3153</v>
      </c>
      <c r="F324" s="567" t="s">
        <v>46</v>
      </c>
      <c r="G324" s="604">
        <v>14</v>
      </c>
      <c r="H324" s="558">
        <v>0</v>
      </c>
      <c r="I324" s="712">
        <f>G324*H324</f>
        <v>0</v>
      </c>
    </row>
    <row r="325" spans="1:9" s="174" customFormat="1">
      <c r="A325" s="720"/>
      <c r="B325" s="719"/>
      <c r="C325" s="719"/>
      <c r="D325" s="719"/>
      <c r="E325" s="129"/>
      <c r="F325" s="145"/>
      <c r="G325" s="456"/>
      <c r="H325" s="859"/>
      <c r="I325" s="926"/>
    </row>
    <row r="326" spans="1:9" s="174" customFormat="1" ht="25.5">
      <c r="A326" s="720" t="str">
        <f>A$288</f>
        <v>E/3.</v>
      </c>
      <c r="B326" s="719" t="str">
        <f>B324</f>
        <v>4.</v>
      </c>
      <c r="C326" s="719" t="str">
        <f>C324</f>
        <v>1.</v>
      </c>
      <c r="D326" s="209">
        <f>COUNT(D$289:D325)+1</f>
        <v>19</v>
      </c>
      <c r="E326" s="129" t="s">
        <v>3154</v>
      </c>
      <c r="F326" s="567" t="s">
        <v>46</v>
      </c>
      <c r="G326" s="604">
        <v>6</v>
      </c>
      <c r="H326" s="558">
        <v>0</v>
      </c>
      <c r="I326" s="712">
        <f>G326*H326</f>
        <v>0</v>
      </c>
    </row>
    <row r="327" spans="1:9" s="174" customFormat="1">
      <c r="A327" s="720"/>
      <c r="B327" s="719"/>
      <c r="C327" s="719"/>
      <c r="D327" s="719"/>
      <c r="E327" s="129"/>
      <c r="F327" s="145"/>
      <c r="G327" s="456"/>
      <c r="H327" s="859"/>
      <c r="I327" s="926"/>
    </row>
    <row r="328" spans="1:9" s="174" customFormat="1" ht="25.5">
      <c r="A328" s="720" t="str">
        <f>A$288</f>
        <v>E/3.</v>
      </c>
      <c r="B328" s="719" t="str">
        <f>B326</f>
        <v>4.</v>
      </c>
      <c r="C328" s="719" t="str">
        <f>C326</f>
        <v>1.</v>
      </c>
      <c r="D328" s="209">
        <f>COUNT(D$289:D327)+1</f>
        <v>20</v>
      </c>
      <c r="E328" s="129" t="s">
        <v>3155</v>
      </c>
      <c r="F328" s="567" t="s">
        <v>46</v>
      </c>
      <c r="G328" s="604">
        <v>38</v>
      </c>
      <c r="H328" s="558">
        <v>0</v>
      </c>
      <c r="I328" s="712">
        <f>G328*H328</f>
        <v>0</v>
      </c>
    </row>
    <row r="329" spans="1:9" s="174" customFormat="1">
      <c r="A329" s="720"/>
      <c r="B329" s="719"/>
      <c r="C329" s="719"/>
      <c r="D329" s="719"/>
      <c r="E329" s="129"/>
      <c r="F329" s="145"/>
      <c r="G329" s="456"/>
      <c r="H329" s="859"/>
      <c r="I329" s="926"/>
    </row>
    <row r="330" spans="1:9" s="174" customFormat="1" ht="25.5">
      <c r="A330" s="720" t="str">
        <f>A304</f>
        <v>E/3.</v>
      </c>
      <c r="B330" s="719" t="str">
        <f>B328</f>
        <v>4.</v>
      </c>
      <c r="C330" s="719" t="str">
        <f>C328</f>
        <v>1.</v>
      </c>
      <c r="D330" s="209">
        <f>COUNT(D$289:D329)+1</f>
        <v>21</v>
      </c>
      <c r="E330" s="129" t="s">
        <v>3156</v>
      </c>
      <c r="F330" s="567" t="s">
        <v>46</v>
      </c>
      <c r="G330" s="604">
        <v>37</v>
      </c>
      <c r="H330" s="558">
        <v>0</v>
      </c>
      <c r="I330" s="712">
        <f>G330*H330</f>
        <v>0</v>
      </c>
    </row>
    <row r="331" spans="1:9" s="174" customFormat="1">
      <c r="A331" s="720"/>
      <c r="B331" s="719"/>
      <c r="C331" s="719"/>
      <c r="D331" s="719"/>
      <c r="E331" s="129"/>
      <c r="F331" s="145"/>
      <c r="G331" s="456"/>
      <c r="H331" s="859"/>
      <c r="I331" s="926"/>
    </row>
    <row r="332" spans="1:9" s="174" customFormat="1">
      <c r="A332" s="720" t="str">
        <f>A306</f>
        <v>E/3.</v>
      </c>
      <c r="B332" s="719" t="str">
        <f>B330</f>
        <v>4.</v>
      </c>
      <c r="C332" s="719" t="str">
        <f>C330</f>
        <v>1.</v>
      </c>
      <c r="D332" s="209">
        <f>COUNT(D$289:D331)+1</f>
        <v>22</v>
      </c>
      <c r="E332" s="129" t="s">
        <v>3157</v>
      </c>
      <c r="F332" s="567" t="s">
        <v>46</v>
      </c>
      <c r="G332" s="604">
        <v>11</v>
      </c>
      <c r="H332" s="558">
        <v>0</v>
      </c>
      <c r="I332" s="712">
        <f>G332*H332</f>
        <v>0</v>
      </c>
    </row>
    <row r="333" spans="1:9" s="174" customFormat="1">
      <c r="A333" s="720"/>
      <c r="B333" s="719"/>
      <c r="C333" s="719"/>
      <c r="D333" s="719"/>
      <c r="E333" s="129"/>
      <c r="F333" s="145"/>
      <c r="G333" s="456"/>
      <c r="H333" s="859"/>
      <c r="I333" s="926"/>
    </row>
    <row r="334" spans="1:9" s="174" customFormat="1">
      <c r="A334" s="720" t="str">
        <f>A308</f>
        <v>E/3.</v>
      </c>
      <c r="B334" s="719" t="str">
        <f>B332</f>
        <v>4.</v>
      </c>
      <c r="C334" s="719" t="str">
        <f>C332</f>
        <v>1.</v>
      </c>
      <c r="D334" s="209">
        <f>COUNT(D$289:D333)+1</f>
        <v>23</v>
      </c>
      <c r="E334" s="129" t="s">
        <v>3158</v>
      </c>
      <c r="F334" s="567" t="s">
        <v>46</v>
      </c>
      <c r="G334" s="604">
        <v>12</v>
      </c>
      <c r="H334" s="558">
        <v>0</v>
      </c>
      <c r="I334" s="712">
        <f>G334*H334</f>
        <v>0</v>
      </c>
    </row>
    <row r="335" spans="1:9" s="174" customFormat="1">
      <c r="A335" s="720"/>
      <c r="B335" s="719"/>
      <c r="C335" s="719"/>
      <c r="D335" s="719"/>
      <c r="E335" s="129"/>
      <c r="F335" s="145"/>
      <c r="G335" s="456"/>
      <c r="H335" s="859"/>
      <c r="I335" s="926"/>
    </row>
    <row r="336" spans="1:9" s="174" customFormat="1">
      <c r="A336" s="720" t="str">
        <f>A310</f>
        <v>E/3.</v>
      </c>
      <c r="B336" s="719" t="str">
        <f>B334</f>
        <v>4.</v>
      </c>
      <c r="C336" s="719" t="str">
        <f>C334</f>
        <v>1.</v>
      </c>
      <c r="D336" s="209">
        <f>COUNT(D$289:D335)+1</f>
        <v>24</v>
      </c>
      <c r="E336" s="129" t="s">
        <v>3159</v>
      </c>
      <c r="F336" s="567" t="s">
        <v>46</v>
      </c>
      <c r="G336" s="604">
        <v>35</v>
      </c>
      <c r="H336" s="558">
        <v>0</v>
      </c>
      <c r="I336" s="712">
        <f>G336*H336</f>
        <v>0</v>
      </c>
    </row>
    <row r="337" spans="1:9" s="174" customFormat="1">
      <c r="A337" s="720"/>
      <c r="B337" s="719"/>
      <c r="C337" s="719"/>
      <c r="D337" s="719"/>
      <c r="E337" s="129"/>
      <c r="F337" s="145"/>
      <c r="G337" s="456"/>
      <c r="H337" s="859"/>
      <c r="I337" s="926"/>
    </row>
    <row r="338" spans="1:9" s="174" customFormat="1">
      <c r="A338" s="720" t="str">
        <f>A312</f>
        <v>E/3.</v>
      </c>
      <c r="B338" s="719" t="str">
        <f>B336</f>
        <v>4.</v>
      </c>
      <c r="C338" s="719" t="str">
        <f>C336</f>
        <v>1.</v>
      </c>
      <c r="D338" s="209">
        <f>COUNT(D$289:D337)+1</f>
        <v>25</v>
      </c>
      <c r="E338" s="129" t="s">
        <v>3160</v>
      </c>
      <c r="F338" s="567" t="s">
        <v>46</v>
      </c>
      <c r="G338" s="604">
        <v>10</v>
      </c>
      <c r="H338" s="558">
        <v>0</v>
      </c>
      <c r="I338" s="712">
        <f>G338*H338</f>
        <v>0</v>
      </c>
    </row>
    <row r="339" spans="1:9" s="174" customFormat="1">
      <c r="A339" s="720"/>
      <c r="B339" s="719"/>
      <c r="C339" s="719"/>
      <c r="D339" s="719"/>
      <c r="E339" s="129"/>
      <c r="F339" s="145"/>
      <c r="G339" s="456"/>
      <c r="H339" s="859"/>
      <c r="I339" s="926"/>
    </row>
    <row r="340" spans="1:9" s="174" customFormat="1" ht="25.5">
      <c r="A340" s="720" t="str">
        <f>A314</f>
        <v>E/3.</v>
      </c>
      <c r="B340" s="719" t="str">
        <f>B338</f>
        <v>4.</v>
      </c>
      <c r="C340" s="719" t="str">
        <f>C338</f>
        <v>1.</v>
      </c>
      <c r="D340" s="209">
        <f>COUNT(D$289:D339)+1</f>
        <v>26</v>
      </c>
      <c r="E340" s="129" t="s">
        <v>3161</v>
      </c>
      <c r="F340" s="567" t="s">
        <v>46</v>
      </c>
      <c r="G340" s="604">
        <v>3</v>
      </c>
      <c r="H340" s="558">
        <v>0</v>
      </c>
      <c r="I340" s="712">
        <f>G340*H340</f>
        <v>0</v>
      </c>
    </row>
    <row r="341" spans="1:9" s="174" customFormat="1">
      <c r="A341" s="720"/>
      <c r="B341" s="719"/>
      <c r="C341" s="719"/>
      <c r="D341" s="719"/>
      <c r="E341" s="129"/>
      <c r="F341" s="145"/>
      <c r="G341" s="456"/>
      <c r="H341" s="859"/>
      <c r="I341" s="926"/>
    </row>
    <row r="342" spans="1:9" s="174" customFormat="1" ht="25.5">
      <c r="A342" s="720" t="str">
        <f>A316</f>
        <v>E/3.</v>
      </c>
      <c r="B342" s="719" t="str">
        <f>B340</f>
        <v>4.</v>
      </c>
      <c r="C342" s="719" t="str">
        <f>C340</f>
        <v>1.</v>
      </c>
      <c r="D342" s="209">
        <f>COUNT(D$289:D341)+1</f>
        <v>27</v>
      </c>
      <c r="E342" s="129" t="s">
        <v>3162</v>
      </c>
      <c r="F342" s="567" t="s">
        <v>46</v>
      </c>
      <c r="G342" s="604">
        <v>5</v>
      </c>
      <c r="H342" s="558">
        <v>0</v>
      </c>
      <c r="I342" s="712">
        <f>G342*H342</f>
        <v>0</v>
      </c>
    </row>
    <row r="343" spans="1:9" s="174" customFormat="1">
      <c r="A343" s="720"/>
      <c r="B343" s="719"/>
      <c r="C343" s="719"/>
      <c r="D343" s="209"/>
      <c r="E343" s="129"/>
      <c r="F343" s="145"/>
      <c r="G343" s="456"/>
      <c r="H343" s="859"/>
      <c r="I343" s="926"/>
    </row>
    <row r="344" spans="1:9" s="174" customFormat="1" ht="25.5">
      <c r="A344" s="720" t="str">
        <f>A318</f>
        <v>E/3.</v>
      </c>
      <c r="B344" s="719" t="str">
        <f>B342</f>
        <v>4.</v>
      </c>
      <c r="C344" s="719" t="str">
        <f>C342</f>
        <v>1.</v>
      </c>
      <c r="D344" s="209">
        <f>COUNT(D$289:D343)+1</f>
        <v>28</v>
      </c>
      <c r="E344" s="129" t="s">
        <v>3163</v>
      </c>
      <c r="F344" s="567" t="s">
        <v>46</v>
      </c>
      <c r="G344" s="604">
        <v>56</v>
      </c>
      <c r="H344" s="558">
        <v>0</v>
      </c>
      <c r="I344" s="712">
        <f>G344*H344</f>
        <v>0</v>
      </c>
    </row>
    <row r="345" spans="1:9" s="174" customFormat="1">
      <c r="A345" s="720"/>
      <c r="B345" s="719"/>
      <c r="C345" s="719"/>
      <c r="D345" s="719"/>
      <c r="E345" s="129"/>
      <c r="F345" s="145"/>
      <c r="G345" s="456"/>
      <c r="H345" s="859"/>
      <c r="I345" s="926"/>
    </row>
    <row r="346" spans="1:9" s="174" customFormat="1">
      <c r="A346" s="720" t="str">
        <f>A320</f>
        <v>E/3.</v>
      </c>
      <c r="B346" s="719" t="str">
        <f>B344</f>
        <v>4.</v>
      </c>
      <c r="C346" s="719" t="str">
        <f>C344</f>
        <v>1.</v>
      </c>
      <c r="D346" s="209">
        <f>COUNT(D$289:D345)+1</f>
        <v>29</v>
      </c>
      <c r="E346" s="129" t="s">
        <v>3164</v>
      </c>
      <c r="F346" s="567" t="s">
        <v>46</v>
      </c>
      <c r="G346" s="604">
        <v>10</v>
      </c>
      <c r="H346" s="558">
        <v>0</v>
      </c>
      <c r="I346" s="712">
        <f>G346*H346</f>
        <v>0</v>
      </c>
    </row>
    <row r="347" spans="1:9" s="174" customFormat="1">
      <c r="A347" s="720"/>
      <c r="B347" s="719"/>
      <c r="C347" s="719"/>
      <c r="D347" s="719"/>
      <c r="E347" s="129"/>
      <c r="F347" s="145"/>
      <c r="G347" s="456"/>
      <c r="H347" s="859"/>
      <c r="I347" s="926"/>
    </row>
    <row r="348" spans="1:9" s="174" customFormat="1">
      <c r="A348" s="720" t="str">
        <f>A322</f>
        <v>E/3.</v>
      </c>
      <c r="B348" s="719" t="str">
        <f>B346</f>
        <v>4.</v>
      </c>
      <c r="C348" s="719" t="str">
        <f>C346</f>
        <v>1.</v>
      </c>
      <c r="D348" s="209">
        <f>COUNT(D$289:D347)+1</f>
        <v>30</v>
      </c>
      <c r="E348" s="129" t="s">
        <v>3165</v>
      </c>
      <c r="F348" s="567" t="s">
        <v>36</v>
      </c>
      <c r="G348" s="604">
        <v>83.6</v>
      </c>
      <c r="H348" s="558">
        <v>0</v>
      </c>
      <c r="I348" s="712">
        <f>G348*H348</f>
        <v>0</v>
      </c>
    </row>
    <row r="349" spans="1:9" s="174" customFormat="1">
      <c r="A349" s="720"/>
      <c r="B349" s="719"/>
      <c r="C349" s="719"/>
      <c r="D349" s="719"/>
      <c r="E349" s="129"/>
      <c r="F349" s="145"/>
      <c r="G349" s="456"/>
      <c r="H349" s="859"/>
      <c r="I349" s="926"/>
    </row>
    <row r="350" spans="1:9" s="174" customFormat="1" ht="25.5">
      <c r="A350" s="720" t="str">
        <f>A324</f>
        <v>E/3.</v>
      </c>
      <c r="B350" s="719" t="str">
        <f>B348</f>
        <v>4.</v>
      </c>
      <c r="C350" s="719" t="str">
        <f>C348</f>
        <v>1.</v>
      </c>
      <c r="D350" s="209">
        <f>COUNT(D$289:D349)+1</f>
        <v>31</v>
      </c>
      <c r="E350" s="129" t="s">
        <v>3166</v>
      </c>
      <c r="F350" s="567" t="s">
        <v>36</v>
      </c>
      <c r="G350" s="604">
        <v>530.4</v>
      </c>
      <c r="H350" s="558">
        <v>0</v>
      </c>
      <c r="I350" s="712">
        <f>G350*H350</f>
        <v>0</v>
      </c>
    </row>
    <row r="351" spans="1:9" s="174" customFormat="1">
      <c r="A351" s="720"/>
      <c r="B351" s="719"/>
      <c r="C351" s="719"/>
      <c r="D351" s="719"/>
      <c r="E351" s="129"/>
      <c r="F351" s="145"/>
      <c r="G351" s="456"/>
      <c r="H351" s="859"/>
      <c r="I351" s="926"/>
    </row>
    <row r="352" spans="1:9" s="174" customFormat="1">
      <c r="A352" s="720" t="str">
        <f>A326</f>
        <v>E/3.</v>
      </c>
      <c r="B352" s="719" t="str">
        <f>B350</f>
        <v>4.</v>
      </c>
      <c r="C352" s="719" t="str">
        <f>C350</f>
        <v>1.</v>
      </c>
      <c r="D352" s="209">
        <f>COUNT(D$289:D351)+1</f>
        <v>32</v>
      </c>
      <c r="E352" s="129" t="s">
        <v>1696</v>
      </c>
      <c r="F352" s="567" t="s">
        <v>36</v>
      </c>
      <c r="G352" s="604">
        <v>146.5</v>
      </c>
      <c r="H352" s="558">
        <v>0</v>
      </c>
      <c r="I352" s="712">
        <f>G352*H352</f>
        <v>0</v>
      </c>
    </row>
    <row r="353" spans="1:11" s="174" customFormat="1">
      <c r="A353" s="720"/>
      <c r="B353" s="719"/>
      <c r="C353" s="719"/>
      <c r="D353" s="719"/>
      <c r="E353" s="129"/>
      <c r="F353" s="145"/>
      <c r="G353" s="456"/>
      <c r="H353" s="859"/>
      <c r="I353" s="926"/>
      <c r="K353" s="896"/>
    </row>
    <row r="354" spans="1:11" s="174" customFormat="1" ht="51">
      <c r="A354" s="720" t="str">
        <f>A328</f>
        <v>E/3.</v>
      </c>
      <c r="B354" s="719" t="str">
        <f>B352</f>
        <v>4.</v>
      </c>
      <c r="C354" s="719" t="str">
        <f>C352</f>
        <v>1.</v>
      </c>
      <c r="D354" s="209">
        <f>COUNT(D$289:D353)+1</f>
        <v>33</v>
      </c>
      <c r="E354" s="129" t="s">
        <v>3167</v>
      </c>
      <c r="F354" s="567" t="s">
        <v>36</v>
      </c>
      <c r="G354" s="604">
        <v>109.6</v>
      </c>
      <c r="H354" s="558">
        <v>0</v>
      </c>
      <c r="I354" s="712">
        <f>G354*H354</f>
        <v>0</v>
      </c>
    </row>
    <row r="355" spans="1:11" s="174" customFormat="1">
      <c r="A355" s="720"/>
      <c r="B355" s="719"/>
      <c r="C355" s="719"/>
      <c r="D355" s="719"/>
      <c r="E355" s="129"/>
      <c r="F355" s="145"/>
      <c r="G355" s="456"/>
      <c r="H355" s="859"/>
      <c r="I355" s="926"/>
    </row>
    <row r="356" spans="1:11" s="174" customFormat="1" ht="76.5">
      <c r="A356" s="720" t="str">
        <f>A330</f>
        <v>E/3.</v>
      </c>
      <c r="B356" s="719" t="str">
        <f>B354</f>
        <v>4.</v>
      </c>
      <c r="C356" s="719" t="str">
        <f>C354</f>
        <v>1.</v>
      </c>
      <c r="D356" s="209">
        <f>COUNT(D$289:D355)+1</f>
        <v>34</v>
      </c>
      <c r="E356" s="129" t="s">
        <v>1697</v>
      </c>
      <c r="F356" s="567" t="s">
        <v>46</v>
      </c>
      <c r="G356" s="604">
        <v>8</v>
      </c>
      <c r="H356" s="558">
        <v>0</v>
      </c>
      <c r="I356" s="712">
        <f>G356*H356</f>
        <v>0</v>
      </c>
    </row>
    <row r="357" spans="1:11" s="174" customFormat="1">
      <c r="A357" s="720"/>
      <c r="B357" s="719"/>
      <c r="C357" s="719"/>
      <c r="D357" s="719"/>
      <c r="E357" s="129"/>
      <c r="F357" s="145"/>
      <c r="G357" s="456"/>
      <c r="H357" s="859"/>
      <c r="I357" s="926"/>
    </row>
    <row r="358" spans="1:11" s="174" customFormat="1" ht="38.25">
      <c r="A358" s="720" t="str">
        <f>A332</f>
        <v>E/3.</v>
      </c>
      <c r="B358" s="719" t="str">
        <f>B356</f>
        <v>4.</v>
      </c>
      <c r="C358" s="719" t="str">
        <f>C356</f>
        <v>1.</v>
      </c>
      <c r="D358" s="209">
        <f>COUNT(D$289:D357)+1</f>
        <v>35</v>
      </c>
      <c r="E358" s="129" t="s">
        <v>3168</v>
      </c>
      <c r="F358" s="145"/>
      <c r="G358" s="456"/>
      <c r="H358" s="859"/>
      <c r="I358" s="926"/>
    </row>
    <row r="359" spans="1:11" s="174" customFormat="1">
      <c r="A359" s="720"/>
      <c r="B359" s="719"/>
      <c r="C359" s="719"/>
      <c r="D359" s="719"/>
      <c r="E359" s="129" t="s">
        <v>1698</v>
      </c>
      <c r="F359" s="567" t="s">
        <v>36</v>
      </c>
      <c r="G359" s="604">
        <v>156</v>
      </c>
      <c r="H359" s="558">
        <v>0</v>
      </c>
      <c r="I359" s="712">
        <f>G359*H359</f>
        <v>0</v>
      </c>
    </row>
    <row r="360" spans="1:11" s="174" customFormat="1">
      <c r="A360" s="720"/>
      <c r="B360" s="719"/>
      <c r="C360" s="719"/>
      <c r="D360" s="719"/>
      <c r="E360" s="129" t="s">
        <v>1699</v>
      </c>
      <c r="F360" s="567" t="s">
        <v>36</v>
      </c>
      <c r="G360" s="604">
        <v>389</v>
      </c>
      <c r="H360" s="558">
        <v>0</v>
      </c>
      <c r="I360" s="712">
        <f>G360*H360</f>
        <v>0</v>
      </c>
    </row>
    <row r="361" spans="1:11" s="174" customFormat="1">
      <c r="A361" s="720"/>
      <c r="B361" s="719"/>
      <c r="C361" s="719"/>
      <c r="D361" s="719"/>
      <c r="E361" s="129"/>
      <c r="F361" s="145"/>
      <c r="G361" s="456"/>
      <c r="H361" s="859"/>
      <c r="I361" s="926"/>
    </row>
    <row r="362" spans="1:11" s="174" customFormat="1" ht="25.5">
      <c r="A362" s="720" t="str">
        <f>A336</f>
        <v>E/3.</v>
      </c>
      <c r="B362" s="719" t="str">
        <f>B358</f>
        <v>4.</v>
      </c>
      <c r="C362" s="719" t="str">
        <f>C358</f>
        <v>1.</v>
      </c>
      <c r="D362" s="209">
        <f>COUNT(D$289:D361)+1</f>
        <v>36</v>
      </c>
      <c r="E362" s="129" t="s">
        <v>1700</v>
      </c>
      <c r="F362" s="567" t="s">
        <v>46</v>
      </c>
      <c r="G362" s="604">
        <v>6</v>
      </c>
      <c r="H362" s="558">
        <v>0</v>
      </c>
      <c r="I362" s="712">
        <f>G362*H362</f>
        <v>0</v>
      </c>
    </row>
    <row r="363" spans="1:11" s="174" customFormat="1">
      <c r="A363" s="720"/>
      <c r="B363" s="719"/>
      <c r="C363" s="719"/>
      <c r="D363" s="719"/>
      <c r="E363" s="129"/>
      <c r="F363" s="145"/>
      <c r="G363" s="456"/>
      <c r="H363" s="859"/>
      <c r="I363" s="926"/>
    </row>
    <row r="364" spans="1:11" s="174" customFormat="1" ht="38.25">
      <c r="A364" s="720" t="str">
        <f>A338</f>
        <v>E/3.</v>
      </c>
      <c r="B364" s="719" t="str">
        <f>B362</f>
        <v>4.</v>
      </c>
      <c r="C364" s="719" t="str">
        <f>C362</f>
        <v>1.</v>
      </c>
      <c r="D364" s="209">
        <f>COUNT(D$289:D363)+1</f>
        <v>37</v>
      </c>
      <c r="E364" s="129" t="s">
        <v>1701</v>
      </c>
      <c r="F364" s="567" t="s">
        <v>46</v>
      </c>
      <c r="G364" s="604">
        <v>2</v>
      </c>
      <c r="H364" s="558">
        <v>0</v>
      </c>
      <c r="I364" s="712">
        <f>G364*H364</f>
        <v>0</v>
      </c>
    </row>
    <row r="365" spans="1:11" s="174" customFormat="1">
      <c r="A365" s="720"/>
      <c r="B365" s="719"/>
      <c r="C365" s="719"/>
      <c r="D365" s="719"/>
      <c r="E365" s="129"/>
      <c r="F365" s="145"/>
      <c r="G365" s="456"/>
      <c r="H365" s="859"/>
      <c r="I365" s="926"/>
    </row>
    <row r="366" spans="1:11" s="174" customFormat="1" ht="25.5">
      <c r="A366" s="720" t="str">
        <f>A340</f>
        <v>E/3.</v>
      </c>
      <c r="B366" s="719" t="str">
        <f>B364</f>
        <v>4.</v>
      </c>
      <c r="C366" s="719" t="str">
        <f>C364</f>
        <v>1.</v>
      </c>
      <c r="D366" s="209">
        <f>COUNT(D$289:D365)+1</f>
        <v>38</v>
      </c>
      <c r="E366" s="129" t="s">
        <v>1702</v>
      </c>
      <c r="F366" s="567" t="s">
        <v>36</v>
      </c>
      <c r="G366" s="604">
        <v>360</v>
      </c>
      <c r="H366" s="558">
        <v>0</v>
      </c>
      <c r="I366" s="712">
        <f>G366*H366</f>
        <v>0</v>
      </c>
    </row>
    <row r="367" spans="1:11" s="174" customFormat="1" ht="13.5" thickBot="1">
      <c r="A367" s="720"/>
      <c r="B367" s="719"/>
      <c r="C367" s="719"/>
      <c r="D367" s="719"/>
      <c r="E367" s="929"/>
      <c r="F367" s="930"/>
      <c r="G367" s="931"/>
      <c r="H367" s="932"/>
      <c r="I367" s="510"/>
    </row>
    <row r="368" spans="1:11" s="174" customFormat="1" ht="13.5" thickTop="1">
      <c r="A368" s="933"/>
      <c r="B368" s="822"/>
      <c r="C368" s="822"/>
      <c r="D368" s="822"/>
      <c r="E368" s="823" t="s">
        <v>1566</v>
      </c>
      <c r="F368" s="934"/>
      <c r="G368" s="935"/>
      <c r="H368" s="936"/>
      <c r="I368" s="935">
        <f>SUM(I290:I367)</f>
        <v>0</v>
      </c>
    </row>
    <row r="369" spans="1:9" s="177" customFormat="1">
      <c r="A369" s="720"/>
      <c r="B369" s="719"/>
      <c r="C369" s="719"/>
      <c r="D369" s="719"/>
      <c r="E369" s="129"/>
      <c r="F369" s="898"/>
      <c r="G369" s="937"/>
      <c r="H369" s="899"/>
      <c r="I369" s="174"/>
    </row>
    <row r="370" spans="1:9" s="174" customFormat="1">
      <c r="A370" s="685" t="str">
        <f>A288</f>
        <v>E/3.</v>
      </c>
      <c r="B370" s="938" t="str">
        <f>B281</f>
        <v>4.</v>
      </c>
      <c r="C370" s="155" t="str">
        <f>C284</f>
        <v>2.</v>
      </c>
      <c r="D370" s="155"/>
      <c r="E370" s="1306" t="s">
        <v>1713</v>
      </c>
      <c r="F370" s="1306"/>
      <c r="G370" s="1306"/>
      <c r="H370" s="939"/>
      <c r="I370" s="177"/>
    </row>
    <row r="371" spans="1:9" s="174" customFormat="1">
      <c r="A371" s="720"/>
      <c r="B371" s="719"/>
      <c r="C371" s="719"/>
      <c r="D371" s="719"/>
      <c r="E371" s="129"/>
      <c r="F371" s="604"/>
      <c r="G371" s="712"/>
      <c r="H371" s="559"/>
    </row>
    <row r="372" spans="1:9" s="174" customFormat="1" ht="25.5">
      <c r="A372" s="720" t="str">
        <f>A$288</f>
        <v>E/3.</v>
      </c>
      <c r="B372" s="719" t="str">
        <f>B370</f>
        <v>4.</v>
      </c>
      <c r="C372" s="719" t="str">
        <f>C370</f>
        <v>2.</v>
      </c>
      <c r="D372" s="209">
        <f>COUNT(D$371:D371)+1</f>
        <v>1</v>
      </c>
      <c r="E372" s="129" t="s">
        <v>3169</v>
      </c>
      <c r="F372" s="567" t="s">
        <v>46</v>
      </c>
      <c r="G372" s="604">
        <v>1</v>
      </c>
      <c r="H372" s="558">
        <v>0</v>
      </c>
      <c r="I372" s="712">
        <f>G372*H372</f>
        <v>0</v>
      </c>
    </row>
    <row r="373" spans="1:9" s="174" customFormat="1">
      <c r="A373" s="720"/>
      <c r="B373" s="719"/>
      <c r="C373" s="719"/>
      <c r="D373" s="719"/>
      <c r="E373" s="129"/>
      <c r="F373" s="145"/>
      <c r="G373" s="567"/>
      <c r="H373" s="558"/>
      <c r="I373" s="567"/>
    </row>
    <row r="374" spans="1:9" s="174" customFormat="1">
      <c r="A374" s="720" t="str">
        <f>A$288</f>
        <v>E/3.</v>
      </c>
      <c r="B374" s="719" t="str">
        <f>B372</f>
        <v>4.</v>
      </c>
      <c r="C374" s="719" t="str">
        <f>C372</f>
        <v>2.</v>
      </c>
      <c r="D374" s="209">
        <f>COUNT(D$371:D373)+1</f>
        <v>2</v>
      </c>
      <c r="E374" s="129" t="s">
        <v>3170</v>
      </c>
      <c r="F374" s="567" t="s">
        <v>46</v>
      </c>
      <c r="G374" s="604">
        <v>1</v>
      </c>
      <c r="H374" s="558">
        <v>0</v>
      </c>
      <c r="I374" s="712">
        <f>G374*H374</f>
        <v>0</v>
      </c>
    </row>
    <row r="375" spans="1:9" s="174" customFormat="1">
      <c r="A375" s="720"/>
      <c r="B375" s="719"/>
      <c r="C375" s="719"/>
      <c r="D375" s="719"/>
      <c r="E375" s="129"/>
      <c r="F375" s="145"/>
      <c r="G375" s="567"/>
      <c r="H375" s="558"/>
      <c r="I375" s="567"/>
    </row>
    <row r="376" spans="1:9" s="174" customFormat="1" ht="25.5">
      <c r="A376" s="720" t="str">
        <f>A$288</f>
        <v>E/3.</v>
      </c>
      <c r="B376" s="719" t="str">
        <f>B374</f>
        <v>4.</v>
      </c>
      <c r="C376" s="719" t="str">
        <f>C374</f>
        <v>2.</v>
      </c>
      <c r="D376" s="209">
        <f>COUNT(D$371:D375)+1</f>
        <v>3</v>
      </c>
      <c r="E376" s="129" t="s">
        <v>3171</v>
      </c>
      <c r="F376" s="567" t="s">
        <v>46</v>
      </c>
      <c r="G376" s="604">
        <v>3</v>
      </c>
      <c r="H376" s="558">
        <v>0</v>
      </c>
      <c r="I376" s="712">
        <f>G376*H376</f>
        <v>0</v>
      </c>
    </row>
    <row r="377" spans="1:9" s="174" customFormat="1">
      <c r="A377" s="720"/>
      <c r="B377" s="719"/>
      <c r="C377" s="719"/>
      <c r="D377" s="719"/>
      <c r="E377" s="129"/>
      <c r="F377" s="145"/>
      <c r="G377" s="567"/>
      <c r="H377" s="558"/>
      <c r="I377" s="567"/>
    </row>
    <row r="378" spans="1:9" s="174" customFormat="1" ht="25.5">
      <c r="A378" s="720" t="str">
        <f>A$288</f>
        <v>E/3.</v>
      </c>
      <c r="B378" s="719" t="str">
        <f>B376</f>
        <v>4.</v>
      </c>
      <c r="C378" s="719" t="str">
        <f>C376</f>
        <v>2.</v>
      </c>
      <c r="D378" s="209">
        <f>COUNT(D$371:D377)+1</f>
        <v>4</v>
      </c>
      <c r="E378" s="129" t="s">
        <v>3368</v>
      </c>
      <c r="F378" s="567" t="s">
        <v>46</v>
      </c>
      <c r="G378" s="604">
        <v>3</v>
      </c>
      <c r="H378" s="558">
        <v>0</v>
      </c>
      <c r="I378" s="712">
        <f>G378*H378</f>
        <v>0</v>
      </c>
    </row>
    <row r="379" spans="1:9" s="174" customFormat="1">
      <c r="A379" s="720"/>
      <c r="B379" s="719"/>
      <c r="C379" s="719"/>
      <c r="D379" s="719"/>
      <c r="E379" s="129"/>
      <c r="F379" s="145"/>
      <c r="G379" s="567"/>
      <c r="H379" s="558"/>
      <c r="I379" s="567"/>
    </row>
    <row r="380" spans="1:9" s="174" customFormat="1">
      <c r="A380" s="720" t="str">
        <f>A$288</f>
        <v>E/3.</v>
      </c>
      <c r="B380" s="719" t="str">
        <f>B378</f>
        <v>4.</v>
      </c>
      <c r="C380" s="719" t="str">
        <f>C378</f>
        <v>2.</v>
      </c>
      <c r="D380" s="209">
        <f>COUNT(D$371:D379)+1</f>
        <v>5</v>
      </c>
      <c r="E380" s="129" t="s">
        <v>3172</v>
      </c>
      <c r="F380" s="567" t="s">
        <v>46</v>
      </c>
      <c r="G380" s="604">
        <v>1</v>
      </c>
      <c r="H380" s="558">
        <v>0</v>
      </c>
      <c r="I380" s="712">
        <f>G380*H380</f>
        <v>0</v>
      </c>
    </row>
    <row r="381" spans="1:9" s="174" customFormat="1">
      <c r="A381" s="720"/>
      <c r="B381" s="719"/>
      <c r="C381" s="719"/>
      <c r="D381" s="719"/>
      <c r="E381" s="129"/>
      <c r="F381" s="145"/>
      <c r="G381" s="567"/>
      <c r="H381" s="558"/>
      <c r="I381" s="567"/>
    </row>
    <row r="382" spans="1:9" s="174" customFormat="1" ht="25.5">
      <c r="A382" s="720" t="str">
        <f>A$288</f>
        <v>E/3.</v>
      </c>
      <c r="B382" s="719" t="str">
        <f>B380</f>
        <v>4.</v>
      </c>
      <c r="C382" s="719" t="str">
        <f>C380</f>
        <v>2.</v>
      </c>
      <c r="D382" s="209">
        <f>COUNT(D$371:D381)+1</f>
        <v>6</v>
      </c>
      <c r="E382" s="129" t="s">
        <v>3173</v>
      </c>
      <c r="F382" s="567" t="s">
        <v>46</v>
      </c>
      <c r="G382" s="604">
        <v>1</v>
      </c>
      <c r="H382" s="558">
        <v>0</v>
      </c>
      <c r="I382" s="712">
        <f>G382*H382</f>
        <v>0</v>
      </c>
    </row>
    <row r="383" spans="1:9" s="174" customFormat="1">
      <c r="A383" s="720"/>
      <c r="B383" s="719"/>
      <c r="C383" s="719"/>
      <c r="D383" s="719"/>
      <c r="E383" s="129"/>
      <c r="F383" s="145"/>
      <c r="G383" s="567"/>
      <c r="H383" s="558"/>
      <c r="I383" s="567"/>
    </row>
    <row r="384" spans="1:9" s="174" customFormat="1">
      <c r="A384" s="720" t="str">
        <f>A$288</f>
        <v>E/3.</v>
      </c>
      <c r="B384" s="719" t="str">
        <f t="shared" ref="B384:C384" si="25">B382</f>
        <v>4.</v>
      </c>
      <c r="C384" s="719" t="str">
        <f t="shared" si="25"/>
        <v>2.</v>
      </c>
      <c r="D384" s="209">
        <f>COUNT(D$371:D383)+1</f>
        <v>7</v>
      </c>
      <c r="E384" s="129" t="s">
        <v>3174</v>
      </c>
      <c r="F384" s="567" t="s">
        <v>46</v>
      </c>
      <c r="G384" s="604">
        <v>2</v>
      </c>
      <c r="H384" s="558">
        <v>0</v>
      </c>
      <c r="I384" s="712">
        <f>G384*H384</f>
        <v>0</v>
      </c>
    </row>
    <row r="385" spans="1:9" s="174" customFormat="1">
      <c r="A385" s="720"/>
      <c r="B385" s="719"/>
      <c r="C385" s="719"/>
      <c r="D385" s="719"/>
      <c r="E385" s="129"/>
      <c r="F385" s="145"/>
      <c r="G385" s="567"/>
      <c r="H385" s="558"/>
      <c r="I385" s="567"/>
    </row>
    <row r="386" spans="1:9" s="174" customFormat="1" ht="25.5">
      <c r="A386" s="720" t="str">
        <f>A$288</f>
        <v>E/3.</v>
      </c>
      <c r="B386" s="719" t="str">
        <f t="shared" ref="B386:C386" si="26">B384</f>
        <v>4.</v>
      </c>
      <c r="C386" s="719" t="str">
        <f t="shared" si="26"/>
        <v>2.</v>
      </c>
      <c r="D386" s="209">
        <f>COUNT(D$371:D385)+1</f>
        <v>8</v>
      </c>
      <c r="E386" s="129" t="s">
        <v>3148</v>
      </c>
      <c r="F386" s="567" t="s">
        <v>46</v>
      </c>
      <c r="G386" s="604">
        <v>8</v>
      </c>
      <c r="H386" s="558">
        <v>0</v>
      </c>
      <c r="I386" s="712">
        <f>G386*H386</f>
        <v>0</v>
      </c>
    </row>
    <row r="387" spans="1:9" s="174" customFormat="1">
      <c r="A387" s="720"/>
      <c r="B387" s="719"/>
      <c r="C387" s="719"/>
      <c r="D387" s="719"/>
      <c r="E387" s="129"/>
      <c r="F387" s="145"/>
      <c r="G387" s="567"/>
      <c r="H387" s="558"/>
      <c r="I387" s="567"/>
    </row>
    <row r="388" spans="1:9" s="174" customFormat="1">
      <c r="A388" s="720" t="str">
        <f>A$288</f>
        <v>E/3.</v>
      </c>
      <c r="B388" s="719" t="str">
        <f t="shared" ref="B388:C388" si="27">B386</f>
        <v>4.</v>
      </c>
      <c r="C388" s="719" t="str">
        <f t="shared" si="27"/>
        <v>2.</v>
      </c>
      <c r="D388" s="209">
        <f>COUNT(D$371:D387)+1</f>
        <v>9</v>
      </c>
      <c r="E388" s="129" t="s">
        <v>3175</v>
      </c>
      <c r="F388" s="567" t="s">
        <v>46</v>
      </c>
      <c r="G388" s="604">
        <v>4</v>
      </c>
      <c r="H388" s="558">
        <v>0</v>
      </c>
      <c r="I388" s="712">
        <f>G388*H388</f>
        <v>0</v>
      </c>
    </row>
    <row r="389" spans="1:9" s="174" customFormat="1">
      <c r="A389" s="720"/>
      <c r="B389" s="719"/>
      <c r="C389" s="719"/>
      <c r="D389" s="719"/>
      <c r="E389" s="129"/>
      <c r="F389" s="145"/>
      <c r="G389" s="567"/>
      <c r="H389" s="558"/>
      <c r="I389" s="567"/>
    </row>
    <row r="390" spans="1:9" s="174" customFormat="1" ht="25.5">
      <c r="A390" s="720" t="str">
        <f>A$288</f>
        <v>E/3.</v>
      </c>
      <c r="B390" s="719" t="str">
        <f t="shared" ref="B390:C390" si="28">B388</f>
        <v>4.</v>
      </c>
      <c r="C390" s="719" t="str">
        <f t="shared" si="28"/>
        <v>2.</v>
      </c>
      <c r="D390" s="209">
        <f>COUNT(D$371:D389)+1</f>
        <v>10</v>
      </c>
      <c r="E390" s="129" t="s">
        <v>3176</v>
      </c>
      <c r="F390" s="567" t="s">
        <v>46</v>
      </c>
      <c r="G390" s="604">
        <v>16</v>
      </c>
      <c r="H390" s="558">
        <v>0</v>
      </c>
      <c r="I390" s="712">
        <f>G390*H390</f>
        <v>0</v>
      </c>
    </row>
    <row r="391" spans="1:9" s="174" customFormat="1">
      <c r="A391" s="720"/>
      <c r="B391" s="719"/>
      <c r="C391" s="719"/>
      <c r="D391" s="719"/>
      <c r="E391" s="129"/>
      <c r="F391" s="145"/>
      <c r="G391" s="567"/>
      <c r="H391" s="558"/>
      <c r="I391" s="567"/>
    </row>
    <row r="392" spans="1:9" s="174" customFormat="1" ht="25.5">
      <c r="A392" s="720" t="str">
        <f>A$288</f>
        <v>E/3.</v>
      </c>
      <c r="B392" s="719" t="str">
        <f t="shared" ref="B392:C392" si="29">B390</f>
        <v>4.</v>
      </c>
      <c r="C392" s="719" t="str">
        <f t="shared" si="29"/>
        <v>2.</v>
      </c>
      <c r="D392" s="209">
        <f>COUNT(D$371:D391)+1</f>
        <v>11</v>
      </c>
      <c r="E392" s="129" t="s">
        <v>3177</v>
      </c>
      <c r="F392" s="567" t="s">
        <v>46</v>
      </c>
      <c r="G392" s="604">
        <v>8</v>
      </c>
      <c r="H392" s="558">
        <v>0</v>
      </c>
      <c r="I392" s="712">
        <f>G392*H392</f>
        <v>0</v>
      </c>
    </row>
    <row r="393" spans="1:9" s="174" customFormat="1">
      <c r="A393" s="720"/>
      <c r="B393" s="719"/>
      <c r="C393" s="719"/>
      <c r="D393" s="719"/>
      <c r="E393" s="129"/>
      <c r="F393" s="145"/>
      <c r="G393" s="567"/>
      <c r="H393" s="558"/>
      <c r="I393" s="567"/>
    </row>
    <row r="394" spans="1:9" s="174" customFormat="1">
      <c r="A394" s="720" t="str">
        <f>A$288</f>
        <v>E/3.</v>
      </c>
      <c r="B394" s="719" t="str">
        <f t="shared" ref="B394:C394" si="30">B392</f>
        <v>4.</v>
      </c>
      <c r="C394" s="719" t="str">
        <f t="shared" si="30"/>
        <v>2.</v>
      </c>
      <c r="D394" s="209">
        <f>COUNT(D$371:D393)+1</f>
        <v>12</v>
      </c>
      <c r="E394" s="129" t="s">
        <v>3151</v>
      </c>
      <c r="F394" s="567" t="s">
        <v>46</v>
      </c>
      <c r="G394" s="604">
        <v>1</v>
      </c>
      <c r="H394" s="558">
        <v>0</v>
      </c>
      <c r="I394" s="712">
        <f>G394*H394</f>
        <v>0</v>
      </c>
    </row>
    <row r="395" spans="1:9" s="174" customFormat="1">
      <c r="A395" s="720"/>
      <c r="B395" s="719"/>
      <c r="C395" s="719"/>
      <c r="D395" s="719"/>
      <c r="E395" s="129"/>
      <c r="F395" s="145"/>
      <c r="G395" s="567"/>
      <c r="H395" s="558"/>
      <c r="I395" s="567"/>
    </row>
    <row r="396" spans="1:9" s="174" customFormat="1">
      <c r="A396" s="720" t="str">
        <f>A$288</f>
        <v>E/3.</v>
      </c>
      <c r="B396" s="719" t="str">
        <f t="shared" ref="B396:C396" si="31">B394</f>
        <v>4.</v>
      </c>
      <c r="C396" s="719" t="str">
        <f t="shared" si="31"/>
        <v>2.</v>
      </c>
      <c r="D396" s="209">
        <f>COUNT(D$371:D395)+1</f>
        <v>13</v>
      </c>
      <c r="E396" s="129" t="s">
        <v>3178</v>
      </c>
      <c r="F396" s="567" t="s">
        <v>46</v>
      </c>
      <c r="G396" s="604">
        <v>21</v>
      </c>
      <c r="H396" s="558">
        <v>0</v>
      </c>
      <c r="I396" s="712">
        <f>G396*H396</f>
        <v>0</v>
      </c>
    </row>
    <row r="397" spans="1:9" s="174" customFormat="1">
      <c r="A397" s="720"/>
      <c r="B397" s="719"/>
      <c r="C397" s="719"/>
      <c r="D397" s="719"/>
      <c r="E397" s="129"/>
      <c r="F397" s="145"/>
      <c r="G397" s="567"/>
      <c r="H397" s="558"/>
      <c r="I397" s="567"/>
    </row>
    <row r="398" spans="1:9" s="174" customFormat="1">
      <c r="A398" s="720" t="str">
        <f>A$288</f>
        <v>E/3.</v>
      </c>
      <c r="B398" s="719" t="str">
        <f t="shared" ref="B398:C398" si="32">B396</f>
        <v>4.</v>
      </c>
      <c r="C398" s="719" t="str">
        <f t="shared" si="32"/>
        <v>2.</v>
      </c>
      <c r="D398" s="209">
        <f>COUNT(D$371:D397)+1</f>
        <v>14</v>
      </c>
      <c r="E398" s="129" t="s">
        <v>3179</v>
      </c>
      <c r="F398" s="567" t="s">
        <v>46</v>
      </c>
      <c r="G398" s="604">
        <v>20</v>
      </c>
      <c r="H398" s="558">
        <v>0</v>
      </c>
      <c r="I398" s="712">
        <f>G398*H398</f>
        <v>0</v>
      </c>
    </row>
    <row r="399" spans="1:9" s="174" customFormat="1">
      <c r="A399" s="720"/>
      <c r="B399" s="719"/>
      <c r="C399" s="719"/>
      <c r="D399" s="719"/>
      <c r="E399" s="129"/>
      <c r="F399" s="145"/>
      <c r="G399" s="567"/>
      <c r="H399" s="558"/>
      <c r="I399" s="567"/>
    </row>
    <row r="400" spans="1:9" s="174" customFormat="1">
      <c r="A400" s="720" t="str">
        <f>A$288</f>
        <v>E/3.</v>
      </c>
      <c r="B400" s="719" t="str">
        <f t="shared" ref="B400:C400" si="33">B398</f>
        <v>4.</v>
      </c>
      <c r="C400" s="719" t="str">
        <f t="shared" si="33"/>
        <v>2.</v>
      </c>
      <c r="D400" s="209">
        <f>COUNT(D$371:D399)+1</f>
        <v>15</v>
      </c>
      <c r="E400" s="129" t="s">
        <v>3164</v>
      </c>
      <c r="F400" s="567" t="s">
        <v>46</v>
      </c>
      <c r="G400" s="604">
        <v>5</v>
      </c>
      <c r="H400" s="558">
        <v>0</v>
      </c>
      <c r="I400" s="712">
        <f>G400*H400</f>
        <v>0</v>
      </c>
    </row>
    <row r="401" spans="1:9" s="174" customFormat="1">
      <c r="A401" s="720"/>
      <c r="B401" s="719"/>
      <c r="C401" s="719"/>
      <c r="D401" s="719"/>
      <c r="E401" s="129"/>
      <c r="F401" s="145"/>
      <c r="G401" s="567"/>
      <c r="H401" s="558"/>
      <c r="I401" s="567"/>
    </row>
    <row r="402" spans="1:9" s="174" customFormat="1" ht="63.75">
      <c r="A402" s="720" t="str">
        <f>A$288</f>
        <v>E/3.</v>
      </c>
      <c r="B402" s="719" t="str">
        <f t="shared" ref="B402:C402" si="34">B400</f>
        <v>4.</v>
      </c>
      <c r="C402" s="719" t="str">
        <f t="shared" si="34"/>
        <v>2.</v>
      </c>
      <c r="D402" s="209">
        <f>COUNT(D$371:D401)+1</f>
        <v>16</v>
      </c>
      <c r="E402" s="129" t="s">
        <v>1703</v>
      </c>
      <c r="F402" s="567" t="s">
        <v>36</v>
      </c>
      <c r="G402" s="604">
        <v>37</v>
      </c>
      <c r="H402" s="558">
        <v>0</v>
      </c>
      <c r="I402" s="712">
        <f>G402*H402</f>
        <v>0</v>
      </c>
    </row>
    <row r="403" spans="1:9" s="174" customFormat="1">
      <c r="A403" s="720"/>
      <c r="B403" s="719"/>
      <c r="C403" s="719"/>
      <c r="D403" s="719"/>
      <c r="E403" s="896"/>
      <c r="F403" s="145"/>
      <c r="G403" s="897"/>
      <c r="H403" s="899"/>
      <c r="I403" s="897"/>
    </row>
    <row r="404" spans="1:9" s="174" customFormat="1" ht="38.25">
      <c r="A404" s="720" t="str">
        <f>A$288</f>
        <v>E/3.</v>
      </c>
      <c r="B404" s="719" t="str">
        <f t="shared" ref="B404:C404" si="35">B402</f>
        <v>4.</v>
      </c>
      <c r="C404" s="719" t="str">
        <f t="shared" si="35"/>
        <v>2.</v>
      </c>
      <c r="D404" s="209">
        <f>COUNT(D$371:D403)+1</f>
        <v>17</v>
      </c>
      <c r="E404" s="129" t="s">
        <v>1704</v>
      </c>
      <c r="F404" s="567" t="s">
        <v>36</v>
      </c>
      <c r="G404" s="604">
        <v>18.899999999999999</v>
      </c>
      <c r="H404" s="558">
        <v>0</v>
      </c>
      <c r="I404" s="712">
        <f>G404*H404</f>
        <v>0</v>
      </c>
    </row>
    <row r="405" spans="1:9" s="174" customFormat="1">
      <c r="A405" s="720"/>
      <c r="B405" s="719"/>
      <c r="C405" s="719"/>
      <c r="D405" s="719"/>
      <c r="E405" s="129"/>
      <c r="F405" s="145"/>
      <c r="G405" s="567"/>
      <c r="H405" s="558"/>
      <c r="I405" s="567"/>
    </row>
    <row r="406" spans="1:9" s="174" customFormat="1" ht="25.5">
      <c r="A406" s="720" t="str">
        <f>A$288</f>
        <v>E/3.</v>
      </c>
      <c r="B406" s="719" t="str">
        <f t="shared" ref="B406:C406" si="36">B404</f>
        <v>4.</v>
      </c>
      <c r="C406" s="719" t="str">
        <f t="shared" si="36"/>
        <v>2.</v>
      </c>
      <c r="D406" s="209">
        <f>COUNT(D$371:D405)+1</f>
        <v>18</v>
      </c>
      <c r="E406" s="129" t="s">
        <v>1705</v>
      </c>
      <c r="F406" s="567" t="s">
        <v>36</v>
      </c>
      <c r="G406" s="604">
        <v>7.2</v>
      </c>
      <c r="H406" s="558">
        <v>0</v>
      </c>
      <c r="I406" s="712">
        <f>G406*H406</f>
        <v>0</v>
      </c>
    </row>
    <row r="407" spans="1:9" s="174" customFormat="1">
      <c r="A407" s="720"/>
      <c r="B407" s="719"/>
      <c r="C407" s="719"/>
      <c r="D407" s="719"/>
      <c r="E407" s="129"/>
      <c r="F407" s="145"/>
      <c r="G407" s="567"/>
      <c r="H407" s="558"/>
      <c r="I407" s="567"/>
    </row>
    <row r="408" spans="1:9" s="174" customFormat="1" ht="25.5">
      <c r="A408" s="720" t="str">
        <f>A$288</f>
        <v>E/3.</v>
      </c>
      <c r="B408" s="719" t="str">
        <f t="shared" ref="B408:C408" si="37">B406</f>
        <v>4.</v>
      </c>
      <c r="C408" s="719" t="str">
        <f t="shared" si="37"/>
        <v>2.</v>
      </c>
      <c r="D408" s="209">
        <f>COUNT(D$371:D407)+1</f>
        <v>19</v>
      </c>
      <c r="E408" s="129" t="s">
        <v>1706</v>
      </c>
      <c r="F408" s="567" t="s">
        <v>46</v>
      </c>
      <c r="G408" s="604">
        <v>3</v>
      </c>
      <c r="H408" s="558">
        <v>0</v>
      </c>
      <c r="I408" s="712">
        <f>G408*H408</f>
        <v>0</v>
      </c>
    </row>
    <row r="409" spans="1:9" s="174" customFormat="1">
      <c r="A409" s="720"/>
      <c r="B409" s="719"/>
      <c r="C409" s="719"/>
      <c r="D409" s="719"/>
      <c r="E409" s="129"/>
      <c r="F409" s="145"/>
      <c r="G409" s="567"/>
      <c r="H409" s="558"/>
      <c r="I409" s="567"/>
    </row>
    <row r="410" spans="1:9" s="174" customFormat="1" ht="25.5">
      <c r="A410" s="720" t="str">
        <f>A$288</f>
        <v>E/3.</v>
      </c>
      <c r="B410" s="719" t="str">
        <f t="shared" ref="B410:C410" si="38">B408</f>
        <v>4.</v>
      </c>
      <c r="C410" s="719" t="str">
        <f t="shared" si="38"/>
        <v>2.</v>
      </c>
      <c r="D410" s="209">
        <f>COUNT(D$371:D409)+1</f>
        <v>20</v>
      </c>
      <c r="E410" s="129" t="s">
        <v>1707</v>
      </c>
      <c r="F410" s="567" t="s">
        <v>36</v>
      </c>
      <c r="G410" s="604">
        <v>16</v>
      </c>
      <c r="H410" s="558">
        <v>0</v>
      </c>
      <c r="I410" s="712">
        <f>G410*H410</f>
        <v>0</v>
      </c>
    </row>
    <row r="411" spans="1:9" s="174" customFormat="1">
      <c r="A411" s="720"/>
      <c r="B411" s="719"/>
      <c r="C411" s="719"/>
      <c r="D411" s="719"/>
      <c r="E411" s="129"/>
      <c r="F411" s="604"/>
      <c r="G411" s="712"/>
      <c r="H411" s="558"/>
      <c r="I411" s="510"/>
    </row>
    <row r="412" spans="1:9" s="174" customFormat="1">
      <c r="A412" s="933"/>
      <c r="B412" s="822"/>
      <c r="C412" s="822"/>
      <c r="D412" s="822"/>
      <c r="E412" s="823" t="s">
        <v>1566</v>
      </c>
      <c r="F412" s="934"/>
      <c r="G412" s="935"/>
      <c r="H412" s="936"/>
      <c r="I412" s="935">
        <f>SUM(I372:I411)</f>
        <v>0</v>
      </c>
    </row>
    <row r="413" spans="1:9" s="174" customFormat="1">
      <c r="A413" s="720"/>
      <c r="B413" s="719"/>
      <c r="C413" s="719"/>
      <c r="D413" s="719"/>
      <c r="E413" s="896"/>
      <c r="F413" s="898"/>
      <c r="G413" s="937"/>
      <c r="H413" s="899"/>
    </row>
    <row r="414" spans="1:9" s="174" customFormat="1">
      <c r="A414" s="155" t="str">
        <f>A410</f>
        <v>E/3.</v>
      </c>
      <c r="B414" s="536" t="str">
        <f>B410</f>
        <v>4.</v>
      </c>
      <c r="C414" s="155" t="s">
        <v>499</v>
      </c>
      <c r="D414" s="155"/>
      <c r="E414" s="1306" t="s">
        <v>1712</v>
      </c>
      <c r="F414" s="1306"/>
      <c r="G414" s="1306"/>
      <c r="H414" s="927"/>
    </row>
    <row r="415" spans="1:9" s="174" customFormat="1">
      <c r="A415" s="720"/>
      <c r="B415" s="719"/>
      <c r="C415" s="719"/>
      <c r="D415" s="719"/>
      <c r="E415" s="129"/>
      <c r="F415" s="604"/>
      <c r="G415" s="712"/>
      <c r="H415" s="558"/>
    </row>
    <row r="416" spans="1:9" s="174" customFormat="1" ht="25.5">
      <c r="A416" s="720" t="str">
        <f>A$288</f>
        <v>E/3.</v>
      </c>
      <c r="B416" s="719" t="str">
        <f t="shared" ref="B416:C418" si="39">B414</f>
        <v>4.</v>
      </c>
      <c r="C416" s="719" t="str">
        <f t="shared" si="39"/>
        <v>3.</v>
      </c>
      <c r="D416" s="209">
        <f>COUNT(D$414:D415)+1</f>
        <v>1</v>
      </c>
      <c r="E416" s="129" t="s">
        <v>3180</v>
      </c>
      <c r="F416" s="567" t="s">
        <v>46</v>
      </c>
      <c r="G416" s="604">
        <v>1</v>
      </c>
      <c r="H416" s="558">
        <v>0</v>
      </c>
      <c r="I416" s="712">
        <f>G416*H416</f>
        <v>0</v>
      </c>
    </row>
    <row r="417" spans="1:9" s="174" customFormat="1">
      <c r="A417" s="720"/>
      <c r="B417" s="719"/>
      <c r="C417" s="719"/>
      <c r="D417" s="719"/>
      <c r="E417" s="129"/>
      <c r="G417" s="567"/>
      <c r="H417" s="859"/>
      <c r="I417" s="926"/>
    </row>
    <row r="418" spans="1:9" s="174" customFormat="1" ht="25.5">
      <c r="A418" s="720" t="str">
        <f>A$288</f>
        <v>E/3.</v>
      </c>
      <c r="B418" s="719" t="str">
        <f t="shared" si="39"/>
        <v>4.</v>
      </c>
      <c r="C418" s="719" t="str">
        <f t="shared" si="39"/>
        <v>3.</v>
      </c>
      <c r="D418" s="209">
        <f>COUNT(D$414:D417)+1</f>
        <v>2</v>
      </c>
      <c r="E418" s="129" t="s">
        <v>3181</v>
      </c>
      <c r="F418" s="567" t="s">
        <v>46</v>
      </c>
      <c r="G418" s="604">
        <v>1</v>
      </c>
      <c r="H418" s="558">
        <v>0</v>
      </c>
      <c r="I418" s="712">
        <f>G418*H418</f>
        <v>0</v>
      </c>
    </row>
    <row r="419" spans="1:9" s="174" customFormat="1">
      <c r="A419" s="720"/>
      <c r="B419" s="719"/>
      <c r="C419" s="719"/>
      <c r="D419" s="719"/>
      <c r="E419" s="129"/>
      <c r="G419" s="567"/>
      <c r="H419" s="859"/>
      <c r="I419" s="926"/>
    </row>
    <row r="420" spans="1:9" s="174" customFormat="1">
      <c r="A420" s="720" t="str">
        <f>A$288</f>
        <v>E/3.</v>
      </c>
      <c r="B420" s="719" t="str">
        <f t="shared" ref="B420:C420" si="40">B418</f>
        <v>4.</v>
      </c>
      <c r="C420" s="719" t="str">
        <f t="shared" si="40"/>
        <v>3.</v>
      </c>
      <c r="D420" s="209">
        <f>COUNT(D$414:D419)+1</f>
        <v>3</v>
      </c>
      <c r="E420" s="129" t="s">
        <v>3182</v>
      </c>
      <c r="F420" s="567" t="s">
        <v>46</v>
      </c>
      <c r="G420" s="604">
        <v>1</v>
      </c>
      <c r="H420" s="558">
        <v>0</v>
      </c>
      <c r="I420" s="712">
        <f>G420*H420</f>
        <v>0</v>
      </c>
    </row>
    <row r="421" spans="1:9" s="174" customFormat="1">
      <c r="A421" s="720"/>
      <c r="B421" s="719"/>
      <c r="C421" s="719"/>
      <c r="D421" s="719"/>
      <c r="E421" s="129"/>
      <c r="G421" s="567"/>
      <c r="H421" s="859"/>
      <c r="I421" s="926"/>
    </row>
    <row r="422" spans="1:9" s="174" customFormat="1" ht="25.5">
      <c r="A422" s="720" t="str">
        <f>A$288</f>
        <v>E/3.</v>
      </c>
      <c r="B422" s="719" t="str">
        <f t="shared" ref="B422:C422" si="41">B420</f>
        <v>4.</v>
      </c>
      <c r="C422" s="719" t="str">
        <f t="shared" si="41"/>
        <v>3.</v>
      </c>
      <c r="D422" s="209">
        <f>COUNT(D$414:D421)+1</f>
        <v>4</v>
      </c>
      <c r="E422" s="129" t="s">
        <v>3183</v>
      </c>
      <c r="F422" s="567" t="s">
        <v>46</v>
      </c>
      <c r="G422" s="604">
        <v>1</v>
      </c>
      <c r="H422" s="558">
        <v>0</v>
      </c>
      <c r="I422" s="712">
        <f>G422*H422</f>
        <v>0</v>
      </c>
    </row>
    <row r="423" spans="1:9" s="174" customFormat="1">
      <c r="A423" s="720"/>
      <c r="B423" s="719"/>
      <c r="C423" s="719"/>
      <c r="D423" s="719"/>
      <c r="E423" s="129"/>
      <c r="G423" s="567"/>
      <c r="H423" s="859"/>
      <c r="I423" s="926"/>
    </row>
    <row r="424" spans="1:9" s="174" customFormat="1">
      <c r="A424" s="720" t="str">
        <f>A$288</f>
        <v>E/3.</v>
      </c>
      <c r="B424" s="719" t="str">
        <f t="shared" ref="B424:C424" si="42">B422</f>
        <v>4.</v>
      </c>
      <c r="C424" s="719" t="str">
        <f t="shared" si="42"/>
        <v>3.</v>
      </c>
      <c r="D424" s="209">
        <f>COUNT(D$414:D423)+1</f>
        <v>5</v>
      </c>
      <c r="E424" s="129" t="s">
        <v>3184</v>
      </c>
      <c r="F424" s="567" t="s">
        <v>46</v>
      </c>
      <c r="G424" s="604">
        <v>1</v>
      </c>
      <c r="H424" s="558">
        <v>0</v>
      </c>
      <c r="I424" s="712">
        <f>G424*H424</f>
        <v>0</v>
      </c>
    </row>
    <row r="425" spans="1:9" s="174" customFormat="1">
      <c r="A425" s="720"/>
      <c r="B425" s="719"/>
      <c r="C425" s="719"/>
      <c r="D425" s="719"/>
      <c r="E425" s="129"/>
      <c r="G425" s="567"/>
      <c r="H425" s="859"/>
      <c r="I425" s="926"/>
    </row>
    <row r="426" spans="1:9" s="174" customFormat="1" ht="25.5">
      <c r="A426" s="720" t="str">
        <f>A$288</f>
        <v>E/3.</v>
      </c>
      <c r="B426" s="719" t="str">
        <f t="shared" ref="B426:C426" si="43">B424</f>
        <v>4.</v>
      </c>
      <c r="C426" s="719" t="str">
        <f t="shared" si="43"/>
        <v>3.</v>
      </c>
      <c r="D426" s="209">
        <f>COUNT(D$414:D425)+1</f>
        <v>6</v>
      </c>
      <c r="E426" s="129" t="s">
        <v>3185</v>
      </c>
      <c r="F426" s="567" t="s">
        <v>46</v>
      </c>
      <c r="G426" s="604">
        <v>3</v>
      </c>
      <c r="H426" s="558">
        <v>0</v>
      </c>
      <c r="I426" s="712">
        <f>G426*H426</f>
        <v>0</v>
      </c>
    </row>
    <row r="427" spans="1:9" s="174" customFormat="1">
      <c r="A427" s="720"/>
      <c r="B427" s="719"/>
      <c r="C427" s="719"/>
      <c r="D427" s="719"/>
      <c r="E427" s="129"/>
      <c r="G427" s="567"/>
      <c r="H427" s="859"/>
      <c r="I427" s="926"/>
    </row>
    <row r="428" spans="1:9" s="174" customFormat="1" ht="25.5">
      <c r="A428" s="720" t="str">
        <f>A$288</f>
        <v>E/3.</v>
      </c>
      <c r="B428" s="719" t="str">
        <f t="shared" ref="B428:C428" si="44">B426</f>
        <v>4.</v>
      </c>
      <c r="C428" s="719" t="str">
        <f t="shared" si="44"/>
        <v>3.</v>
      </c>
      <c r="D428" s="209">
        <f>COUNT(D$414:D427)+1</f>
        <v>7</v>
      </c>
      <c r="E428" s="129" t="s">
        <v>3148</v>
      </c>
      <c r="F428" s="567" t="s">
        <v>46</v>
      </c>
      <c r="G428" s="604">
        <v>11</v>
      </c>
      <c r="H428" s="558">
        <v>0</v>
      </c>
      <c r="I428" s="712">
        <f>G428*H428</f>
        <v>0</v>
      </c>
    </row>
    <row r="429" spans="1:9" s="174" customFormat="1">
      <c r="A429" s="720"/>
      <c r="B429" s="719"/>
      <c r="C429" s="719"/>
      <c r="D429" s="719"/>
      <c r="E429" s="129"/>
      <c r="G429" s="567"/>
      <c r="H429" s="859"/>
      <c r="I429" s="926"/>
    </row>
    <row r="430" spans="1:9" s="174" customFormat="1">
      <c r="A430" s="720" t="str">
        <f>A$288</f>
        <v>E/3.</v>
      </c>
      <c r="B430" s="719" t="str">
        <f t="shared" ref="B430:C430" si="45">B428</f>
        <v>4.</v>
      </c>
      <c r="C430" s="719" t="str">
        <f t="shared" si="45"/>
        <v>3.</v>
      </c>
      <c r="D430" s="209">
        <f>COUNT(D$414:D429)+1</f>
        <v>8</v>
      </c>
      <c r="E430" s="129" t="s">
        <v>3175</v>
      </c>
      <c r="F430" s="567" t="s">
        <v>46</v>
      </c>
      <c r="G430" s="604">
        <v>10</v>
      </c>
      <c r="H430" s="558">
        <v>0</v>
      </c>
      <c r="I430" s="712">
        <f>G430*H430</f>
        <v>0</v>
      </c>
    </row>
    <row r="431" spans="1:9" s="174" customFormat="1">
      <c r="A431" s="720"/>
      <c r="B431" s="719"/>
      <c r="C431" s="719"/>
      <c r="D431" s="719"/>
      <c r="E431" s="129"/>
      <c r="G431" s="567"/>
      <c r="H431" s="859"/>
      <c r="I431" s="926"/>
    </row>
    <row r="432" spans="1:9" s="174" customFormat="1" ht="25.5">
      <c r="A432" s="720" t="str">
        <f>A$288</f>
        <v>E/3.</v>
      </c>
      <c r="B432" s="719" t="str">
        <f t="shared" ref="B432:C432" si="46">B430</f>
        <v>4.</v>
      </c>
      <c r="C432" s="719" t="str">
        <f t="shared" si="46"/>
        <v>3.</v>
      </c>
      <c r="D432" s="209">
        <f>COUNT(D$414:D431)+1</f>
        <v>9</v>
      </c>
      <c r="E432" s="129" t="s">
        <v>3186</v>
      </c>
      <c r="F432" s="567" t="s">
        <v>46</v>
      </c>
      <c r="G432" s="604">
        <v>13</v>
      </c>
      <c r="H432" s="558">
        <v>0</v>
      </c>
      <c r="I432" s="712">
        <f>G432*H432</f>
        <v>0</v>
      </c>
    </row>
    <row r="433" spans="1:9" s="174" customFormat="1">
      <c r="A433" s="720"/>
      <c r="B433" s="719"/>
      <c r="C433" s="719"/>
      <c r="D433" s="719"/>
      <c r="E433" s="129"/>
      <c r="G433" s="567"/>
      <c r="H433" s="859"/>
      <c r="I433" s="926"/>
    </row>
    <row r="434" spans="1:9" s="174" customFormat="1" ht="25.5">
      <c r="A434" s="720" t="str">
        <f>A$288</f>
        <v>E/3.</v>
      </c>
      <c r="B434" s="719" t="str">
        <f t="shared" ref="B434:C434" si="47">B432</f>
        <v>4.</v>
      </c>
      <c r="C434" s="719" t="str">
        <f t="shared" si="47"/>
        <v>3.</v>
      </c>
      <c r="D434" s="209">
        <f>COUNT(D$414:D433)+1</f>
        <v>10</v>
      </c>
      <c r="E434" s="129" t="s">
        <v>3187</v>
      </c>
      <c r="F434" s="567" t="s">
        <v>46</v>
      </c>
      <c r="G434" s="604">
        <v>1</v>
      </c>
      <c r="H434" s="558">
        <v>0</v>
      </c>
      <c r="I434" s="712">
        <f>G434*H434</f>
        <v>0</v>
      </c>
    </row>
    <row r="435" spans="1:9" s="174" customFormat="1">
      <c r="A435" s="720"/>
      <c r="B435" s="719"/>
      <c r="C435" s="719"/>
      <c r="D435" s="719"/>
      <c r="E435" s="129"/>
      <c r="G435" s="567"/>
      <c r="H435" s="859"/>
      <c r="I435" s="926"/>
    </row>
    <row r="436" spans="1:9" s="174" customFormat="1" ht="25.5">
      <c r="A436" s="720" t="str">
        <f>A$288</f>
        <v>E/3.</v>
      </c>
      <c r="B436" s="719" t="str">
        <f t="shared" ref="B436:C436" si="48">B434</f>
        <v>4.</v>
      </c>
      <c r="C436" s="719" t="str">
        <f t="shared" si="48"/>
        <v>3.</v>
      </c>
      <c r="D436" s="209">
        <f>COUNT(D$414:D435)+1</f>
        <v>11</v>
      </c>
      <c r="E436" s="129" t="s">
        <v>3188</v>
      </c>
      <c r="F436" s="567" t="s">
        <v>46</v>
      </c>
      <c r="G436" s="604">
        <v>6</v>
      </c>
      <c r="H436" s="558">
        <v>0</v>
      </c>
      <c r="I436" s="712">
        <f>G436*H436</f>
        <v>0</v>
      </c>
    </row>
    <row r="437" spans="1:9" s="174" customFormat="1">
      <c r="A437" s="720"/>
      <c r="B437" s="719"/>
      <c r="C437" s="719"/>
      <c r="D437" s="719"/>
      <c r="E437" s="129"/>
      <c r="G437" s="567"/>
      <c r="H437" s="859"/>
      <c r="I437" s="926"/>
    </row>
    <row r="438" spans="1:9" s="174" customFormat="1" ht="25.5">
      <c r="A438" s="720" t="str">
        <f>A$288</f>
        <v>E/3.</v>
      </c>
      <c r="B438" s="719" t="str">
        <f t="shared" ref="B438:C438" si="49">B436</f>
        <v>4.</v>
      </c>
      <c r="C438" s="719" t="str">
        <f t="shared" si="49"/>
        <v>3.</v>
      </c>
      <c r="D438" s="209">
        <f>COUNT(D$414:D437)+1</f>
        <v>12</v>
      </c>
      <c r="E438" s="129" t="s">
        <v>3189</v>
      </c>
      <c r="F438" s="567" t="s">
        <v>46</v>
      </c>
      <c r="G438" s="604">
        <v>16</v>
      </c>
      <c r="H438" s="558">
        <v>0</v>
      </c>
      <c r="I438" s="712">
        <f>G438*H438</f>
        <v>0</v>
      </c>
    </row>
    <row r="439" spans="1:9" s="174" customFormat="1">
      <c r="A439" s="720"/>
      <c r="B439" s="719"/>
      <c r="C439" s="719"/>
      <c r="D439" s="719"/>
      <c r="E439" s="129"/>
      <c r="G439" s="567"/>
      <c r="H439" s="859"/>
      <c r="I439" s="926"/>
    </row>
    <row r="440" spans="1:9" s="174" customFormat="1">
      <c r="A440" s="720" t="str">
        <f>A$288</f>
        <v>E/3.</v>
      </c>
      <c r="B440" s="719" t="str">
        <f t="shared" ref="B440:C440" si="50">B438</f>
        <v>4.</v>
      </c>
      <c r="C440" s="719" t="str">
        <f t="shared" si="50"/>
        <v>3.</v>
      </c>
      <c r="D440" s="209">
        <f>COUNT(D$414:D439)+1</f>
        <v>13</v>
      </c>
      <c r="E440" s="129" t="s">
        <v>3164</v>
      </c>
      <c r="F440" s="567" t="s">
        <v>46</v>
      </c>
      <c r="G440" s="604">
        <v>10</v>
      </c>
      <c r="H440" s="558">
        <v>0</v>
      </c>
      <c r="I440" s="712">
        <f>G440*H440</f>
        <v>0</v>
      </c>
    </row>
    <row r="441" spans="1:9" s="174" customFormat="1">
      <c r="A441" s="720"/>
      <c r="B441" s="719"/>
      <c r="C441" s="719"/>
      <c r="D441" s="719"/>
      <c r="E441" s="129"/>
      <c r="G441" s="567"/>
      <c r="H441" s="859"/>
      <c r="I441" s="926"/>
    </row>
    <row r="442" spans="1:9" s="174" customFormat="1" ht="25.5">
      <c r="A442" s="720" t="str">
        <f>A$288</f>
        <v>E/3.</v>
      </c>
      <c r="B442" s="719" t="str">
        <f t="shared" ref="B442:C442" si="51">B440</f>
        <v>4.</v>
      </c>
      <c r="C442" s="719" t="str">
        <f t="shared" si="51"/>
        <v>3.</v>
      </c>
      <c r="D442" s="209">
        <f>COUNT(D$414:D441)+1</f>
        <v>14</v>
      </c>
      <c r="E442" s="129" t="s">
        <v>3190</v>
      </c>
      <c r="F442" s="567" t="s">
        <v>46</v>
      </c>
      <c r="G442" s="604">
        <v>3</v>
      </c>
      <c r="H442" s="558">
        <v>0</v>
      </c>
      <c r="I442" s="712">
        <f>G442*H442</f>
        <v>0</v>
      </c>
    </row>
    <row r="443" spans="1:9" s="174" customFormat="1">
      <c r="A443" s="720"/>
      <c r="B443" s="719"/>
      <c r="C443" s="719"/>
      <c r="D443" s="719"/>
      <c r="E443" s="129"/>
      <c r="G443" s="567"/>
      <c r="H443" s="859"/>
      <c r="I443" s="926"/>
    </row>
    <row r="444" spans="1:9" s="174" customFormat="1">
      <c r="A444" s="720" t="str">
        <f>A$288</f>
        <v>E/3.</v>
      </c>
      <c r="B444" s="719" t="str">
        <f t="shared" ref="B444:C444" si="52">B442</f>
        <v>4.</v>
      </c>
      <c r="C444" s="719" t="str">
        <f t="shared" si="52"/>
        <v>3.</v>
      </c>
      <c r="D444" s="209">
        <f>COUNT(D$414:D443)+1</f>
        <v>15</v>
      </c>
      <c r="E444" s="129" t="s">
        <v>3179</v>
      </c>
      <c r="F444" s="567" t="s">
        <v>46</v>
      </c>
      <c r="G444" s="604">
        <v>20</v>
      </c>
      <c r="H444" s="558">
        <v>0</v>
      </c>
      <c r="I444" s="712">
        <f>G444*H444</f>
        <v>0</v>
      </c>
    </row>
    <row r="445" spans="1:9" s="174" customFormat="1">
      <c r="A445" s="720"/>
      <c r="B445" s="719"/>
      <c r="C445" s="719"/>
      <c r="D445" s="719"/>
      <c r="E445" s="129"/>
      <c r="G445" s="567"/>
      <c r="H445" s="859"/>
      <c r="I445" s="926"/>
    </row>
    <row r="446" spans="1:9" s="174" customFormat="1" ht="25.5">
      <c r="A446" s="720" t="str">
        <f>A$288</f>
        <v>E/3.</v>
      </c>
      <c r="B446" s="719" t="str">
        <f t="shared" ref="B446:C446" si="53">B444</f>
        <v>4.</v>
      </c>
      <c r="C446" s="719" t="str">
        <f t="shared" si="53"/>
        <v>3.</v>
      </c>
      <c r="D446" s="209">
        <f>COUNT(D$414:D445)+1</f>
        <v>16</v>
      </c>
      <c r="E446" s="129" t="s">
        <v>3191</v>
      </c>
      <c r="F446" s="567" t="s">
        <v>46</v>
      </c>
      <c r="G446" s="604">
        <v>10</v>
      </c>
      <c r="H446" s="558">
        <v>0</v>
      </c>
      <c r="I446" s="712">
        <f>G446*H446</f>
        <v>0</v>
      </c>
    </row>
    <row r="447" spans="1:9" s="174" customFormat="1">
      <c r="A447" s="720"/>
      <c r="B447" s="719"/>
      <c r="C447" s="719"/>
      <c r="D447" s="719"/>
      <c r="E447" s="129"/>
      <c r="G447" s="567"/>
      <c r="H447" s="859"/>
      <c r="I447" s="926"/>
    </row>
    <row r="448" spans="1:9" s="174" customFormat="1" ht="25.5">
      <c r="A448" s="720" t="str">
        <f>A$288</f>
        <v>E/3.</v>
      </c>
      <c r="B448" s="719" t="str">
        <f t="shared" ref="B448:C448" si="54">B446</f>
        <v>4.</v>
      </c>
      <c r="C448" s="719" t="str">
        <f t="shared" si="54"/>
        <v>3.</v>
      </c>
      <c r="D448" s="209">
        <f>COUNT(D$414:D447)+1</f>
        <v>17</v>
      </c>
      <c r="E448" s="129" t="s">
        <v>3192</v>
      </c>
      <c r="F448" s="567" t="s">
        <v>46</v>
      </c>
      <c r="G448" s="604">
        <v>6</v>
      </c>
      <c r="H448" s="558">
        <v>0</v>
      </c>
      <c r="I448" s="712">
        <f>G448*H448</f>
        <v>0</v>
      </c>
    </row>
    <row r="449" spans="1:9" s="174" customFormat="1">
      <c r="A449" s="720"/>
      <c r="B449" s="719"/>
      <c r="C449" s="719"/>
      <c r="D449" s="719"/>
      <c r="E449" s="129"/>
      <c r="G449" s="567"/>
      <c r="H449" s="859"/>
      <c r="I449" s="926"/>
    </row>
    <row r="450" spans="1:9" s="174" customFormat="1" ht="25.5">
      <c r="A450" s="720" t="str">
        <f>A$288</f>
        <v>E/3.</v>
      </c>
      <c r="B450" s="719" t="str">
        <f t="shared" ref="B450:C450" si="55">B448</f>
        <v>4.</v>
      </c>
      <c r="C450" s="719" t="str">
        <f t="shared" si="55"/>
        <v>3.</v>
      </c>
      <c r="D450" s="209">
        <f>COUNT(D$414:D449)+1</f>
        <v>18</v>
      </c>
      <c r="E450" s="129" t="s">
        <v>3193</v>
      </c>
      <c r="F450" s="567" t="s">
        <v>46</v>
      </c>
      <c r="G450" s="604">
        <v>4</v>
      </c>
      <c r="H450" s="558">
        <v>0</v>
      </c>
      <c r="I450" s="712">
        <f>G450*H450</f>
        <v>0</v>
      </c>
    </row>
    <row r="451" spans="1:9" s="174" customFormat="1">
      <c r="A451" s="720"/>
      <c r="B451" s="719"/>
      <c r="C451" s="719"/>
      <c r="D451" s="719"/>
      <c r="E451" s="129"/>
      <c r="G451" s="567"/>
      <c r="H451" s="859"/>
      <c r="I451" s="926"/>
    </row>
    <row r="452" spans="1:9" s="174" customFormat="1" ht="63.75">
      <c r="A452" s="720" t="str">
        <f>A$288</f>
        <v>E/3.</v>
      </c>
      <c r="B452" s="719" t="str">
        <f t="shared" ref="B452:C452" si="56">B450</f>
        <v>4.</v>
      </c>
      <c r="C452" s="719" t="str">
        <f t="shared" si="56"/>
        <v>3.</v>
      </c>
      <c r="D452" s="209">
        <f>COUNT(D$414:D451)+1</f>
        <v>19</v>
      </c>
      <c r="E452" s="129" t="s">
        <v>1703</v>
      </c>
      <c r="F452" s="567" t="s">
        <v>36</v>
      </c>
      <c r="G452" s="604">
        <v>44</v>
      </c>
      <c r="H452" s="558">
        <v>0</v>
      </c>
      <c r="I452" s="712">
        <f>G452*H452</f>
        <v>0</v>
      </c>
    </row>
    <row r="453" spans="1:9" s="174" customFormat="1">
      <c r="A453" s="720"/>
      <c r="B453" s="719"/>
      <c r="C453" s="719"/>
      <c r="D453" s="719"/>
      <c r="E453" s="129"/>
      <c r="F453" s="145"/>
      <c r="G453" s="567"/>
      <c r="H453" s="859"/>
      <c r="I453" s="926"/>
    </row>
    <row r="454" spans="1:9" s="174" customFormat="1" ht="38.25">
      <c r="A454" s="720" t="str">
        <f>A$288</f>
        <v>E/3.</v>
      </c>
      <c r="B454" s="719" t="str">
        <f t="shared" ref="B454:C454" si="57">B452</f>
        <v>4.</v>
      </c>
      <c r="C454" s="719" t="str">
        <f t="shared" si="57"/>
        <v>3.</v>
      </c>
      <c r="D454" s="209">
        <f>COUNT(D$414:D453)+1</f>
        <v>20</v>
      </c>
      <c r="E454" s="129" t="s">
        <v>1708</v>
      </c>
      <c r="F454" s="567" t="s">
        <v>36</v>
      </c>
      <c r="G454" s="604">
        <v>33.4</v>
      </c>
      <c r="H454" s="558">
        <v>0</v>
      </c>
      <c r="I454" s="712">
        <f>G454*H454</f>
        <v>0</v>
      </c>
    </row>
    <row r="455" spans="1:9" s="174" customFormat="1">
      <c r="A455" s="720"/>
      <c r="B455" s="719"/>
      <c r="C455" s="719"/>
      <c r="D455" s="719"/>
      <c r="E455" s="129"/>
      <c r="F455" s="145"/>
      <c r="G455" s="567"/>
      <c r="H455" s="859"/>
      <c r="I455" s="926"/>
    </row>
    <row r="456" spans="1:9" s="174" customFormat="1" ht="25.5">
      <c r="A456" s="720" t="str">
        <f>A$288</f>
        <v>E/3.</v>
      </c>
      <c r="B456" s="719" t="str">
        <f t="shared" ref="B456:C456" si="58">B454</f>
        <v>4.</v>
      </c>
      <c r="C456" s="719" t="str">
        <f t="shared" si="58"/>
        <v>3.</v>
      </c>
      <c r="D456" s="209">
        <f>COUNT(D$414:D455)+1</f>
        <v>21</v>
      </c>
      <c r="E456" s="129" t="s">
        <v>1709</v>
      </c>
      <c r="F456" s="567" t="s">
        <v>46</v>
      </c>
      <c r="G456" s="604">
        <v>8</v>
      </c>
      <c r="H456" s="558">
        <v>0</v>
      </c>
      <c r="I456" s="712">
        <f>G456*H456</f>
        <v>0</v>
      </c>
    </row>
    <row r="457" spans="1:9" s="174" customFormat="1">
      <c r="A457" s="720"/>
      <c r="B457" s="719"/>
      <c r="C457" s="719"/>
      <c r="D457" s="719"/>
      <c r="E457" s="129"/>
      <c r="F457" s="145"/>
      <c r="G457" s="567"/>
      <c r="H457" s="859"/>
      <c r="I457" s="926"/>
    </row>
    <row r="458" spans="1:9" s="174" customFormat="1" ht="25.5">
      <c r="A458" s="720" t="str">
        <f>A$288</f>
        <v>E/3.</v>
      </c>
      <c r="B458" s="719" t="str">
        <f t="shared" ref="B458:C458" si="59">B456</f>
        <v>4.</v>
      </c>
      <c r="C458" s="719" t="str">
        <f t="shared" si="59"/>
        <v>3.</v>
      </c>
      <c r="D458" s="209">
        <f>COUNT(D$414:D457)+1</f>
        <v>22</v>
      </c>
      <c r="E458" s="129" t="s">
        <v>1707</v>
      </c>
      <c r="F458" s="567" t="s">
        <v>36</v>
      </c>
      <c r="G458" s="604">
        <v>20.2</v>
      </c>
      <c r="H458" s="558">
        <v>0</v>
      </c>
      <c r="I458" s="712">
        <f>G458*H458</f>
        <v>0</v>
      </c>
    </row>
    <row r="459" spans="1:9" s="174" customFormat="1">
      <c r="A459" s="720"/>
      <c r="B459" s="719"/>
      <c r="C459" s="719"/>
      <c r="D459" s="719"/>
      <c r="E459" s="129"/>
      <c r="F459" s="604"/>
      <c r="G459" s="712"/>
      <c r="H459" s="558"/>
      <c r="I459" s="510"/>
    </row>
    <row r="460" spans="1:9" ht="13.5" thickBot="1">
      <c r="A460" s="940"/>
      <c r="B460" s="820"/>
      <c r="C460" s="820"/>
      <c r="D460" s="820"/>
      <c r="E460" s="941" t="s">
        <v>1566</v>
      </c>
      <c r="F460" s="942"/>
      <c r="G460" s="943"/>
      <c r="H460" s="944"/>
      <c r="I460" s="943">
        <f>SUM(I416:I459)</f>
        <v>0</v>
      </c>
    </row>
    <row r="461" spans="1:9" ht="13.5" thickTop="1">
      <c r="A461" s="882"/>
      <c r="B461" s="719"/>
      <c r="C461" s="719"/>
      <c r="D461" s="719"/>
      <c r="E461" s="155"/>
      <c r="F461" s="904"/>
      <c r="G461" s="905"/>
      <c r="H461" s="560"/>
    </row>
    <row r="462" spans="1:9">
      <c r="A462" s="552" t="str">
        <f>A33</f>
        <v>E/4.</v>
      </c>
      <c r="B462" s="536"/>
      <c r="C462" s="234"/>
      <c r="D462" s="234"/>
      <c r="E462" s="155" t="s">
        <v>1565</v>
      </c>
      <c r="F462" s="554"/>
      <c r="G462" s="554"/>
      <c r="H462" s="560"/>
    </row>
    <row r="463" spans="1:9">
      <c r="A463" s="552"/>
      <c r="B463" s="536"/>
      <c r="C463" s="536"/>
      <c r="D463" s="536"/>
      <c r="E463" s="155"/>
      <c r="F463" s="554"/>
      <c r="G463" s="554"/>
      <c r="H463" s="560"/>
    </row>
    <row r="464" spans="1:9">
      <c r="A464" s="552" t="str">
        <f>A462</f>
        <v>E/4.</v>
      </c>
      <c r="B464" s="536" t="str">
        <f>B34</f>
        <v>1.</v>
      </c>
      <c r="C464" s="536"/>
      <c r="D464" s="536"/>
      <c r="E464" s="155" t="s">
        <v>1565</v>
      </c>
      <c r="F464" s="554"/>
      <c r="G464" s="554"/>
      <c r="H464" s="560"/>
    </row>
    <row r="465" spans="1:9">
      <c r="A465" s="552"/>
      <c r="B465" s="536"/>
      <c r="C465" s="536"/>
      <c r="D465" s="536"/>
      <c r="E465" s="155"/>
      <c r="F465" s="554"/>
      <c r="G465" s="554"/>
      <c r="H465" s="560"/>
    </row>
    <row r="466" spans="1:9" ht="306">
      <c r="A466" s="882" t="str">
        <f>A464</f>
        <v>E/4.</v>
      </c>
      <c r="B466" s="719" t="str">
        <f>B464</f>
        <v>1.</v>
      </c>
      <c r="C466" s="209">
        <f>COUNT(C$465:C465)+1</f>
        <v>1</v>
      </c>
      <c r="D466" s="209"/>
      <c r="E466" s="917" t="s">
        <v>3409</v>
      </c>
      <c r="F466" s="567" t="s">
        <v>31</v>
      </c>
      <c r="G466" s="604">
        <v>109.1</v>
      </c>
      <c r="H466" s="558">
        <v>0</v>
      </c>
      <c r="I466" s="558">
        <f>G466*H466</f>
        <v>0</v>
      </c>
    </row>
    <row r="467" spans="1:9">
      <c r="A467" s="882"/>
      <c r="B467" s="719"/>
      <c r="C467" s="719"/>
      <c r="D467" s="719"/>
      <c r="E467" s="510"/>
      <c r="G467" s="604"/>
      <c r="H467" s="558"/>
      <c r="I467" s="558"/>
    </row>
    <row r="468" spans="1:9" ht="306">
      <c r="A468" s="882" t="str">
        <f>A466</f>
        <v>E/4.</v>
      </c>
      <c r="B468" s="719" t="str">
        <f>B466</f>
        <v>1.</v>
      </c>
      <c r="C468" s="209">
        <f>COUNT(C$465:C467)+1</f>
        <v>2</v>
      </c>
      <c r="D468" s="209"/>
      <c r="E468" s="917" t="s">
        <v>3410</v>
      </c>
      <c r="F468" s="567" t="s">
        <v>31</v>
      </c>
      <c r="G468" s="604">
        <v>8.4</v>
      </c>
      <c r="H468" s="558">
        <v>0</v>
      </c>
      <c r="I468" s="558">
        <f>G468*H468</f>
        <v>0</v>
      </c>
    </row>
    <row r="469" spans="1:9">
      <c r="A469" s="882"/>
      <c r="B469" s="719"/>
      <c r="C469" s="719"/>
      <c r="D469" s="719"/>
      <c r="E469" s="129"/>
      <c r="F469" s="604"/>
      <c r="G469" s="712"/>
      <c r="H469" s="558"/>
    </row>
    <row r="470" spans="1:9" ht="127.5">
      <c r="A470" s="882" t="str">
        <f>A466</f>
        <v>E/4.</v>
      </c>
      <c r="B470" s="719" t="str">
        <f>B466</f>
        <v>1.</v>
      </c>
      <c r="C470" s="719">
        <f>C468+1</f>
        <v>3</v>
      </c>
      <c r="D470" s="719"/>
      <c r="E470" s="917" t="s">
        <v>665</v>
      </c>
      <c r="F470" s="567" t="s">
        <v>31</v>
      </c>
      <c r="G470" s="604">
        <v>74.8</v>
      </c>
      <c r="H470" s="558">
        <v>0</v>
      </c>
      <c r="I470" s="558">
        <f>G470*H470</f>
        <v>0</v>
      </c>
    </row>
    <row r="471" spans="1:9">
      <c r="A471" s="882"/>
      <c r="B471" s="719"/>
      <c r="C471" s="719"/>
      <c r="D471" s="719"/>
      <c r="E471" s="129"/>
      <c r="G471" s="906"/>
      <c r="H471" s="907"/>
      <c r="I471" s="907"/>
    </row>
    <row r="472" spans="1:9" ht="76.5">
      <c r="A472" s="908" t="str">
        <f>A470</f>
        <v>E/4.</v>
      </c>
      <c r="B472" s="821" t="str">
        <f>B470</f>
        <v>1.</v>
      </c>
      <c r="C472" s="821">
        <f>C470+1</f>
        <v>4</v>
      </c>
      <c r="D472" s="821"/>
      <c r="E472" s="917" t="s">
        <v>1667</v>
      </c>
      <c r="F472" s="906" t="s">
        <v>46</v>
      </c>
      <c r="G472" s="909">
        <v>17</v>
      </c>
      <c r="H472" s="907">
        <v>0</v>
      </c>
      <c r="I472" s="907">
        <f>G472*H472</f>
        <v>0</v>
      </c>
    </row>
    <row r="473" spans="1:9">
      <c r="A473" s="908"/>
      <c r="B473" s="821"/>
      <c r="C473" s="821"/>
      <c r="D473" s="821"/>
      <c r="E473" s="917"/>
      <c r="G473" s="906"/>
      <c r="H473" s="907"/>
      <c r="I473" s="907"/>
    </row>
    <row r="474" spans="1:9" ht="76.5">
      <c r="A474" s="908" t="str">
        <f>A472</f>
        <v>E/4.</v>
      </c>
      <c r="B474" s="821" t="str">
        <f>B472</f>
        <v>1.</v>
      </c>
      <c r="C474" s="821">
        <f>C472+1</f>
        <v>5</v>
      </c>
      <c r="D474" s="821"/>
      <c r="E474" s="917" t="s">
        <v>1668</v>
      </c>
      <c r="F474" s="906" t="s">
        <v>46</v>
      </c>
      <c r="G474" s="909">
        <v>8</v>
      </c>
      <c r="H474" s="907">
        <v>0</v>
      </c>
      <c r="I474" s="907">
        <f>G474*H474</f>
        <v>0</v>
      </c>
    </row>
    <row r="475" spans="1:9">
      <c r="A475" s="908"/>
      <c r="B475" s="821"/>
      <c r="C475" s="821"/>
      <c r="D475" s="821"/>
      <c r="E475" s="917"/>
      <c r="G475" s="906"/>
      <c r="H475" s="907"/>
      <c r="I475" s="907"/>
    </row>
    <row r="476" spans="1:9" ht="127.5">
      <c r="A476" s="908" t="str">
        <f>A474</f>
        <v>E/4.</v>
      </c>
      <c r="B476" s="821" t="str">
        <f>B474</f>
        <v>1.</v>
      </c>
      <c r="C476" s="821">
        <f>C474+1</f>
        <v>6</v>
      </c>
      <c r="D476" s="821"/>
      <c r="E476" s="917" t="s">
        <v>1669</v>
      </c>
      <c r="F476" s="906" t="s">
        <v>46</v>
      </c>
      <c r="G476" s="909">
        <v>2</v>
      </c>
      <c r="H476" s="907">
        <v>0</v>
      </c>
      <c r="I476" s="907">
        <f>G476*H476</f>
        <v>0</v>
      </c>
    </row>
    <row r="477" spans="1:9">
      <c r="A477" s="908"/>
      <c r="B477" s="821"/>
      <c r="C477" s="821"/>
      <c r="D477" s="821"/>
      <c r="E477" s="510"/>
      <c r="G477" s="909"/>
      <c r="H477" s="907"/>
      <c r="I477" s="907"/>
    </row>
    <row r="478" spans="1:9" ht="51">
      <c r="A478" s="908" t="str">
        <f>A476</f>
        <v>E/4.</v>
      </c>
      <c r="B478" s="821" t="str">
        <f>B476</f>
        <v>1.</v>
      </c>
      <c r="C478" s="821">
        <f>C476+1</f>
        <v>7</v>
      </c>
      <c r="D478" s="821"/>
      <c r="E478" s="917" t="s">
        <v>1670</v>
      </c>
      <c r="F478" s="906" t="s">
        <v>46</v>
      </c>
      <c r="G478" s="909">
        <v>52</v>
      </c>
      <c r="H478" s="907">
        <v>0</v>
      </c>
      <c r="I478" s="907">
        <f>G478*H478</f>
        <v>0</v>
      </c>
    </row>
    <row r="479" spans="1:9">
      <c r="A479" s="908"/>
      <c r="B479" s="821"/>
      <c r="C479" s="821"/>
      <c r="D479" s="821"/>
      <c r="E479" s="917"/>
      <c r="F479" s="909"/>
      <c r="G479" s="914"/>
      <c r="H479" s="907"/>
    </row>
    <row r="480" spans="1:9" ht="63.75">
      <c r="A480" s="908" t="str">
        <f>A478</f>
        <v>E/4.</v>
      </c>
      <c r="B480" s="821" t="str">
        <f>B478</f>
        <v>1.</v>
      </c>
      <c r="C480" s="821">
        <f>C478+1</f>
        <v>8</v>
      </c>
      <c r="D480" s="821"/>
      <c r="E480" s="917" t="s">
        <v>1671</v>
      </c>
      <c r="F480" s="906" t="s">
        <v>46</v>
      </c>
      <c r="G480" s="909">
        <v>11</v>
      </c>
      <c r="H480" s="907">
        <v>0</v>
      </c>
      <c r="I480" s="907">
        <f>G480*H480</f>
        <v>0</v>
      </c>
    </row>
    <row r="481" spans="1:9">
      <c r="A481" s="908"/>
      <c r="B481" s="821"/>
      <c r="C481" s="821"/>
      <c r="D481" s="821"/>
      <c r="E481" s="917"/>
      <c r="G481" s="906"/>
      <c r="H481" s="907"/>
      <c r="I481" s="907"/>
    </row>
    <row r="482" spans="1:9" ht="102">
      <c r="A482" s="908" t="str">
        <f>A480</f>
        <v>E/4.</v>
      </c>
      <c r="B482" s="821" t="str">
        <f>B480</f>
        <v>1.</v>
      </c>
      <c r="C482" s="821">
        <f>C480+1</f>
        <v>9</v>
      </c>
      <c r="D482" s="821"/>
      <c r="E482" s="917" t="s">
        <v>1672</v>
      </c>
      <c r="F482" s="906" t="s">
        <v>46</v>
      </c>
      <c r="G482" s="909">
        <v>3</v>
      </c>
      <c r="H482" s="907">
        <v>0</v>
      </c>
      <c r="I482" s="907">
        <f>G482*H482</f>
        <v>0</v>
      </c>
    </row>
    <row r="483" spans="1:9">
      <c r="A483" s="908"/>
      <c r="B483" s="821"/>
      <c r="C483" s="821"/>
      <c r="D483" s="821"/>
      <c r="E483" s="917"/>
      <c r="G483" s="906"/>
      <c r="H483" s="907"/>
      <c r="I483" s="907"/>
    </row>
    <row r="484" spans="1:9" ht="38.25">
      <c r="A484" s="908" t="str">
        <f>A482</f>
        <v>E/4.</v>
      </c>
      <c r="B484" s="821" t="str">
        <f>B482</f>
        <v>1.</v>
      </c>
      <c r="C484" s="821">
        <f>C482+1</f>
        <v>10</v>
      </c>
      <c r="D484" s="821"/>
      <c r="E484" s="917" t="s">
        <v>1673</v>
      </c>
      <c r="F484" s="906" t="s">
        <v>35</v>
      </c>
      <c r="G484" s="909">
        <v>5</v>
      </c>
      <c r="H484" s="907">
        <v>0</v>
      </c>
      <c r="I484" s="907">
        <f>G484*H484</f>
        <v>0</v>
      </c>
    </row>
    <row r="485" spans="1:9">
      <c r="A485" s="882"/>
      <c r="B485" s="719"/>
      <c r="C485" s="719"/>
      <c r="D485" s="719"/>
      <c r="E485" s="129"/>
      <c r="F485" s="604"/>
      <c r="G485" s="712"/>
      <c r="H485" s="558"/>
    </row>
    <row r="486" spans="1:9">
      <c r="A486" s="910"/>
      <c r="B486" s="822"/>
      <c r="C486" s="822"/>
      <c r="D486" s="822"/>
      <c r="E486" s="829" t="s">
        <v>1566</v>
      </c>
      <c r="F486" s="911"/>
      <c r="G486" s="912"/>
      <c r="H486" s="578"/>
      <c r="I486" s="913">
        <f>SUM(I466:I485)</f>
        <v>0</v>
      </c>
    </row>
    <row r="487" spans="1:9">
      <c r="A487" s="882"/>
      <c r="B487" s="719"/>
      <c r="C487" s="719"/>
      <c r="D487" s="719"/>
      <c r="E487" s="155"/>
      <c r="F487" s="904"/>
      <c r="G487" s="905"/>
      <c r="H487" s="560"/>
    </row>
    <row r="488" spans="1:9">
      <c r="A488" s="552" t="str">
        <f>A464</f>
        <v>E/4.</v>
      </c>
      <c r="B488" s="536" t="str">
        <f>B35</f>
        <v>2.</v>
      </c>
      <c r="C488" s="536"/>
      <c r="D488" s="536"/>
      <c r="E488" s="155" t="s">
        <v>1674</v>
      </c>
      <c r="F488" s="554"/>
      <c r="G488" s="554"/>
      <c r="H488" s="560"/>
    </row>
    <row r="489" spans="1:9">
      <c r="A489" s="552"/>
      <c r="B489" s="536"/>
      <c r="C489" s="536"/>
      <c r="D489" s="536"/>
      <c r="E489" s="155"/>
      <c r="F489" s="554"/>
      <c r="G489" s="554"/>
      <c r="H489" s="560"/>
    </row>
    <row r="490" spans="1:9" ht="89.25">
      <c r="A490" s="882" t="str">
        <f>A488</f>
        <v>E/4.</v>
      </c>
      <c r="B490" s="719" t="str">
        <f>B488</f>
        <v>2.</v>
      </c>
      <c r="C490" s="719">
        <v>1</v>
      </c>
      <c r="D490" s="719"/>
      <c r="E490" s="129" t="s">
        <v>1675</v>
      </c>
      <c r="F490" s="604"/>
      <c r="G490" s="712"/>
      <c r="H490" s="558"/>
    </row>
    <row r="491" spans="1:9" ht="38.25">
      <c r="A491" s="882"/>
      <c r="B491" s="719"/>
      <c r="C491" s="719"/>
      <c r="D491" s="719"/>
      <c r="E491" s="129" t="s">
        <v>1676</v>
      </c>
      <c r="F491" s="567" t="s">
        <v>46</v>
      </c>
      <c r="G491" s="604">
        <v>2</v>
      </c>
      <c r="H491" s="558">
        <v>0</v>
      </c>
      <c r="I491" s="558">
        <f>G491*H491</f>
        <v>0</v>
      </c>
    </row>
    <row r="492" spans="1:9" ht="38.25">
      <c r="A492" s="882"/>
      <c r="B492" s="719"/>
      <c r="C492" s="719"/>
      <c r="D492" s="719"/>
      <c r="E492" s="129" t="s">
        <v>1677</v>
      </c>
      <c r="F492" s="567" t="s">
        <v>46</v>
      </c>
      <c r="G492" s="604">
        <v>2</v>
      </c>
      <c r="H492" s="558">
        <v>0</v>
      </c>
      <c r="I492" s="558">
        <f>G492*H492</f>
        <v>0</v>
      </c>
    </row>
    <row r="493" spans="1:9" ht="38.25">
      <c r="A493" s="882"/>
      <c r="B493" s="719"/>
      <c r="C493" s="719"/>
      <c r="D493" s="719"/>
      <c r="E493" s="129" t="s">
        <v>1678</v>
      </c>
      <c r="F493" s="567" t="s">
        <v>46</v>
      </c>
      <c r="G493" s="604">
        <v>2</v>
      </c>
      <c r="H493" s="558">
        <v>0</v>
      </c>
      <c r="I493" s="558">
        <f>G493*H493</f>
        <v>0</v>
      </c>
    </row>
    <row r="494" spans="1:9" ht="38.25">
      <c r="A494" s="882"/>
      <c r="B494" s="719"/>
      <c r="C494" s="719"/>
      <c r="D494" s="719"/>
      <c r="E494" s="129" t="s">
        <v>1679</v>
      </c>
      <c r="F494" s="567" t="s">
        <v>46</v>
      </c>
      <c r="G494" s="604">
        <v>1</v>
      </c>
      <c r="H494" s="558">
        <v>0</v>
      </c>
      <c r="I494" s="558">
        <f>G494*H494</f>
        <v>0</v>
      </c>
    </row>
    <row r="495" spans="1:9" ht="38.25">
      <c r="A495" s="882"/>
      <c r="B495" s="719"/>
      <c r="C495" s="719"/>
      <c r="D495" s="719"/>
      <c r="E495" s="129" t="s">
        <v>1680</v>
      </c>
      <c r="F495" s="567" t="s">
        <v>46</v>
      </c>
      <c r="G495" s="604">
        <v>1</v>
      </c>
      <c r="H495" s="558">
        <v>0</v>
      </c>
      <c r="I495" s="558">
        <f>G495*H495</f>
        <v>0</v>
      </c>
    </row>
    <row r="496" spans="1:9">
      <c r="A496" s="882"/>
      <c r="B496" s="719"/>
      <c r="C496" s="719"/>
      <c r="D496" s="719"/>
      <c r="E496" s="129"/>
      <c r="G496" s="567"/>
      <c r="H496" s="558"/>
      <c r="I496" s="558"/>
    </row>
    <row r="497" spans="1:11" ht="51">
      <c r="A497" s="882" t="str">
        <f>A490</f>
        <v>E/4.</v>
      </c>
      <c r="B497" s="719" t="str">
        <f>B490</f>
        <v>2.</v>
      </c>
      <c r="C497" s="719">
        <f>C490+1</f>
        <v>2</v>
      </c>
      <c r="D497" s="719"/>
      <c r="E497" s="917" t="s">
        <v>1681</v>
      </c>
      <c r="F497" s="567" t="s">
        <v>35</v>
      </c>
      <c r="G497" s="604">
        <v>252</v>
      </c>
      <c r="H497" s="558">
        <v>0</v>
      </c>
      <c r="I497" s="558">
        <f>G497*H497</f>
        <v>0</v>
      </c>
    </row>
    <row r="498" spans="1:11">
      <c r="A498" s="882"/>
      <c r="B498" s="719"/>
      <c r="C498" s="719"/>
      <c r="D498" s="719"/>
      <c r="E498" s="129"/>
      <c r="F498" s="604"/>
      <c r="G498" s="712"/>
      <c r="H498" s="558"/>
    </row>
    <row r="499" spans="1:11" ht="38.25">
      <c r="A499" s="882" t="str">
        <f>A497</f>
        <v>E/4.</v>
      </c>
      <c r="B499" s="719" t="str">
        <f>B497</f>
        <v>2.</v>
      </c>
      <c r="C499" s="719">
        <f>C497+1</f>
        <v>3</v>
      </c>
      <c r="D499" s="719"/>
      <c r="E499" s="917" t="s">
        <v>1638</v>
      </c>
      <c r="F499" s="906" t="s">
        <v>35</v>
      </c>
      <c r="G499" s="604">
        <v>252</v>
      </c>
      <c r="H499" s="558">
        <v>0</v>
      </c>
      <c r="I499" s="558">
        <f>G499*H499</f>
        <v>0</v>
      </c>
    </row>
    <row r="500" spans="1:11">
      <c r="A500" s="882"/>
      <c r="B500" s="719"/>
      <c r="C500" s="719"/>
      <c r="D500" s="719"/>
      <c r="E500" s="510"/>
      <c r="G500" s="604"/>
      <c r="H500" s="558"/>
      <c r="I500" s="558"/>
    </row>
    <row r="501" spans="1:11" ht="25.5">
      <c r="A501" s="882" t="str">
        <f>A490</f>
        <v>E/4.</v>
      </c>
      <c r="B501" s="719" t="str">
        <f>B490</f>
        <v>2.</v>
      </c>
      <c r="C501" s="719">
        <f>C499+1</f>
        <v>4</v>
      </c>
      <c r="D501" s="719"/>
      <c r="E501" s="917" t="s">
        <v>1682</v>
      </c>
      <c r="F501" s="567" t="s">
        <v>35</v>
      </c>
      <c r="G501" s="604">
        <v>9.9</v>
      </c>
      <c r="H501" s="558">
        <v>0</v>
      </c>
      <c r="I501" s="558">
        <f>G501*H501</f>
        <v>0</v>
      </c>
    </row>
    <row r="502" spans="1:11">
      <c r="A502" s="882"/>
      <c r="B502" s="719"/>
      <c r="C502" s="719"/>
      <c r="D502" s="719"/>
      <c r="E502" s="510"/>
      <c r="G502" s="604"/>
      <c r="H502" s="558"/>
      <c r="I502" s="558"/>
    </row>
    <row r="503" spans="1:11" ht="25.5">
      <c r="A503" s="908" t="str">
        <f>A501</f>
        <v>E/4.</v>
      </c>
      <c r="B503" s="821" t="str">
        <f>B501</f>
        <v>2.</v>
      </c>
      <c r="C503" s="821">
        <f>C501+1</f>
        <v>5</v>
      </c>
      <c r="D503" s="821"/>
      <c r="E503" s="129" t="s">
        <v>1683</v>
      </c>
      <c r="F503" s="906" t="s">
        <v>36</v>
      </c>
      <c r="G503" s="909">
        <v>66</v>
      </c>
      <c r="H503" s="907">
        <v>0</v>
      </c>
      <c r="I503" s="907">
        <f>G503*H503</f>
        <v>0</v>
      </c>
    </row>
    <row r="504" spans="1:11">
      <c r="A504" s="908"/>
      <c r="B504" s="821"/>
      <c r="C504" s="821"/>
      <c r="D504" s="821"/>
      <c r="E504" s="917"/>
      <c r="G504" s="906"/>
      <c r="H504" s="907"/>
      <c r="I504" s="907"/>
    </row>
    <row r="505" spans="1:11" ht="89.25">
      <c r="A505" s="908" t="str">
        <f>A490</f>
        <v>E/4.</v>
      </c>
      <c r="B505" s="821" t="str">
        <f>B503</f>
        <v>2.</v>
      </c>
      <c r="C505" s="821">
        <f>C503+1</f>
        <v>6</v>
      </c>
      <c r="D505" s="821"/>
      <c r="E505" s="917" t="s">
        <v>1684</v>
      </c>
      <c r="F505" s="906" t="s">
        <v>35</v>
      </c>
      <c r="G505" s="909">
        <v>114</v>
      </c>
      <c r="H505" s="907">
        <v>0</v>
      </c>
      <c r="I505" s="907">
        <f>G505*H505</f>
        <v>0</v>
      </c>
    </row>
    <row r="506" spans="1:11">
      <c r="A506" s="882"/>
      <c r="B506" s="719"/>
      <c r="C506" s="719"/>
      <c r="D506" s="719"/>
      <c r="E506" s="129"/>
      <c r="F506" s="604"/>
      <c r="G506" s="712"/>
      <c r="H506" s="558"/>
    </row>
    <row r="507" spans="1:11" ht="13.5" thickBot="1">
      <c r="A507" s="901"/>
      <c r="B507" s="820"/>
      <c r="C507" s="820"/>
      <c r="D507" s="820"/>
      <c r="E507" s="902" t="s">
        <v>1566</v>
      </c>
      <c r="F507" s="903"/>
      <c r="G507" s="915"/>
      <c r="H507" s="603"/>
      <c r="I507" s="824">
        <f>SUM(I490:I506)</f>
        <v>0</v>
      </c>
    </row>
    <row r="508" spans="1:11" s="570" customFormat="1" ht="15" thickTop="1">
      <c r="A508" s="882"/>
      <c r="B508" s="719"/>
      <c r="C508" s="719"/>
      <c r="D508" s="719"/>
      <c r="E508" s="155"/>
      <c r="F508" s="904"/>
      <c r="G508" s="905"/>
      <c r="H508" s="559"/>
      <c r="I508" s="560"/>
      <c r="J508" s="945"/>
    </row>
    <row r="509" spans="1:11" s="570" customFormat="1" ht="14.25">
      <c r="A509" s="552" t="s">
        <v>1686</v>
      </c>
      <c r="B509" s="536" t="s">
        <v>499</v>
      </c>
      <c r="C509" s="536"/>
      <c r="D509" s="536"/>
      <c r="E509" s="155" t="s">
        <v>1581</v>
      </c>
      <c r="F509" s="554"/>
      <c r="G509" s="554"/>
      <c r="H509" s="560"/>
      <c r="I509" s="308"/>
      <c r="J509" s="945"/>
    </row>
    <row r="510" spans="1:11" s="570" customFormat="1" ht="14.25">
      <c r="A510" s="873"/>
      <c r="B510" s="946"/>
      <c r="C510" s="874"/>
      <c r="D510" s="947"/>
      <c r="E510" s="948"/>
      <c r="F510" s="949"/>
      <c r="G510" s="949"/>
      <c r="H510" s="950"/>
      <c r="I510" s="949"/>
      <c r="J510" s="951"/>
    </row>
    <row r="511" spans="1:11" s="570" customFormat="1" ht="25.5">
      <c r="A511" s="882" t="s">
        <v>1686</v>
      </c>
      <c r="B511" s="719" t="s">
        <v>499</v>
      </c>
      <c r="C511" s="719">
        <v>1</v>
      </c>
      <c r="D511" s="947"/>
      <c r="E511" s="129" t="s">
        <v>1739</v>
      </c>
      <c r="F511" s="567" t="s">
        <v>46</v>
      </c>
      <c r="G511" s="952">
        <v>1</v>
      </c>
      <c r="H511" s="907">
        <v>0</v>
      </c>
      <c r="I511" s="907">
        <f>G511*H511</f>
        <v>0</v>
      </c>
      <c r="J511" s="951"/>
    </row>
    <row r="512" spans="1:11" s="570" customFormat="1" ht="14.25">
      <c r="A512" s="882"/>
      <c r="B512" s="719"/>
      <c r="C512" s="719"/>
      <c r="D512" s="947"/>
      <c r="E512" s="129"/>
      <c r="F512" s="567"/>
      <c r="G512" s="952"/>
      <c r="H512" s="907"/>
      <c r="I512" s="949"/>
      <c r="J512" s="951"/>
      <c r="K512" s="571"/>
    </row>
    <row r="513" spans="1:11" s="570" customFormat="1" ht="25.5">
      <c r="A513" s="882" t="s">
        <v>1686</v>
      </c>
      <c r="B513" s="719" t="s">
        <v>499</v>
      </c>
      <c r="C513" s="719">
        <v>2</v>
      </c>
      <c r="D513" s="947"/>
      <c r="E513" s="129" t="s">
        <v>1740</v>
      </c>
      <c r="F513" s="567" t="s">
        <v>46</v>
      </c>
      <c r="G513" s="952">
        <v>2</v>
      </c>
      <c r="H513" s="907">
        <v>0</v>
      </c>
      <c r="I513" s="907">
        <f>G513*H513</f>
        <v>0</v>
      </c>
      <c r="J513" s="951"/>
      <c r="K513" s="571"/>
    </row>
    <row r="514" spans="1:11" s="570" customFormat="1" ht="14.25">
      <c r="A514" s="882"/>
      <c r="B514" s="719"/>
      <c r="C514" s="719"/>
      <c r="D514" s="947"/>
      <c r="E514" s="129"/>
      <c r="F514" s="567"/>
      <c r="G514" s="952"/>
      <c r="H514" s="907"/>
      <c r="I514" s="949"/>
      <c r="J514" s="951"/>
      <c r="K514" s="571"/>
    </row>
    <row r="515" spans="1:11" s="570" customFormat="1" ht="25.5">
      <c r="A515" s="882" t="s">
        <v>1686</v>
      </c>
      <c r="B515" s="719" t="s">
        <v>499</v>
      </c>
      <c r="C515" s="719">
        <v>3</v>
      </c>
      <c r="D515" s="947"/>
      <c r="E515" s="129" t="s">
        <v>1741</v>
      </c>
      <c r="F515" s="567" t="s">
        <v>46</v>
      </c>
      <c r="G515" s="952">
        <v>1</v>
      </c>
      <c r="H515" s="907">
        <v>0</v>
      </c>
      <c r="I515" s="907">
        <f>G515*H515</f>
        <v>0</v>
      </c>
      <c r="J515" s="951"/>
      <c r="K515" s="571"/>
    </row>
    <row r="516" spans="1:11" s="570" customFormat="1" ht="14.25">
      <c r="A516" s="882"/>
      <c r="B516" s="719"/>
      <c r="C516" s="719"/>
      <c r="D516" s="947"/>
      <c r="E516" s="129"/>
      <c r="F516" s="567"/>
      <c r="G516" s="952"/>
      <c r="H516" s="907"/>
      <c r="I516" s="949"/>
      <c r="J516" s="951"/>
    </row>
    <row r="517" spans="1:11" s="570" customFormat="1" ht="25.5">
      <c r="A517" s="882" t="s">
        <v>1686</v>
      </c>
      <c r="B517" s="719" t="s">
        <v>499</v>
      </c>
      <c r="C517" s="719">
        <v>4</v>
      </c>
      <c r="D517" s="947"/>
      <c r="E517" s="129" t="s">
        <v>1742</v>
      </c>
      <c r="F517" s="567" t="s">
        <v>46</v>
      </c>
      <c r="G517" s="952">
        <v>1</v>
      </c>
      <c r="H517" s="907">
        <v>0</v>
      </c>
      <c r="I517" s="907">
        <f>G517*H517</f>
        <v>0</v>
      </c>
      <c r="J517" s="951"/>
    </row>
    <row r="518" spans="1:11" s="570" customFormat="1" ht="14.25">
      <c r="A518" s="882"/>
      <c r="B518" s="719"/>
      <c r="C518" s="719"/>
      <c r="D518" s="947"/>
      <c r="E518" s="129"/>
      <c r="F518" s="567"/>
      <c r="G518" s="952"/>
      <c r="H518" s="907"/>
      <c r="I518" s="949"/>
      <c r="J518" s="951"/>
    </row>
    <row r="519" spans="1:11" s="570" customFormat="1" ht="25.5">
      <c r="A519" s="882" t="s">
        <v>1686</v>
      </c>
      <c r="B519" s="719" t="s">
        <v>499</v>
      </c>
      <c r="C519" s="719">
        <v>5</v>
      </c>
      <c r="D519" s="947"/>
      <c r="E519" s="129" t="s">
        <v>1743</v>
      </c>
      <c r="F519" s="567" t="s">
        <v>46</v>
      </c>
      <c r="G519" s="952">
        <v>1</v>
      </c>
      <c r="H519" s="907">
        <v>0</v>
      </c>
      <c r="I519" s="907">
        <f>G519*H519</f>
        <v>0</v>
      </c>
      <c r="J519" s="951"/>
    </row>
    <row r="520" spans="1:11" s="570" customFormat="1" ht="14.25">
      <c r="A520" s="882"/>
      <c r="B520" s="719"/>
      <c r="C520" s="719"/>
      <c r="D520" s="947"/>
      <c r="E520" s="129"/>
      <c r="F520" s="567"/>
      <c r="G520" s="952"/>
      <c r="H520" s="907"/>
      <c r="I520" s="949"/>
      <c r="J520" s="951"/>
    </row>
    <row r="521" spans="1:11" s="570" customFormat="1" ht="25.5">
      <c r="A521" s="882" t="s">
        <v>1686</v>
      </c>
      <c r="B521" s="719" t="s">
        <v>499</v>
      </c>
      <c r="C521" s="719">
        <v>6</v>
      </c>
      <c r="D521" s="947"/>
      <c r="E521" s="129" t="s">
        <v>1744</v>
      </c>
      <c r="F521" s="567" t="s">
        <v>46</v>
      </c>
      <c r="G521" s="952">
        <v>1</v>
      </c>
      <c r="H521" s="907">
        <v>0</v>
      </c>
      <c r="I521" s="907">
        <f>G521*H521</f>
        <v>0</v>
      </c>
      <c r="J521" s="951"/>
    </row>
    <row r="522" spans="1:11" s="570" customFormat="1" ht="15.75">
      <c r="A522" s="873"/>
      <c r="B522" s="946"/>
      <c r="C522" s="874"/>
      <c r="D522" s="953"/>
      <c r="E522" s="948"/>
      <c r="F522" s="949"/>
      <c r="G522" s="949"/>
      <c r="H522" s="907"/>
      <c r="I522" s="949"/>
      <c r="J522" s="951"/>
    </row>
    <row r="523" spans="1:11" s="570" customFormat="1" ht="15" thickBot="1">
      <c r="A523" s="581"/>
      <c r="B523" s="824"/>
      <c r="C523" s="824"/>
      <c r="D523" s="824"/>
      <c r="E523" s="954" t="s">
        <v>1738</v>
      </c>
      <c r="F523" s="824"/>
      <c r="G523" s="824"/>
      <c r="H523" s="824"/>
      <c r="I523" s="824">
        <f>SUM(I511:I521)</f>
        <v>0</v>
      </c>
      <c r="J523" s="951"/>
    </row>
    <row r="524" spans="1:11" ht="15" thickTop="1">
      <c r="A524" s="570"/>
      <c r="B524" s="955"/>
      <c r="C524" s="825"/>
      <c r="D524" s="956"/>
      <c r="E524" s="957"/>
      <c r="F524" s="958"/>
      <c r="G524" s="958"/>
      <c r="H524" s="959"/>
      <c r="I524" s="958"/>
    </row>
  </sheetData>
  <sheetProtection selectLockedCells="1" selectUnlockedCells="1"/>
  <mergeCells count="19">
    <mergeCell ref="A13:I13"/>
    <mergeCell ref="A14:I14"/>
    <mergeCell ref="A15:I15"/>
    <mergeCell ref="E414:G414"/>
    <mergeCell ref="A3:G3"/>
    <mergeCell ref="E370:G370"/>
    <mergeCell ref="E284:G284"/>
    <mergeCell ref="E285:G285"/>
    <mergeCell ref="A8:I8"/>
    <mergeCell ref="A7:I7"/>
    <mergeCell ref="A6:I6"/>
    <mergeCell ref="A5:I5"/>
    <mergeCell ref="A16:I16"/>
    <mergeCell ref="A4:I4"/>
    <mergeCell ref="A9:I9"/>
    <mergeCell ref="A10:I10"/>
    <mergeCell ref="A11:I11"/>
    <mergeCell ref="A12:I12"/>
    <mergeCell ref="A17:I17"/>
  </mergeCells>
  <pageMargins left="0.78740157480314965" right="0.39370078740157483" top="0.98425196850393704" bottom="0.98425196850393704" header="0.51181102362204722" footer="0.51181102362204722"/>
  <pageSetup paperSize="9" scale="71" firstPageNumber="0" orientation="portrait" r:id="rId1"/>
  <headerFooter alignWithMargins="0">
    <oddFooter>&amp;R&amp;P</oddFooter>
  </headerFooter>
  <colBreaks count="1" manualBreakCount="1">
    <brk id="10"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view="pageBreakPreview" zoomScaleNormal="100" zoomScaleSheetLayoutView="100" workbookViewId="0">
      <selection activeCell="P50" sqref="P50"/>
    </sheetView>
  </sheetViews>
  <sheetFormatPr defaultColWidth="9.140625" defaultRowHeight="12.75"/>
  <cols>
    <col min="1" max="1" width="3.7109375" style="485" bestFit="1" customWidth="1"/>
    <col min="2" max="2" width="3" style="548" customWidth="1"/>
    <col min="3" max="4" width="2.5703125" style="165" customWidth="1"/>
    <col min="5" max="5" width="43" style="485" customWidth="1"/>
    <col min="6" max="6" width="8" style="485" bestFit="1" customWidth="1"/>
    <col min="7" max="7" width="10.85546875" style="485" bestFit="1" customWidth="1"/>
    <col min="8" max="8" width="15" style="308" bestFit="1" customWidth="1"/>
    <col min="9" max="9" width="14" style="308" bestFit="1" customWidth="1"/>
    <col min="10" max="11" width="9.140625" style="510"/>
    <col min="12" max="12" width="9.5703125" style="510" bestFit="1" customWidth="1"/>
    <col min="13" max="13" width="9.140625" style="510"/>
    <col min="14" max="14" width="7.140625" style="510" customWidth="1"/>
    <col min="15" max="16384" width="9.140625" style="510"/>
  </cols>
  <sheetData>
    <row r="1" spans="1:9" ht="13.5" thickBot="1">
      <c r="A1" s="537" t="s">
        <v>3355</v>
      </c>
      <c r="B1" s="538"/>
      <c r="C1" s="539" t="s">
        <v>3356</v>
      </c>
      <c r="D1" s="539"/>
      <c r="E1" s="540"/>
      <c r="F1" s="540"/>
      <c r="G1" s="540"/>
      <c r="H1" s="555"/>
    </row>
    <row r="2" spans="1:9" s="1" customFormat="1" ht="17.25" thickTop="1">
      <c r="A2" s="123"/>
      <c r="B2" s="219"/>
      <c r="C2" s="64"/>
      <c r="D2" s="6"/>
      <c r="E2" s="6"/>
      <c r="F2" s="191"/>
      <c r="G2" s="97"/>
    </row>
    <row r="3" spans="1:9" s="169" customFormat="1" ht="16.5">
      <c r="A3" s="1142" t="s">
        <v>2450</v>
      </c>
      <c r="B3" s="1143"/>
      <c r="C3" s="1143"/>
      <c r="D3" s="1143"/>
      <c r="E3" s="1143"/>
      <c r="F3" s="1143"/>
      <c r="G3" s="1144"/>
      <c r="H3" s="130"/>
      <c r="I3" s="130"/>
    </row>
    <row r="4" spans="1:9" s="16" customFormat="1" ht="16.5">
      <c r="A4" s="875"/>
      <c r="B4" s="876" t="s">
        <v>497</v>
      </c>
      <c r="C4" s="1313" t="s">
        <v>1790</v>
      </c>
      <c r="D4" s="1313"/>
      <c r="E4" s="1313"/>
      <c r="F4" s="1313"/>
      <c r="G4" s="1313"/>
      <c r="H4" s="875"/>
    </row>
    <row r="5" spans="1:9" s="16" customFormat="1" ht="16.5">
      <c r="A5" s="875"/>
      <c r="B5" s="876" t="s">
        <v>1791</v>
      </c>
      <c r="C5" s="1313" t="s">
        <v>1792</v>
      </c>
      <c r="D5" s="1313"/>
      <c r="E5" s="1313"/>
      <c r="F5" s="1313"/>
      <c r="G5" s="1313"/>
      <c r="H5" s="875"/>
    </row>
    <row r="6" spans="1:9" s="16" customFormat="1" ht="16.5">
      <c r="A6" s="875"/>
      <c r="B6" s="876" t="s">
        <v>1791</v>
      </c>
      <c r="C6" s="1313" t="s">
        <v>1793</v>
      </c>
      <c r="D6" s="1313"/>
      <c r="E6" s="1313"/>
      <c r="F6" s="1313"/>
      <c r="G6" s="1313"/>
      <c r="H6" s="875"/>
    </row>
    <row r="7" spans="1:9" s="16" customFormat="1" ht="16.5">
      <c r="A7" s="875"/>
      <c r="B7" s="876" t="s">
        <v>1791</v>
      </c>
      <c r="C7" s="1313" t="s">
        <v>1794</v>
      </c>
      <c r="D7" s="1313"/>
      <c r="E7" s="1313"/>
      <c r="F7" s="1313"/>
      <c r="G7" s="1313"/>
      <c r="H7" s="875"/>
    </row>
    <row r="8" spans="1:9" s="16" customFormat="1" ht="16.5">
      <c r="A8" s="875"/>
      <c r="B8" s="876" t="s">
        <v>1791</v>
      </c>
      <c r="C8" s="1313" t="s">
        <v>1795</v>
      </c>
      <c r="D8" s="1313"/>
      <c r="E8" s="1313"/>
      <c r="F8" s="1313"/>
      <c r="G8" s="1313"/>
      <c r="H8" s="875"/>
    </row>
    <row r="9" spans="1:9" s="16" customFormat="1" ht="16.5">
      <c r="A9" s="875"/>
      <c r="B9" s="876" t="s">
        <v>1791</v>
      </c>
      <c r="C9" s="1313" t="s">
        <v>1796</v>
      </c>
      <c r="D9" s="1313"/>
      <c r="E9" s="1313"/>
      <c r="F9" s="1313"/>
      <c r="G9" s="1313"/>
      <c r="H9" s="875"/>
    </row>
    <row r="10" spans="1:9" s="16" customFormat="1" ht="16.5">
      <c r="A10" s="875"/>
      <c r="B10" s="876" t="s">
        <v>1791</v>
      </c>
      <c r="C10" s="1313" t="s">
        <v>1797</v>
      </c>
      <c r="D10" s="1313"/>
      <c r="E10" s="1313"/>
      <c r="F10" s="1313"/>
      <c r="G10" s="1313"/>
      <c r="H10" s="875"/>
    </row>
    <row r="11" spans="1:9" s="16" customFormat="1" ht="16.5">
      <c r="A11" s="875"/>
      <c r="B11" s="876" t="s">
        <v>1791</v>
      </c>
      <c r="C11" s="1313" t="s">
        <v>1798</v>
      </c>
      <c r="D11" s="1313"/>
      <c r="E11" s="1313"/>
      <c r="F11" s="1313"/>
      <c r="G11" s="1313"/>
      <c r="H11" s="875"/>
    </row>
    <row r="12" spans="1:9" s="16" customFormat="1" ht="16.5">
      <c r="A12" s="875"/>
      <c r="B12" s="876" t="s">
        <v>1791</v>
      </c>
      <c r="C12" s="1313" t="s">
        <v>1799</v>
      </c>
      <c r="D12" s="1313"/>
      <c r="E12" s="1313"/>
      <c r="F12" s="1313"/>
      <c r="G12" s="1313"/>
      <c r="H12" s="875"/>
    </row>
    <row r="13" spans="1:9" s="16" customFormat="1" ht="16.5">
      <c r="A13" s="875"/>
      <c r="B13" s="876" t="s">
        <v>1791</v>
      </c>
      <c r="C13" s="1313" t="s">
        <v>1800</v>
      </c>
      <c r="D13" s="1313"/>
      <c r="E13" s="1313"/>
      <c r="F13" s="1313"/>
      <c r="G13" s="1313"/>
      <c r="H13" s="875"/>
    </row>
    <row r="14" spans="1:9" s="16" customFormat="1" ht="16.5">
      <c r="A14" s="875"/>
      <c r="B14" s="876" t="s">
        <v>1791</v>
      </c>
      <c r="C14" s="1313" t="s">
        <v>1801</v>
      </c>
      <c r="D14" s="1313"/>
      <c r="E14" s="1313"/>
      <c r="F14" s="1313"/>
      <c r="G14" s="1313"/>
      <c r="H14" s="875"/>
    </row>
    <row r="15" spans="1:9" s="16" customFormat="1" ht="27" customHeight="1">
      <c r="A15" s="875"/>
      <c r="B15" s="876" t="s">
        <v>1791</v>
      </c>
      <c r="C15" s="1313" t="s">
        <v>3261</v>
      </c>
      <c r="D15" s="1313"/>
      <c r="E15" s="1313"/>
      <c r="F15" s="1313"/>
      <c r="G15" s="1313"/>
      <c r="H15" s="875"/>
    </row>
    <row r="16" spans="1:9" s="16" customFormat="1" ht="16.5">
      <c r="A16" s="875"/>
      <c r="B16" s="876" t="s">
        <v>1791</v>
      </c>
      <c r="C16" s="1313" t="s">
        <v>1802</v>
      </c>
      <c r="D16" s="1313"/>
      <c r="E16" s="1313"/>
      <c r="F16" s="1313"/>
      <c r="G16" s="1313"/>
      <c r="H16" s="875"/>
    </row>
    <row r="17" spans="1:9" s="16" customFormat="1" ht="16.5">
      <c r="A17" s="875"/>
      <c r="B17" s="876" t="s">
        <v>1791</v>
      </c>
      <c r="C17" s="1313" t="s">
        <v>1803</v>
      </c>
      <c r="D17" s="1313"/>
      <c r="E17" s="1313"/>
      <c r="F17" s="1313"/>
      <c r="G17" s="1313"/>
      <c r="H17" s="875"/>
    </row>
    <row r="18" spans="1:9" s="16" customFormat="1" ht="16.5">
      <c r="A18" s="875"/>
      <c r="B18" s="876" t="s">
        <v>1791</v>
      </c>
      <c r="C18" s="1313" t="s">
        <v>1804</v>
      </c>
      <c r="D18" s="1313"/>
      <c r="E18" s="1313"/>
      <c r="F18" s="1313"/>
      <c r="G18" s="1313"/>
      <c r="H18" s="875"/>
    </row>
    <row r="19" spans="1:9" s="16" customFormat="1" ht="16.5">
      <c r="A19" s="875"/>
      <c r="B19" s="876" t="s">
        <v>1791</v>
      </c>
      <c r="C19" s="1313" t="s">
        <v>1805</v>
      </c>
      <c r="D19" s="1313"/>
      <c r="E19" s="1313"/>
      <c r="F19" s="1313"/>
      <c r="G19" s="1313"/>
      <c r="H19" s="875"/>
    </row>
    <row r="20" spans="1:9" s="16" customFormat="1" ht="16.5">
      <c r="A20" s="875"/>
      <c r="B20" s="876" t="s">
        <v>1791</v>
      </c>
      <c r="C20" s="1313" t="s">
        <v>1806</v>
      </c>
      <c r="D20" s="1313"/>
      <c r="E20" s="1313"/>
      <c r="F20" s="1313"/>
      <c r="G20" s="1313"/>
      <c r="H20" s="875"/>
    </row>
    <row r="21" spans="1:9" s="16" customFormat="1" ht="16.5">
      <c r="A21" s="875"/>
      <c r="B21" s="876" t="s">
        <v>1791</v>
      </c>
      <c r="C21" s="1313" t="s">
        <v>1807</v>
      </c>
      <c r="D21" s="1313"/>
      <c r="E21" s="1313"/>
      <c r="F21" s="1313"/>
      <c r="G21" s="1313"/>
      <c r="H21" s="875"/>
    </row>
    <row r="22" spans="1:9" s="16" customFormat="1" ht="16.5">
      <c r="A22" s="875"/>
      <c r="B22" s="876" t="s">
        <v>1791</v>
      </c>
      <c r="C22" s="1313" t="s">
        <v>1808</v>
      </c>
      <c r="D22" s="1313"/>
      <c r="E22" s="1313"/>
      <c r="F22" s="1313"/>
      <c r="G22" s="1313"/>
      <c r="H22" s="875"/>
    </row>
    <row r="23" spans="1:9" s="16" customFormat="1" ht="16.5">
      <c r="A23" s="875"/>
      <c r="B23" s="876" t="s">
        <v>1791</v>
      </c>
      <c r="C23" s="1313" t="s">
        <v>3629</v>
      </c>
      <c r="D23" s="1313"/>
      <c r="E23" s="1313"/>
      <c r="F23" s="1313"/>
      <c r="G23" s="1313"/>
      <c r="H23" s="875"/>
    </row>
    <row r="24" spans="1:9" s="16" customFormat="1" ht="41.25" customHeight="1">
      <c r="A24" s="875"/>
      <c r="B24" s="876" t="s">
        <v>498</v>
      </c>
      <c r="C24" s="1313" t="s">
        <v>1809</v>
      </c>
      <c r="D24" s="1313"/>
      <c r="E24" s="1313"/>
      <c r="F24" s="1313"/>
      <c r="G24" s="1313"/>
      <c r="H24" s="875"/>
    </row>
    <row r="25" spans="1:9" s="16" customFormat="1" ht="33.75" customHeight="1">
      <c r="A25" s="875"/>
      <c r="B25" s="876" t="s">
        <v>499</v>
      </c>
      <c r="C25" s="1313" t="s">
        <v>1810</v>
      </c>
      <c r="D25" s="1313"/>
      <c r="E25" s="1313"/>
      <c r="F25" s="1313"/>
      <c r="G25" s="1313"/>
      <c r="H25" s="875"/>
    </row>
    <row r="26" spans="1:9" s="16" customFormat="1" ht="35.25" customHeight="1">
      <c r="A26" s="875"/>
      <c r="B26" s="876" t="s">
        <v>500</v>
      </c>
      <c r="C26" s="1313" t="s">
        <v>1811</v>
      </c>
      <c r="D26" s="1313"/>
      <c r="E26" s="1313"/>
      <c r="F26" s="1313"/>
      <c r="G26" s="1313"/>
      <c r="H26" s="875"/>
    </row>
    <row r="27" spans="1:9" s="16" customFormat="1" ht="35.25" customHeight="1">
      <c r="A27" s="875"/>
      <c r="B27" s="876" t="s">
        <v>2471</v>
      </c>
      <c r="C27" s="1313" t="s">
        <v>3764</v>
      </c>
      <c r="D27" s="1313"/>
      <c r="E27" s="1313"/>
      <c r="F27" s="1313"/>
      <c r="G27" s="1313"/>
      <c r="H27" s="875"/>
    </row>
    <row r="28" spans="1:9" s="546" customFormat="1">
      <c r="A28" s="485"/>
      <c r="B28" s="541"/>
      <c r="C28" s="542"/>
      <c r="D28" s="542"/>
      <c r="E28" s="485"/>
      <c r="F28" s="485"/>
      <c r="G28" s="485"/>
      <c r="H28" s="308"/>
      <c r="I28" s="308"/>
    </row>
    <row r="29" spans="1:9" s="546" customFormat="1" ht="13.5" thickBot="1">
      <c r="A29" s="543"/>
      <c r="B29" s="544"/>
      <c r="C29" s="539" t="s">
        <v>1534</v>
      </c>
      <c r="D29" s="539"/>
      <c r="E29" s="545"/>
      <c r="F29" s="545"/>
      <c r="G29" s="545"/>
      <c r="H29" s="556"/>
      <c r="I29" s="1011"/>
    </row>
    <row r="30" spans="1:9" s="512" customFormat="1" ht="13.5" thickTop="1">
      <c r="A30" s="547"/>
      <c r="B30" s="542"/>
      <c r="C30" s="542"/>
      <c r="D30" s="542"/>
      <c r="E30" s="547"/>
      <c r="F30" s="550"/>
      <c r="G30" s="550"/>
      <c r="H30" s="600"/>
      <c r="I30" s="557"/>
    </row>
    <row r="31" spans="1:9" s="512" customFormat="1" ht="16.5">
      <c r="A31" s="515"/>
      <c r="B31" s="844"/>
      <c r="C31" s="719"/>
      <c r="D31" s="485" t="s">
        <v>3339</v>
      </c>
      <c r="E31" s="722" t="s">
        <v>2451</v>
      </c>
      <c r="F31" s="604"/>
      <c r="G31" s="712"/>
      <c r="H31" s="721">
        <f>'F1|EI_Material'!G147</f>
        <v>0</v>
      </c>
    </row>
    <row r="32" spans="1:9" s="512" customFormat="1" ht="16.5">
      <c r="A32" s="551"/>
      <c r="B32" s="719"/>
      <c r="C32" s="719"/>
      <c r="D32" s="485" t="s">
        <v>3340</v>
      </c>
      <c r="E32" s="722" t="s">
        <v>2452</v>
      </c>
      <c r="F32" s="604"/>
      <c r="G32" s="712"/>
      <c r="H32" s="721">
        <f>'F2|EI_Omare'!G464</f>
        <v>0</v>
      </c>
    </row>
    <row r="33" spans="1:9" s="512" customFormat="1" ht="16.5">
      <c r="A33" s="515"/>
      <c r="B33" s="844"/>
      <c r="C33" s="719"/>
      <c r="D33" s="485" t="s">
        <v>3341</v>
      </c>
      <c r="E33" s="722" t="s">
        <v>2453</v>
      </c>
      <c r="F33" s="604"/>
      <c r="G33" s="712"/>
      <c r="H33" s="721">
        <f>'F3|EI_Svetilke'!G69</f>
        <v>0</v>
      </c>
    </row>
    <row r="34" spans="1:9" s="512" customFormat="1" ht="16.5">
      <c r="A34" s="551"/>
      <c r="B34" s="844"/>
      <c r="C34" s="844"/>
      <c r="D34" s="485" t="s">
        <v>3342</v>
      </c>
      <c r="E34" s="722" t="s">
        <v>2454</v>
      </c>
      <c r="F34" s="604"/>
      <c r="G34" s="712"/>
      <c r="H34" s="721">
        <f>'F4|EI_Zasilna razsv.'!G113</f>
        <v>0</v>
      </c>
    </row>
    <row r="35" spans="1:9" s="512" customFormat="1" ht="16.5">
      <c r="A35" s="551"/>
      <c r="B35" s="844"/>
      <c r="C35" s="844"/>
      <c r="D35" s="485" t="s">
        <v>3343</v>
      </c>
      <c r="E35" s="722" t="s">
        <v>2455</v>
      </c>
      <c r="F35" s="604"/>
      <c r="G35" s="712"/>
      <c r="H35" s="721">
        <f>'F5|EI_Strelovod'!G26</f>
        <v>0</v>
      </c>
    </row>
    <row r="36" spans="1:9" s="512" customFormat="1" ht="16.5">
      <c r="A36" s="551"/>
      <c r="B36" s="719"/>
      <c r="C36" s="719"/>
      <c r="D36" s="485" t="s">
        <v>3344</v>
      </c>
      <c r="E36" s="722" t="s">
        <v>2456</v>
      </c>
      <c r="F36" s="604"/>
      <c r="G36" s="712"/>
      <c r="H36" s="721">
        <f>'F6|EI_Agregat'!G7</f>
        <v>0</v>
      </c>
    </row>
    <row r="37" spans="1:9" s="512" customFormat="1" ht="16.5">
      <c r="A37" s="515"/>
      <c r="C37" s="719"/>
      <c r="D37" s="485" t="s">
        <v>3326</v>
      </c>
      <c r="E37" s="722" t="s">
        <v>2457</v>
      </c>
      <c r="F37" s="604"/>
      <c r="G37" s="712"/>
      <c r="H37" s="721">
        <f>'F7|EI_Strukt. inst.'!G67</f>
        <v>0</v>
      </c>
    </row>
    <row r="38" spans="1:9" s="512" customFormat="1" ht="16.5">
      <c r="A38" s="551"/>
      <c r="B38" s="844"/>
      <c r="C38" s="844"/>
      <c r="D38" s="485" t="s">
        <v>3345</v>
      </c>
      <c r="E38" s="722" t="s">
        <v>2458</v>
      </c>
      <c r="F38" s="604"/>
      <c r="G38" s="712"/>
      <c r="H38" s="721">
        <f>'F8|EI_Javljanje pož.'!G140</f>
        <v>0</v>
      </c>
    </row>
    <row r="39" spans="1:9" s="512" customFormat="1" ht="16.5">
      <c r="A39" s="551"/>
      <c r="B39" s="844"/>
      <c r="C39" s="844"/>
      <c r="D39" s="485" t="s">
        <v>3346</v>
      </c>
      <c r="E39" s="722" t="s">
        <v>2459</v>
      </c>
      <c r="F39" s="604"/>
      <c r="G39" s="712"/>
      <c r="H39" s="721">
        <f>'F9|EI_Protivlom'!G46</f>
        <v>0</v>
      </c>
    </row>
    <row r="40" spans="1:9" s="512" customFormat="1" ht="16.5">
      <c r="A40" s="551"/>
      <c r="B40" s="844"/>
      <c r="C40" s="844"/>
      <c r="D40" s="485" t="s">
        <v>3347</v>
      </c>
      <c r="E40" s="722" t="s">
        <v>2460</v>
      </c>
      <c r="F40" s="604"/>
      <c r="G40" s="712"/>
      <c r="H40" s="721">
        <f>'F10|EI_Kontr. pristopa'!G41</f>
        <v>0</v>
      </c>
    </row>
    <row r="41" spans="1:9" s="512" customFormat="1" ht="16.5">
      <c r="A41" s="551"/>
      <c r="B41" s="844"/>
      <c r="C41" s="844"/>
      <c r="D41" s="485" t="s">
        <v>3348</v>
      </c>
      <c r="E41" s="722" t="s">
        <v>2461</v>
      </c>
      <c r="F41" s="604"/>
      <c r="G41" s="712"/>
      <c r="H41" s="721">
        <f>'F11|EI_Video nadzor'!G56</f>
        <v>0</v>
      </c>
    </row>
    <row r="42" spans="1:9" s="512" customFormat="1" ht="16.5">
      <c r="A42" s="515"/>
      <c r="B42" s="720"/>
      <c r="C42" s="719"/>
      <c r="D42" s="485" t="s">
        <v>3349</v>
      </c>
      <c r="E42" s="722" t="s">
        <v>2462</v>
      </c>
      <c r="F42" s="604"/>
      <c r="G42" s="712"/>
      <c r="H42" s="721">
        <f>'F12|EI_IP domofon'!G32</f>
        <v>0</v>
      </c>
    </row>
    <row r="43" spans="1:9" s="512" customFormat="1" ht="16.5">
      <c r="A43" s="515"/>
      <c r="C43" s="719"/>
      <c r="D43" s="485" t="s">
        <v>3350</v>
      </c>
      <c r="E43" s="722" t="s">
        <v>2463</v>
      </c>
      <c r="F43" s="604"/>
      <c r="G43" s="712"/>
      <c r="H43" s="721">
        <f>'F13|EI_CNS'!G256</f>
        <v>0</v>
      </c>
    </row>
    <row r="44" spans="1:9" s="512" customFormat="1" ht="16.5">
      <c r="A44" s="551"/>
      <c r="B44" s="844"/>
      <c r="C44" s="844"/>
      <c r="D44" s="485" t="s">
        <v>3351</v>
      </c>
      <c r="E44" s="722" t="s">
        <v>2464</v>
      </c>
      <c r="F44" s="604"/>
      <c r="G44" s="712"/>
      <c r="H44" s="721">
        <f>'F14|Kabelska kan.'!G18</f>
        <v>0</v>
      </c>
    </row>
    <row r="45" spans="1:9" s="512" customFormat="1" ht="17.25" thickBot="1">
      <c r="A45" s="572"/>
      <c r="B45" s="573"/>
      <c r="C45" s="573"/>
      <c r="D45" s="573"/>
      <c r="E45" s="574"/>
      <c r="F45" s="575"/>
      <c r="G45" s="576"/>
      <c r="H45" s="577"/>
    </row>
    <row r="46" spans="1:9" s="16" customFormat="1" ht="17.25" thickBot="1">
      <c r="A46" s="208"/>
      <c r="B46" s="72"/>
      <c r="C46" s="52"/>
      <c r="D46" s="53"/>
      <c r="E46" s="599" t="s">
        <v>1566</v>
      </c>
      <c r="F46" s="601"/>
      <c r="G46" s="602"/>
      <c r="H46" s="98">
        <f>SUM(H31:H44)</f>
        <v>0</v>
      </c>
    </row>
    <row r="47" spans="1:9" s="89" customFormat="1" ht="17.25" thickTop="1">
      <c r="A47" s="561"/>
      <c r="B47" s="219"/>
      <c r="C47" s="152"/>
      <c r="D47" s="152"/>
      <c r="E47" s="132"/>
      <c r="F47" s="132"/>
      <c r="G47" s="132"/>
      <c r="H47" s="239"/>
      <c r="I47" s="239"/>
    </row>
  </sheetData>
  <sheetProtection selectLockedCells="1" selectUnlockedCells="1"/>
  <mergeCells count="25">
    <mergeCell ref="A3:G3"/>
    <mergeCell ref="C14:G14"/>
    <mergeCell ref="C15:G15"/>
    <mergeCell ref="C16:G16"/>
    <mergeCell ref="C17:G17"/>
    <mergeCell ref="C5:G5"/>
    <mergeCell ref="C4:G4"/>
    <mergeCell ref="C9:G9"/>
    <mergeCell ref="C8:G8"/>
    <mergeCell ref="C7:G7"/>
    <mergeCell ref="C6:G6"/>
    <mergeCell ref="C13:G13"/>
    <mergeCell ref="C12:G12"/>
    <mergeCell ref="C11:G11"/>
    <mergeCell ref="C27:G27"/>
    <mergeCell ref="C25:G25"/>
    <mergeCell ref="C19:G19"/>
    <mergeCell ref="C18:G18"/>
    <mergeCell ref="C10:G10"/>
    <mergeCell ref="C20:G20"/>
    <mergeCell ref="C21:G21"/>
    <mergeCell ref="C22:G22"/>
    <mergeCell ref="C24:G24"/>
    <mergeCell ref="C23:G23"/>
    <mergeCell ref="C26:G26"/>
  </mergeCells>
  <pageMargins left="0.78740157480314965" right="0.39370078740157483" top="0.98425196850393704" bottom="0.98425196850393704" header="0.51181102362204722" footer="0.51181102362204722"/>
  <pageSetup paperSize="9" scale="89" firstPageNumber="0" orientation="portrait" r:id="rId1"/>
  <headerFooter alignWithMargins="0">
    <oddFooter>&amp;R&amp;P</oddFooter>
  </headerFooter>
  <colBreaks count="1" manualBreakCount="1">
    <brk id="10"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8"/>
  <sheetViews>
    <sheetView view="pageBreakPreview" zoomScaleNormal="100" zoomScaleSheetLayoutView="100" workbookViewId="0">
      <selection activeCell="G147" sqref="G147"/>
    </sheetView>
  </sheetViews>
  <sheetFormatPr defaultColWidth="9.140625" defaultRowHeight="12.75"/>
  <cols>
    <col min="1" max="1" width="3.7109375" style="485" bestFit="1" customWidth="1"/>
    <col min="2" max="2" width="3" style="548" customWidth="1"/>
    <col min="3" max="3" width="43" style="165" customWidth="1"/>
    <col min="4" max="4" width="8" style="485" bestFit="1"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ht="16.5">
      <c r="A1" s="210" t="s">
        <v>1917</v>
      </c>
      <c r="B1" s="219"/>
      <c r="C1" s="64" t="s">
        <v>1918</v>
      </c>
      <c r="D1" s="6"/>
      <c r="E1" s="642"/>
      <c r="F1" s="191"/>
      <c r="G1" s="191"/>
    </row>
    <row r="2" spans="1:7" s="1" customFormat="1" ht="16.5">
      <c r="A2" s="123"/>
      <c r="B2" s="219"/>
      <c r="C2" s="12"/>
      <c r="D2" s="191"/>
      <c r="E2" s="642"/>
      <c r="F2" s="191"/>
      <c r="G2" s="191"/>
    </row>
    <row r="3" spans="1:7" s="16" customFormat="1" ht="17.25" thickBot="1">
      <c r="A3" s="494"/>
      <c r="B3" s="462"/>
      <c r="C3" s="201" t="s">
        <v>26</v>
      </c>
      <c r="D3" s="173" t="s">
        <v>27</v>
      </c>
      <c r="E3" s="643" t="s">
        <v>28</v>
      </c>
      <c r="F3" s="265" t="s">
        <v>29</v>
      </c>
      <c r="G3" s="265" t="s">
        <v>30</v>
      </c>
    </row>
    <row r="4" spans="1:7" s="512" customFormat="1" ht="17.25" thickTop="1">
      <c r="A4" s="132"/>
      <c r="B4" s="16"/>
      <c r="C4" s="152"/>
      <c r="D4" s="132"/>
      <c r="E4" s="644"/>
      <c r="F4" s="239"/>
      <c r="G4" s="239"/>
    </row>
    <row r="5" spans="1:7" customFormat="1" ht="38.25">
      <c r="A5" s="215" t="str">
        <f>$A$1</f>
        <v>F/1.</v>
      </c>
      <c r="B5" s="844">
        <f>COUNT(B2:B$4)+1</f>
        <v>1</v>
      </c>
      <c r="C5" s="129" t="s">
        <v>1812</v>
      </c>
      <c r="D5" s="649"/>
      <c r="E5" s="650"/>
      <c r="F5" s="557"/>
      <c r="G5" s="557"/>
    </row>
    <row r="6" spans="1:7" customFormat="1" ht="16.5">
      <c r="A6" s="132"/>
      <c r="B6" s="651"/>
      <c r="C6" s="129" t="s">
        <v>1813</v>
      </c>
      <c r="D6" s="567" t="s">
        <v>210</v>
      </c>
      <c r="E6" s="652">
        <v>3010</v>
      </c>
      <c r="F6" s="558">
        <v>0</v>
      </c>
      <c r="G6" s="558">
        <f t="shared" ref="G6:G23" si="0">E6*F6</f>
        <v>0</v>
      </c>
    </row>
    <row r="7" spans="1:7" customFormat="1" ht="16.5">
      <c r="A7" s="132"/>
      <c r="B7" s="651"/>
      <c r="C7" s="129" t="s">
        <v>1814</v>
      </c>
      <c r="D7" s="567" t="s">
        <v>210</v>
      </c>
      <c r="E7" s="652">
        <v>30860</v>
      </c>
      <c r="F7" s="558">
        <v>0</v>
      </c>
      <c r="G7" s="558">
        <f t="shared" si="0"/>
        <v>0</v>
      </c>
    </row>
    <row r="8" spans="1:7" customFormat="1" ht="16.5">
      <c r="A8" s="132"/>
      <c r="B8" s="651"/>
      <c r="C8" s="129" t="s">
        <v>1815</v>
      </c>
      <c r="D8" s="567" t="s">
        <v>210</v>
      </c>
      <c r="E8" s="652">
        <v>2320</v>
      </c>
      <c r="F8" s="558">
        <v>0</v>
      </c>
      <c r="G8" s="558">
        <f t="shared" si="0"/>
        <v>0</v>
      </c>
    </row>
    <row r="9" spans="1:7" customFormat="1" ht="16.5">
      <c r="A9" s="132"/>
      <c r="B9" s="651"/>
      <c r="C9" s="129" t="s">
        <v>1816</v>
      </c>
      <c r="D9" s="567" t="s">
        <v>210</v>
      </c>
      <c r="E9" s="652">
        <v>2610</v>
      </c>
      <c r="F9" s="558">
        <v>0</v>
      </c>
      <c r="G9" s="558">
        <f t="shared" si="0"/>
        <v>0</v>
      </c>
    </row>
    <row r="10" spans="1:7" customFormat="1" ht="16.5">
      <c r="A10" s="132"/>
      <c r="B10" s="651"/>
      <c r="C10" s="129" t="s">
        <v>1817</v>
      </c>
      <c r="D10" s="567" t="s">
        <v>210</v>
      </c>
      <c r="E10" s="652">
        <v>28620</v>
      </c>
      <c r="F10" s="558">
        <v>0</v>
      </c>
      <c r="G10" s="558">
        <f t="shared" si="0"/>
        <v>0</v>
      </c>
    </row>
    <row r="11" spans="1:7" customFormat="1" ht="16.5">
      <c r="A11" s="132"/>
      <c r="B11" s="651"/>
      <c r="C11" s="129" t="s">
        <v>1818</v>
      </c>
      <c r="D11" s="567" t="s">
        <v>210</v>
      </c>
      <c r="E11" s="652">
        <v>380</v>
      </c>
      <c r="F11" s="558">
        <v>0</v>
      </c>
      <c r="G11" s="558">
        <f t="shared" si="0"/>
        <v>0</v>
      </c>
    </row>
    <row r="12" spans="1:7" customFormat="1" ht="16.5">
      <c r="A12" s="132"/>
      <c r="B12" s="651"/>
      <c r="C12" s="129" t="s">
        <v>1819</v>
      </c>
      <c r="D12" s="567" t="s">
        <v>210</v>
      </c>
      <c r="E12" s="652">
        <v>160</v>
      </c>
      <c r="F12" s="558">
        <v>0</v>
      </c>
      <c r="G12" s="558">
        <f t="shared" si="0"/>
        <v>0</v>
      </c>
    </row>
    <row r="13" spans="1:7" customFormat="1" ht="16.5">
      <c r="A13" s="132"/>
      <c r="B13" s="651"/>
      <c r="C13" s="129" t="s">
        <v>1820</v>
      </c>
      <c r="D13" s="567" t="s">
        <v>210</v>
      </c>
      <c r="E13" s="652">
        <v>720</v>
      </c>
      <c r="F13" s="558">
        <v>0</v>
      </c>
      <c r="G13" s="558">
        <f t="shared" si="0"/>
        <v>0</v>
      </c>
    </row>
    <row r="14" spans="1:7" customFormat="1" ht="16.5">
      <c r="A14" s="132"/>
      <c r="B14" s="651"/>
      <c r="C14" s="129" t="s">
        <v>1821</v>
      </c>
      <c r="D14" s="567" t="s">
        <v>210</v>
      </c>
      <c r="E14" s="652">
        <v>220</v>
      </c>
      <c r="F14" s="558">
        <v>0</v>
      </c>
      <c r="G14" s="558">
        <f t="shared" si="0"/>
        <v>0</v>
      </c>
    </row>
    <row r="15" spans="1:7" customFormat="1" ht="16.5">
      <c r="A15" s="132"/>
      <c r="B15" s="651"/>
      <c r="C15" s="129" t="s">
        <v>1822</v>
      </c>
      <c r="D15" s="567" t="s">
        <v>210</v>
      </c>
      <c r="E15" s="652">
        <v>1240</v>
      </c>
      <c r="F15" s="558">
        <v>0</v>
      </c>
      <c r="G15" s="558">
        <f t="shared" si="0"/>
        <v>0</v>
      </c>
    </row>
    <row r="16" spans="1:7" customFormat="1" ht="16.5">
      <c r="A16" s="132"/>
      <c r="B16" s="651"/>
      <c r="C16" s="129" t="s">
        <v>1823</v>
      </c>
      <c r="D16" s="567" t="s">
        <v>210</v>
      </c>
      <c r="E16" s="652">
        <v>170</v>
      </c>
      <c r="F16" s="558">
        <v>0</v>
      </c>
      <c r="G16" s="558">
        <f t="shared" si="0"/>
        <v>0</v>
      </c>
    </row>
    <row r="17" spans="1:7" customFormat="1" ht="16.5">
      <c r="A17" s="132"/>
      <c r="B17" s="651"/>
      <c r="C17" s="129" t="s">
        <v>1824</v>
      </c>
      <c r="D17" s="567" t="s">
        <v>210</v>
      </c>
      <c r="E17" s="652">
        <v>310</v>
      </c>
      <c r="F17" s="558">
        <v>0</v>
      </c>
      <c r="G17" s="558">
        <f t="shared" si="0"/>
        <v>0</v>
      </c>
    </row>
    <row r="18" spans="1:7" customFormat="1" ht="16.5">
      <c r="A18" s="132"/>
      <c r="B18" s="651"/>
      <c r="C18" s="129" t="s">
        <v>1825</v>
      </c>
      <c r="D18" s="567" t="s">
        <v>210</v>
      </c>
      <c r="E18" s="652">
        <v>620</v>
      </c>
      <c r="F18" s="558">
        <v>0</v>
      </c>
      <c r="G18" s="558">
        <f t="shared" si="0"/>
        <v>0</v>
      </c>
    </row>
    <row r="19" spans="1:7" customFormat="1" ht="16.5">
      <c r="A19" s="132"/>
      <c r="B19" s="651"/>
      <c r="C19" s="129" t="s">
        <v>1826</v>
      </c>
      <c r="D19" s="567" t="s">
        <v>210</v>
      </c>
      <c r="E19" s="652">
        <v>110</v>
      </c>
      <c r="F19" s="558">
        <v>0</v>
      </c>
      <c r="G19" s="558">
        <f t="shared" si="0"/>
        <v>0</v>
      </c>
    </row>
    <row r="20" spans="1:7" customFormat="1" ht="16.5">
      <c r="A20" s="132"/>
      <c r="B20" s="651"/>
      <c r="C20" s="129" t="s">
        <v>1827</v>
      </c>
      <c r="D20" s="567" t="s">
        <v>210</v>
      </c>
      <c r="E20" s="652">
        <v>100</v>
      </c>
      <c r="F20" s="558">
        <v>0</v>
      </c>
      <c r="G20" s="558">
        <f t="shared" si="0"/>
        <v>0</v>
      </c>
    </row>
    <row r="21" spans="1:7" customFormat="1" ht="16.5">
      <c r="A21" s="132"/>
      <c r="B21" s="651"/>
      <c r="C21" s="129" t="s">
        <v>1828</v>
      </c>
      <c r="D21" s="567" t="s">
        <v>210</v>
      </c>
      <c r="E21" s="652">
        <v>10</v>
      </c>
      <c r="F21" s="558">
        <v>0</v>
      </c>
      <c r="G21" s="558">
        <f t="shared" si="0"/>
        <v>0</v>
      </c>
    </row>
    <row r="22" spans="1:7" customFormat="1" ht="16.5">
      <c r="A22" s="132"/>
      <c r="B22" s="651"/>
      <c r="C22" s="129" t="s">
        <v>1829</v>
      </c>
      <c r="D22" s="567" t="s">
        <v>210</v>
      </c>
      <c r="E22" s="652">
        <v>180</v>
      </c>
      <c r="F22" s="558">
        <v>0</v>
      </c>
      <c r="G22" s="558">
        <f t="shared" si="0"/>
        <v>0</v>
      </c>
    </row>
    <row r="23" spans="1:7" customFormat="1" ht="16.5">
      <c r="A23" s="132"/>
      <c r="B23" s="651"/>
      <c r="C23" s="129" t="s">
        <v>1830</v>
      </c>
      <c r="D23" s="567" t="s">
        <v>210</v>
      </c>
      <c r="E23" s="652">
        <v>110</v>
      </c>
      <c r="F23" s="558">
        <v>0</v>
      </c>
      <c r="G23" s="558">
        <f t="shared" si="0"/>
        <v>0</v>
      </c>
    </row>
    <row r="24" spans="1:7" customFormat="1" ht="16.5">
      <c r="A24" s="132"/>
      <c r="B24" s="651"/>
      <c r="C24" s="129"/>
      <c r="D24" s="567"/>
      <c r="E24" s="652"/>
      <c r="F24" s="558"/>
      <c r="G24" s="558"/>
    </row>
    <row r="25" spans="1:7" customFormat="1" ht="38.25">
      <c r="A25" s="215" t="str">
        <f>$A$1</f>
        <v>F/1.</v>
      </c>
      <c r="B25" s="844">
        <f>COUNT(B$4:B22)+1</f>
        <v>2</v>
      </c>
      <c r="C25" s="129" t="s">
        <v>1831</v>
      </c>
      <c r="D25" s="567"/>
      <c r="E25" s="652"/>
      <c r="F25" s="558"/>
      <c r="G25" s="558"/>
    </row>
    <row r="26" spans="1:7" customFormat="1" ht="16.5">
      <c r="A26" s="132"/>
      <c r="B26" s="651"/>
      <c r="C26" s="129" t="s">
        <v>1813</v>
      </c>
      <c r="D26" s="567" t="s">
        <v>210</v>
      </c>
      <c r="E26" s="652">
        <v>1330</v>
      </c>
      <c r="F26" s="558">
        <v>0</v>
      </c>
      <c r="G26" s="558">
        <f t="shared" ref="G26:G33" si="1">E26*F26</f>
        <v>0</v>
      </c>
    </row>
    <row r="27" spans="1:7" customFormat="1" ht="16.5">
      <c r="A27" s="132"/>
      <c r="B27" s="651"/>
      <c r="C27" s="129" t="s">
        <v>1814</v>
      </c>
      <c r="D27" s="567" t="s">
        <v>210</v>
      </c>
      <c r="E27" s="652">
        <v>450</v>
      </c>
      <c r="F27" s="558">
        <v>0</v>
      </c>
      <c r="G27" s="558">
        <f t="shared" si="1"/>
        <v>0</v>
      </c>
    </row>
    <row r="28" spans="1:7" customFormat="1" ht="16.5">
      <c r="A28" s="132"/>
      <c r="B28" s="651"/>
      <c r="C28" s="129" t="s">
        <v>1832</v>
      </c>
      <c r="D28" s="567" t="s">
        <v>210</v>
      </c>
      <c r="E28" s="652">
        <v>380</v>
      </c>
      <c r="F28" s="558">
        <v>0</v>
      </c>
      <c r="G28" s="558">
        <f t="shared" si="1"/>
        <v>0</v>
      </c>
    </row>
    <row r="29" spans="1:7" customFormat="1" ht="16.5">
      <c r="A29" s="132"/>
      <c r="B29" s="651"/>
      <c r="C29" s="129" t="s">
        <v>1817</v>
      </c>
      <c r="D29" s="567" t="s">
        <v>210</v>
      </c>
      <c r="E29" s="652">
        <v>2170</v>
      </c>
      <c r="F29" s="558">
        <v>0</v>
      </c>
      <c r="G29" s="558">
        <f t="shared" si="1"/>
        <v>0</v>
      </c>
    </row>
    <row r="30" spans="1:7" customFormat="1" ht="16.5">
      <c r="A30" s="132"/>
      <c r="B30" s="651"/>
      <c r="C30" s="129" t="s">
        <v>1818</v>
      </c>
      <c r="D30" s="567" t="s">
        <v>210</v>
      </c>
      <c r="E30" s="652">
        <v>250</v>
      </c>
      <c r="F30" s="558">
        <v>0</v>
      </c>
      <c r="G30" s="558">
        <f t="shared" si="1"/>
        <v>0</v>
      </c>
    </row>
    <row r="31" spans="1:7" customFormat="1" ht="16.5">
      <c r="A31" s="132"/>
      <c r="B31" s="651"/>
      <c r="C31" s="129" t="s">
        <v>1833</v>
      </c>
      <c r="D31" s="567" t="s">
        <v>210</v>
      </c>
      <c r="E31" s="652">
        <v>430</v>
      </c>
      <c r="F31" s="558">
        <v>0</v>
      </c>
      <c r="G31" s="558">
        <f t="shared" si="1"/>
        <v>0</v>
      </c>
    </row>
    <row r="32" spans="1:7" customFormat="1" ht="16.5">
      <c r="A32" s="132"/>
      <c r="B32" s="651"/>
      <c r="C32" s="129" t="s">
        <v>1834</v>
      </c>
      <c r="D32" s="567" t="s">
        <v>210</v>
      </c>
      <c r="E32" s="652">
        <v>50</v>
      </c>
      <c r="F32" s="558">
        <v>0</v>
      </c>
      <c r="G32" s="558">
        <f t="shared" si="1"/>
        <v>0</v>
      </c>
    </row>
    <row r="33" spans="1:7" customFormat="1" ht="16.5">
      <c r="A33" s="132"/>
      <c r="B33" s="651"/>
      <c r="C33" s="129" t="s">
        <v>1835</v>
      </c>
      <c r="D33" s="567" t="s">
        <v>210</v>
      </c>
      <c r="E33" s="652">
        <v>80</v>
      </c>
      <c r="F33" s="558">
        <v>0</v>
      </c>
      <c r="G33" s="558">
        <f t="shared" si="1"/>
        <v>0</v>
      </c>
    </row>
    <row r="34" spans="1:7" customFormat="1" ht="16.5">
      <c r="A34" s="132"/>
      <c r="B34" s="651"/>
      <c r="C34" s="129"/>
      <c r="D34" s="567"/>
      <c r="E34" s="652"/>
      <c r="F34" s="558"/>
      <c r="G34" s="558"/>
    </row>
    <row r="35" spans="1:7" customFormat="1" ht="25.5">
      <c r="A35" s="215" t="str">
        <f>$A$1</f>
        <v>F/1.</v>
      </c>
      <c r="B35" s="844">
        <f>COUNT(B$4:B32)+1</f>
        <v>3</v>
      </c>
      <c r="C35" s="129" t="s">
        <v>1836</v>
      </c>
      <c r="D35" s="567"/>
      <c r="E35" s="652"/>
      <c r="F35" s="558"/>
      <c r="G35" s="558"/>
    </row>
    <row r="36" spans="1:7" customFormat="1" ht="16.5">
      <c r="A36" s="132"/>
      <c r="B36" s="651" t="s">
        <v>1791</v>
      </c>
      <c r="C36" s="129" t="s">
        <v>1837</v>
      </c>
      <c r="D36" s="567" t="s">
        <v>210</v>
      </c>
      <c r="E36" s="652">
        <v>80</v>
      </c>
      <c r="F36" s="558">
        <v>0</v>
      </c>
      <c r="G36" s="558">
        <f>E36*F36</f>
        <v>0</v>
      </c>
    </row>
    <row r="37" spans="1:7" customFormat="1" ht="16.5">
      <c r="A37" s="132"/>
      <c r="B37" s="651" t="s">
        <v>1791</v>
      </c>
      <c r="C37" s="129" t="s">
        <v>1838</v>
      </c>
      <c r="D37" s="567" t="s">
        <v>210</v>
      </c>
      <c r="E37" s="652">
        <v>70</v>
      </c>
      <c r="F37" s="558">
        <v>0</v>
      </c>
      <c r="G37" s="558">
        <f>E37*F37</f>
        <v>0</v>
      </c>
    </row>
    <row r="38" spans="1:7" customFormat="1" ht="16.5">
      <c r="A38" s="132"/>
      <c r="B38" s="651"/>
      <c r="C38" s="129"/>
      <c r="D38" s="567"/>
      <c r="E38" s="652"/>
      <c r="F38" s="558"/>
      <c r="G38" s="558"/>
    </row>
    <row r="39" spans="1:7" customFormat="1" ht="38.25">
      <c r="A39" s="215" t="str">
        <f>$A$1</f>
        <v>F/1.</v>
      </c>
      <c r="B39" s="844">
        <f>COUNT(B$4:B36)+1</f>
        <v>4</v>
      </c>
      <c r="C39" s="129" t="s">
        <v>1839</v>
      </c>
      <c r="D39" s="567"/>
      <c r="E39" s="652"/>
      <c r="F39" s="558"/>
      <c r="G39" s="558"/>
    </row>
    <row r="40" spans="1:7" customFormat="1" ht="16.5">
      <c r="A40" s="132"/>
      <c r="B40" s="651"/>
      <c r="C40" s="129" t="s">
        <v>1840</v>
      </c>
      <c r="D40" s="567" t="s">
        <v>210</v>
      </c>
      <c r="E40" s="652">
        <v>4960</v>
      </c>
      <c r="F40" s="558">
        <v>0</v>
      </c>
      <c r="G40" s="558">
        <f>E40*F40</f>
        <v>0</v>
      </c>
    </row>
    <row r="41" spans="1:7" customFormat="1" ht="16.5">
      <c r="A41" s="132"/>
      <c r="B41" s="651"/>
      <c r="C41" s="129" t="s">
        <v>1841</v>
      </c>
      <c r="D41" s="567" t="s">
        <v>210</v>
      </c>
      <c r="E41" s="652">
        <v>9520</v>
      </c>
      <c r="F41" s="558">
        <v>0</v>
      </c>
      <c r="G41" s="558">
        <f>E41*F41</f>
        <v>0</v>
      </c>
    </row>
    <row r="42" spans="1:7" customFormat="1" ht="16.5">
      <c r="A42" s="132"/>
      <c r="B42" s="651"/>
      <c r="C42" s="129" t="s">
        <v>1842</v>
      </c>
      <c r="D42" s="567" t="s">
        <v>210</v>
      </c>
      <c r="E42" s="652">
        <v>8440</v>
      </c>
      <c r="F42" s="558">
        <v>0</v>
      </c>
      <c r="G42" s="558">
        <f>E42*F42</f>
        <v>0</v>
      </c>
    </row>
    <row r="43" spans="1:7" customFormat="1" ht="16.5">
      <c r="A43" s="132"/>
      <c r="B43" s="651"/>
      <c r="C43" s="129"/>
      <c r="D43" s="567"/>
      <c r="E43" s="652"/>
      <c r="F43" s="558"/>
      <c r="G43" s="558"/>
    </row>
    <row r="44" spans="1:7" customFormat="1" ht="15">
      <c r="A44" s="215" t="str">
        <f>$A$1</f>
        <v>F/1.</v>
      </c>
      <c r="B44" s="844">
        <f>COUNT(B$4:B41)+1</f>
        <v>5</v>
      </c>
      <c r="C44" s="129" t="s">
        <v>1843</v>
      </c>
      <c r="D44" s="567"/>
      <c r="E44" s="652"/>
      <c r="F44" s="558"/>
      <c r="G44" s="558"/>
    </row>
    <row r="45" spans="1:7" customFormat="1" ht="16.5">
      <c r="A45" s="132"/>
      <c r="B45" s="651"/>
      <c r="C45" s="129" t="s">
        <v>1844</v>
      </c>
      <c r="D45" s="567" t="s">
        <v>210</v>
      </c>
      <c r="E45" s="652">
        <v>6890</v>
      </c>
      <c r="F45" s="558">
        <v>0</v>
      </c>
      <c r="G45" s="558">
        <f>E45*F45</f>
        <v>0</v>
      </c>
    </row>
    <row r="46" spans="1:7" customFormat="1" ht="16.5">
      <c r="A46" s="132"/>
      <c r="B46" s="651"/>
      <c r="C46" s="129" t="s">
        <v>1845</v>
      </c>
      <c r="D46" s="567" t="s">
        <v>210</v>
      </c>
      <c r="E46" s="652">
        <v>830</v>
      </c>
      <c r="F46" s="558">
        <v>0</v>
      </c>
      <c r="G46" s="558">
        <f>E46*F46</f>
        <v>0</v>
      </c>
    </row>
    <row r="47" spans="1:7" customFormat="1" ht="16.5">
      <c r="A47" s="132"/>
      <c r="B47" s="651"/>
      <c r="C47" s="129" t="s">
        <v>1846</v>
      </c>
      <c r="D47" s="567" t="s">
        <v>210</v>
      </c>
      <c r="E47" s="652">
        <v>220</v>
      </c>
      <c r="F47" s="558">
        <v>0</v>
      </c>
      <c r="G47" s="558">
        <f>E47*F47</f>
        <v>0</v>
      </c>
    </row>
    <row r="48" spans="1:7" customFormat="1" ht="16.5">
      <c r="A48" s="132"/>
      <c r="B48" s="651"/>
      <c r="C48" s="129"/>
      <c r="D48" s="567"/>
      <c r="E48" s="652"/>
      <c r="F48" s="558"/>
      <c r="G48" s="558"/>
    </row>
    <row r="49" spans="1:7" customFormat="1" ht="25.5">
      <c r="A49" s="215" t="str">
        <f>$A$1</f>
        <v>F/1.</v>
      </c>
      <c r="B49" s="844">
        <f>COUNT(B$4:B46)+1</f>
        <v>6</v>
      </c>
      <c r="C49" s="129" t="s">
        <v>1847</v>
      </c>
      <c r="D49" s="567"/>
      <c r="E49" s="652"/>
      <c r="F49" s="558"/>
      <c r="G49" s="558"/>
    </row>
    <row r="50" spans="1:7" customFormat="1" ht="16.5">
      <c r="A50" s="132"/>
      <c r="B50" s="651"/>
      <c r="C50" s="129" t="s">
        <v>1844</v>
      </c>
      <c r="D50" s="567" t="s">
        <v>210</v>
      </c>
      <c r="E50" s="652">
        <v>8610</v>
      </c>
      <c r="F50" s="558">
        <v>0</v>
      </c>
      <c r="G50" s="558">
        <f>E50*F50</f>
        <v>0</v>
      </c>
    </row>
    <row r="51" spans="1:7" customFormat="1" ht="16.5">
      <c r="A51" s="132"/>
      <c r="B51" s="651"/>
      <c r="C51" s="129" t="s">
        <v>1848</v>
      </c>
      <c r="D51" s="567" t="s">
        <v>210</v>
      </c>
      <c r="E51" s="652">
        <v>680</v>
      </c>
      <c r="F51" s="558">
        <v>0</v>
      </c>
      <c r="G51" s="558">
        <f>E51*F51</f>
        <v>0</v>
      </c>
    </row>
    <row r="52" spans="1:7" customFormat="1" ht="16.5">
      <c r="A52" s="132"/>
      <c r="B52" s="651"/>
      <c r="C52" s="129" t="s">
        <v>1849</v>
      </c>
      <c r="D52" s="567" t="s">
        <v>210</v>
      </c>
      <c r="E52" s="652">
        <v>30</v>
      </c>
      <c r="F52" s="558">
        <v>0</v>
      </c>
      <c r="G52" s="558">
        <f>E52*F52</f>
        <v>0</v>
      </c>
    </row>
    <row r="53" spans="1:7" customFormat="1" ht="16.5">
      <c r="A53" s="132"/>
      <c r="B53" s="651"/>
      <c r="C53" s="129"/>
      <c r="D53" s="567"/>
      <c r="E53" s="652"/>
      <c r="F53" s="558"/>
      <c r="G53" s="558"/>
    </row>
    <row r="54" spans="1:7" customFormat="1" ht="38.25">
      <c r="A54" s="215" t="str">
        <f>$A$1</f>
        <v>F/1.</v>
      </c>
      <c r="B54" s="844">
        <f>COUNT(B$4:B51)+1</f>
        <v>7</v>
      </c>
      <c r="C54" s="129" t="s">
        <v>1850</v>
      </c>
      <c r="D54" s="567"/>
      <c r="E54" s="652"/>
      <c r="F54" s="558"/>
      <c r="G54" s="558"/>
    </row>
    <row r="55" spans="1:7" customFormat="1" ht="16.5">
      <c r="A55" s="132"/>
      <c r="B55" s="651" t="s">
        <v>1791</v>
      </c>
      <c r="C55" s="129" t="s">
        <v>1851</v>
      </c>
      <c r="D55" s="567" t="s">
        <v>210</v>
      </c>
      <c r="E55" s="652">
        <v>4</v>
      </c>
      <c r="F55" s="558">
        <v>0</v>
      </c>
      <c r="G55" s="558">
        <f t="shared" ref="G55:G80" si="2">E55*F55</f>
        <v>0</v>
      </c>
    </row>
    <row r="56" spans="1:7" customFormat="1" ht="16.5">
      <c r="A56" s="132"/>
      <c r="B56" s="651" t="s">
        <v>1791</v>
      </c>
      <c r="C56" s="129" t="s">
        <v>1852</v>
      </c>
      <c r="D56" s="567" t="s">
        <v>210</v>
      </c>
      <c r="E56" s="652">
        <v>6</v>
      </c>
      <c r="F56" s="558">
        <v>0</v>
      </c>
      <c r="G56" s="558">
        <f t="shared" si="2"/>
        <v>0</v>
      </c>
    </row>
    <row r="57" spans="1:7" customFormat="1" ht="16.5">
      <c r="A57" s="132"/>
      <c r="B57" s="651" t="s">
        <v>1791</v>
      </c>
      <c r="C57" s="129" t="s">
        <v>1853</v>
      </c>
      <c r="D57" s="567" t="s">
        <v>210</v>
      </c>
      <c r="E57" s="652">
        <v>40</v>
      </c>
      <c r="F57" s="558">
        <v>0</v>
      </c>
      <c r="G57" s="558">
        <f t="shared" si="2"/>
        <v>0</v>
      </c>
    </row>
    <row r="58" spans="1:7" customFormat="1" ht="16.5">
      <c r="A58" s="132"/>
      <c r="B58" s="651" t="s">
        <v>1791</v>
      </c>
      <c r="C58" s="129" t="s">
        <v>1854</v>
      </c>
      <c r="D58" s="567" t="s">
        <v>210</v>
      </c>
      <c r="E58" s="652">
        <v>42</v>
      </c>
      <c r="F58" s="558">
        <v>0</v>
      </c>
      <c r="G58" s="558">
        <f t="shared" si="2"/>
        <v>0</v>
      </c>
    </row>
    <row r="59" spans="1:7" customFormat="1" ht="16.5">
      <c r="A59" s="132"/>
      <c r="B59" s="651" t="s">
        <v>1791</v>
      </c>
      <c r="C59" s="129" t="s">
        <v>1855</v>
      </c>
      <c r="D59" s="567" t="s">
        <v>210</v>
      </c>
      <c r="E59" s="652">
        <v>16</v>
      </c>
      <c r="F59" s="558">
        <v>0</v>
      </c>
      <c r="G59" s="558">
        <f t="shared" si="2"/>
        <v>0</v>
      </c>
    </row>
    <row r="60" spans="1:7" customFormat="1" ht="16.5">
      <c r="A60" s="132"/>
      <c r="B60" s="651" t="s">
        <v>1791</v>
      </c>
      <c r="C60" s="129" t="s">
        <v>1856</v>
      </c>
      <c r="D60" s="567" t="s">
        <v>210</v>
      </c>
      <c r="E60" s="652">
        <v>6</v>
      </c>
      <c r="F60" s="558">
        <v>0</v>
      </c>
      <c r="G60" s="558">
        <f t="shared" si="2"/>
        <v>0</v>
      </c>
    </row>
    <row r="61" spans="1:7" customFormat="1" ht="16.5">
      <c r="A61" s="132"/>
      <c r="B61" s="651" t="s">
        <v>1791</v>
      </c>
      <c r="C61" s="129" t="s">
        <v>1857</v>
      </c>
      <c r="D61" s="567" t="s">
        <v>210</v>
      </c>
      <c r="E61" s="652">
        <v>1446</v>
      </c>
      <c r="F61" s="558">
        <v>0</v>
      </c>
      <c r="G61" s="558">
        <f t="shared" si="2"/>
        <v>0</v>
      </c>
    </row>
    <row r="62" spans="1:7" customFormat="1" ht="16.5">
      <c r="A62" s="132"/>
      <c r="B62" s="651" t="s">
        <v>1791</v>
      </c>
      <c r="C62" s="129" t="s">
        <v>1858</v>
      </c>
      <c r="D62" s="567" t="s">
        <v>210</v>
      </c>
      <c r="E62" s="652">
        <v>90</v>
      </c>
      <c r="F62" s="558">
        <v>0</v>
      </c>
      <c r="G62" s="558">
        <f t="shared" si="2"/>
        <v>0</v>
      </c>
    </row>
    <row r="63" spans="1:7" customFormat="1" ht="16.5">
      <c r="A63" s="132"/>
      <c r="B63" s="651" t="s">
        <v>1791</v>
      </c>
      <c r="C63" s="129" t="s">
        <v>1859</v>
      </c>
      <c r="D63" s="567" t="s">
        <v>210</v>
      </c>
      <c r="E63" s="652">
        <v>6</v>
      </c>
      <c r="F63" s="558">
        <v>0</v>
      </c>
      <c r="G63" s="558">
        <f t="shared" si="2"/>
        <v>0</v>
      </c>
    </row>
    <row r="64" spans="1:7" customFormat="1" ht="16.5">
      <c r="A64" s="132"/>
      <c r="B64" s="651" t="s">
        <v>1791</v>
      </c>
      <c r="C64" s="129" t="s">
        <v>1860</v>
      </c>
      <c r="D64" s="567" t="s">
        <v>210</v>
      </c>
      <c r="E64" s="652">
        <v>8</v>
      </c>
      <c r="F64" s="558">
        <v>0</v>
      </c>
      <c r="G64" s="558">
        <f t="shared" si="2"/>
        <v>0</v>
      </c>
    </row>
    <row r="65" spans="1:7" customFormat="1" ht="16.5">
      <c r="A65" s="132"/>
      <c r="B65" s="651" t="s">
        <v>1791</v>
      </c>
      <c r="C65" s="129" t="s">
        <v>1861</v>
      </c>
      <c r="D65" s="567" t="s">
        <v>210</v>
      </c>
      <c r="E65" s="652">
        <v>48</v>
      </c>
      <c r="F65" s="558">
        <v>0</v>
      </c>
      <c r="G65" s="558">
        <f t="shared" si="2"/>
        <v>0</v>
      </c>
    </row>
    <row r="66" spans="1:7" customFormat="1" ht="16.5">
      <c r="A66" s="132"/>
      <c r="B66" s="651" t="s">
        <v>1791</v>
      </c>
      <c r="C66" s="129" t="s">
        <v>1862</v>
      </c>
      <c r="D66" s="567" t="s">
        <v>210</v>
      </c>
      <c r="E66" s="652">
        <v>18</v>
      </c>
      <c r="F66" s="558">
        <v>0</v>
      </c>
      <c r="G66" s="558">
        <f t="shared" si="2"/>
        <v>0</v>
      </c>
    </row>
    <row r="67" spans="1:7" customFormat="1" ht="16.5">
      <c r="A67" s="132"/>
      <c r="B67" s="651" t="s">
        <v>1791</v>
      </c>
      <c r="C67" s="129" t="s">
        <v>1863</v>
      </c>
      <c r="D67" s="567" t="s">
        <v>210</v>
      </c>
      <c r="E67" s="652">
        <v>16</v>
      </c>
      <c r="F67" s="558">
        <v>0</v>
      </c>
      <c r="G67" s="558">
        <f t="shared" si="2"/>
        <v>0</v>
      </c>
    </row>
    <row r="68" spans="1:7" customFormat="1" ht="16.5">
      <c r="A68" s="132"/>
      <c r="B68" s="651" t="s">
        <v>1791</v>
      </c>
      <c r="C68" s="129" t="s">
        <v>1864</v>
      </c>
      <c r="D68" s="567" t="s">
        <v>210</v>
      </c>
      <c r="E68" s="652">
        <v>48</v>
      </c>
      <c r="F68" s="558">
        <v>0</v>
      </c>
      <c r="G68" s="558">
        <f t="shared" si="2"/>
        <v>0</v>
      </c>
    </row>
    <row r="69" spans="1:7" customFormat="1" ht="16.5">
      <c r="A69" s="132"/>
      <c r="B69" s="651" t="s">
        <v>1791</v>
      </c>
      <c r="C69" s="129" t="s">
        <v>1865</v>
      </c>
      <c r="D69" s="567" t="s">
        <v>210</v>
      </c>
      <c r="E69" s="652">
        <v>24</v>
      </c>
      <c r="F69" s="558">
        <v>0</v>
      </c>
      <c r="G69" s="558">
        <f t="shared" si="2"/>
        <v>0</v>
      </c>
    </row>
    <row r="70" spans="1:7" customFormat="1" ht="16.5">
      <c r="A70" s="132"/>
      <c r="B70" s="651" t="s">
        <v>1791</v>
      </c>
      <c r="C70" s="129" t="s">
        <v>1866</v>
      </c>
      <c r="D70" s="567" t="s">
        <v>210</v>
      </c>
      <c r="E70" s="652">
        <v>192</v>
      </c>
      <c r="F70" s="558">
        <v>0</v>
      </c>
      <c r="G70" s="558">
        <f t="shared" si="2"/>
        <v>0</v>
      </c>
    </row>
    <row r="71" spans="1:7" customFormat="1" ht="16.5">
      <c r="A71" s="132"/>
      <c r="B71" s="651" t="s">
        <v>1791</v>
      </c>
      <c r="C71" s="129" t="s">
        <v>1867</v>
      </c>
      <c r="D71" s="567" t="s">
        <v>210</v>
      </c>
      <c r="E71" s="652">
        <v>26</v>
      </c>
      <c r="F71" s="558">
        <v>0</v>
      </c>
      <c r="G71" s="558">
        <f t="shared" si="2"/>
        <v>0</v>
      </c>
    </row>
    <row r="72" spans="1:7" customFormat="1" ht="16.5">
      <c r="A72" s="132"/>
      <c r="B72" s="651" t="s">
        <v>1791</v>
      </c>
      <c r="C72" s="129" t="s">
        <v>1868</v>
      </c>
      <c r="D72" s="567" t="s">
        <v>210</v>
      </c>
      <c r="E72" s="652">
        <v>72</v>
      </c>
      <c r="F72" s="558">
        <v>0</v>
      </c>
      <c r="G72" s="558">
        <f t="shared" si="2"/>
        <v>0</v>
      </c>
    </row>
    <row r="73" spans="1:7" customFormat="1" ht="16.5">
      <c r="A73" s="132"/>
      <c r="B73" s="651" t="s">
        <v>1791</v>
      </c>
      <c r="C73" s="129" t="s">
        <v>1869</v>
      </c>
      <c r="D73" s="567" t="s">
        <v>210</v>
      </c>
      <c r="E73" s="652">
        <v>4</v>
      </c>
      <c r="F73" s="558">
        <v>0</v>
      </c>
      <c r="G73" s="558">
        <f t="shared" si="2"/>
        <v>0</v>
      </c>
    </row>
    <row r="74" spans="1:7" customFormat="1" ht="16.5">
      <c r="A74" s="132"/>
      <c r="B74" s="651" t="s">
        <v>1791</v>
      </c>
      <c r="C74" s="129" t="s">
        <v>1870</v>
      </c>
      <c r="D74" s="567" t="s">
        <v>210</v>
      </c>
      <c r="E74" s="652">
        <v>48</v>
      </c>
      <c r="F74" s="558">
        <v>0</v>
      </c>
      <c r="G74" s="558">
        <f t="shared" si="2"/>
        <v>0</v>
      </c>
    </row>
    <row r="75" spans="1:7" customFormat="1" ht="16.5">
      <c r="A75" s="132"/>
      <c r="B75" s="651" t="s">
        <v>1791</v>
      </c>
      <c r="C75" s="129" t="s">
        <v>1871</v>
      </c>
      <c r="D75" s="567" t="s">
        <v>210</v>
      </c>
      <c r="E75" s="652">
        <v>232</v>
      </c>
      <c r="F75" s="558">
        <v>0</v>
      </c>
      <c r="G75" s="558">
        <f t="shared" si="2"/>
        <v>0</v>
      </c>
    </row>
    <row r="76" spans="1:7" customFormat="1" ht="16.5">
      <c r="A76" s="132"/>
      <c r="B76" s="651" t="s">
        <v>1791</v>
      </c>
      <c r="C76" s="129" t="s">
        <v>1872</v>
      </c>
      <c r="D76" s="567" t="s">
        <v>210</v>
      </c>
      <c r="E76" s="652">
        <v>26</v>
      </c>
      <c r="F76" s="558">
        <v>0</v>
      </c>
      <c r="G76" s="558">
        <f t="shared" si="2"/>
        <v>0</v>
      </c>
    </row>
    <row r="77" spans="1:7" customFormat="1" ht="16.5">
      <c r="A77" s="132"/>
      <c r="B77" s="651" t="s">
        <v>1791</v>
      </c>
      <c r="C77" s="129" t="s">
        <v>1873</v>
      </c>
      <c r="D77" s="567" t="s">
        <v>210</v>
      </c>
      <c r="E77" s="652">
        <v>124</v>
      </c>
      <c r="F77" s="558">
        <v>0</v>
      </c>
      <c r="G77" s="558">
        <f t="shared" si="2"/>
        <v>0</v>
      </c>
    </row>
    <row r="78" spans="1:7" customFormat="1" ht="16.5">
      <c r="A78" s="132"/>
      <c r="B78" s="651" t="s">
        <v>1791</v>
      </c>
      <c r="C78" s="129" t="s">
        <v>1874</v>
      </c>
      <c r="D78" s="567" t="s">
        <v>210</v>
      </c>
      <c r="E78" s="652">
        <v>68</v>
      </c>
      <c r="F78" s="558">
        <v>0</v>
      </c>
      <c r="G78" s="558">
        <f t="shared" si="2"/>
        <v>0</v>
      </c>
    </row>
    <row r="79" spans="1:7" customFormat="1" ht="16.5">
      <c r="A79" s="132"/>
      <c r="B79" s="651" t="s">
        <v>1791</v>
      </c>
      <c r="C79" s="129" t="s">
        <v>1875</v>
      </c>
      <c r="D79" s="567" t="s">
        <v>210</v>
      </c>
      <c r="E79" s="652">
        <v>46</v>
      </c>
      <c r="F79" s="558">
        <v>0</v>
      </c>
      <c r="G79" s="558">
        <f t="shared" si="2"/>
        <v>0</v>
      </c>
    </row>
    <row r="80" spans="1:7" customFormat="1" ht="16.5">
      <c r="A80" s="132"/>
      <c r="B80" s="651" t="s">
        <v>1791</v>
      </c>
      <c r="C80" s="129" t="s">
        <v>1876</v>
      </c>
      <c r="D80" s="567" t="s">
        <v>210</v>
      </c>
      <c r="E80" s="652">
        <v>62</v>
      </c>
      <c r="F80" s="558">
        <v>0</v>
      </c>
      <c r="G80" s="558">
        <f t="shared" si="2"/>
        <v>0</v>
      </c>
    </row>
    <row r="81" spans="1:7" customFormat="1" ht="16.5">
      <c r="A81" s="132"/>
      <c r="B81" s="651"/>
      <c r="C81" s="129"/>
      <c r="D81" s="567"/>
      <c r="E81" s="652"/>
      <c r="F81" s="558"/>
      <c r="G81" s="558"/>
    </row>
    <row r="82" spans="1:7" customFormat="1" ht="25.5">
      <c r="A82" s="215" t="str">
        <f>$A$1</f>
        <v>F/1.</v>
      </c>
      <c r="B82" s="844">
        <f>COUNT(B$4:B79)+1</f>
        <v>8</v>
      </c>
      <c r="C82" s="129" t="s">
        <v>1877</v>
      </c>
      <c r="D82" s="567"/>
      <c r="E82" s="652"/>
      <c r="F82" s="558"/>
      <c r="G82" s="558"/>
    </row>
    <row r="83" spans="1:7" customFormat="1" ht="16.5">
      <c r="A83" s="132"/>
      <c r="B83" s="651" t="s">
        <v>1791</v>
      </c>
      <c r="C83" s="129" t="s">
        <v>1878</v>
      </c>
      <c r="D83" s="567" t="s">
        <v>210</v>
      </c>
      <c r="E83" s="652">
        <v>25</v>
      </c>
      <c r="F83" s="558">
        <v>0</v>
      </c>
      <c r="G83" s="558">
        <f>E83*F83</f>
        <v>0</v>
      </c>
    </row>
    <row r="84" spans="1:7" customFormat="1" ht="16.5">
      <c r="A84" s="132"/>
      <c r="B84" s="651" t="s">
        <v>1791</v>
      </c>
      <c r="C84" s="129" t="s">
        <v>1879</v>
      </c>
      <c r="D84" s="567" t="s">
        <v>210</v>
      </c>
      <c r="E84" s="652">
        <v>46</v>
      </c>
      <c r="F84" s="558">
        <v>0</v>
      </c>
      <c r="G84" s="558">
        <f>E84*F84</f>
        <v>0</v>
      </c>
    </row>
    <row r="85" spans="1:7" customFormat="1" ht="16.5">
      <c r="A85" s="132"/>
      <c r="B85" s="651"/>
      <c r="C85" s="129"/>
      <c r="D85" s="567"/>
      <c r="E85" s="652"/>
      <c r="F85" s="558"/>
      <c r="G85" s="558"/>
    </row>
    <row r="86" spans="1:7" customFormat="1" ht="38.25">
      <c r="A86" s="215" t="str">
        <f>$A$1</f>
        <v>F/1.</v>
      </c>
      <c r="B86" s="844">
        <f>COUNT(B$4:B83)+1</f>
        <v>9</v>
      </c>
      <c r="C86" s="129" t="s">
        <v>1880</v>
      </c>
      <c r="D86" s="567"/>
      <c r="E86" s="652"/>
      <c r="F86" s="558"/>
      <c r="G86" s="558"/>
    </row>
    <row r="87" spans="1:7" customFormat="1" ht="16.5">
      <c r="A87" s="132"/>
      <c r="B87" s="651" t="s">
        <v>1791</v>
      </c>
      <c r="C87" s="129" t="s">
        <v>1881</v>
      </c>
      <c r="D87" s="567" t="s">
        <v>210</v>
      </c>
      <c r="E87" s="652">
        <v>3</v>
      </c>
      <c r="F87" s="558">
        <v>0</v>
      </c>
      <c r="G87" s="558">
        <f>E87*F87</f>
        <v>0</v>
      </c>
    </row>
    <row r="88" spans="1:7" customFormat="1" ht="16.5">
      <c r="A88" s="132"/>
      <c r="B88" s="651" t="s">
        <v>1791</v>
      </c>
      <c r="C88" s="129" t="s">
        <v>1882</v>
      </c>
      <c r="D88" s="567" t="s">
        <v>210</v>
      </c>
      <c r="E88" s="652">
        <v>3</v>
      </c>
      <c r="F88" s="558">
        <v>0</v>
      </c>
      <c r="G88" s="558">
        <f>E88*F88</f>
        <v>0</v>
      </c>
    </row>
    <row r="89" spans="1:7" customFormat="1" ht="16.5">
      <c r="A89" s="132"/>
      <c r="B89" s="651"/>
      <c r="C89" s="129"/>
      <c r="D89" s="567"/>
      <c r="E89" s="652"/>
      <c r="F89" s="558"/>
      <c r="G89" s="558"/>
    </row>
    <row r="90" spans="1:7" customFormat="1" ht="51">
      <c r="A90" s="215" t="str">
        <f>$A$1</f>
        <v>F/1.</v>
      </c>
      <c r="B90" s="844">
        <f>COUNT(B$4:B87)+1</f>
        <v>10</v>
      </c>
      <c r="C90" s="129" t="s">
        <v>1883</v>
      </c>
      <c r="D90" s="567"/>
      <c r="E90" s="652"/>
      <c r="F90" s="558"/>
      <c r="G90" s="558"/>
    </row>
    <row r="91" spans="1:7" customFormat="1" ht="16.5">
      <c r="A91" s="132"/>
      <c r="B91" s="651" t="s">
        <v>1791</v>
      </c>
      <c r="C91" s="129" t="s">
        <v>1884</v>
      </c>
      <c r="D91" s="567" t="s">
        <v>210</v>
      </c>
      <c r="E91" s="652">
        <v>848</v>
      </c>
      <c r="F91" s="558">
        <v>0</v>
      </c>
      <c r="G91" s="558">
        <f t="shared" ref="G91:G98" si="3">E91*F91</f>
        <v>0</v>
      </c>
    </row>
    <row r="92" spans="1:7" customFormat="1" ht="16.5">
      <c r="A92" s="132"/>
      <c r="B92" s="651" t="s">
        <v>1791</v>
      </c>
      <c r="C92" s="129" t="s">
        <v>1885</v>
      </c>
      <c r="D92" s="567" t="s">
        <v>210</v>
      </c>
      <c r="E92" s="652">
        <v>38</v>
      </c>
      <c r="F92" s="558">
        <v>0</v>
      </c>
      <c r="G92" s="558">
        <f t="shared" si="3"/>
        <v>0</v>
      </c>
    </row>
    <row r="93" spans="1:7" customFormat="1" ht="16.5">
      <c r="A93" s="132"/>
      <c r="B93" s="651" t="s">
        <v>1791</v>
      </c>
      <c r="C93" s="129" t="s">
        <v>1886</v>
      </c>
      <c r="D93" s="567" t="s">
        <v>1887</v>
      </c>
      <c r="E93" s="652">
        <v>945</v>
      </c>
      <c r="F93" s="558">
        <v>0</v>
      </c>
      <c r="G93" s="558">
        <f t="shared" si="3"/>
        <v>0</v>
      </c>
    </row>
    <row r="94" spans="1:7" customFormat="1" ht="16.5">
      <c r="A94" s="132"/>
      <c r="B94" s="651" t="s">
        <v>1791</v>
      </c>
      <c r="C94" s="129" t="s">
        <v>1888</v>
      </c>
      <c r="D94" s="567" t="s">
        <v>1887</v>
      </c>
      <c r="E94" s="652">
        <v>554</v>
      </c>
      <c r="F94" s="558">
        <v>0</v>
      </c>
      <c r="G94" s="558">
        <f t="shared" si="3"/>
        <v>0</v>
      </c>
    </row>
    <row r="95" spans="1:7" customFormat="1" ht="16.5">
      <c r="A95" s="132"/>
      <c r="B95" s="651" t="s">
        <v>1791</v>
      </c>
      <c r="C95" s="129" t="s">
        <v>1889</v>
      </c>
      <c r="D95" s="567" t="s">
        <v>1887</v>
      </c>
      <c r="E95" s="652">
        <v>37</v>
      </c>
      <c r="F95" s="558">
        <v>0</v>
      </c>
      <c r="G95" s="558">
        <f t="shared" si="3"/>
        <v>0</v>
      </c>
    </row>
    <row r="96" spans="1:7" customFormat="1" ht="16.5">
      <c r="A96" s="132"/>
      <c r="B96" s="651" t="s">
        <v>1791</v>
      </c>
      <c r="C96" s="129" t="s">
        <v>1890</v>
      </c>
      <c r="D96" s="567" t="s">
        <v>1887</v>
      </c>
      <c r="E96" s="652">
        <v>575</v>
      </c>
      <c r="F96" s="558">
        <v>0</v>
      </c>
      <c r="G96" s="558">
        <f t="shared" si="3"/>
        <v>0</v>
      </c>
    </row>
    <row r="97" spans="1:7" customFormat="1" ht="16.5">
      <c r="A97" s="132"/>
      <c r="B97" s="651" t="s">
        <v>1791</v>
      </c>
      <c r="C97" s="129" t="s">
        <v>1891</v>
      </c>
      <c r="D97" s="567" t="s">
        <v>1887</v>
      </c>
      <c r="E97" s="652">
        <v>1590</v>
      </c>
      <c r="F97" s="558">
        <v>0</v>
      </c>
      <c r="G97" s="558">
        <f t="shared" si="3"/>
        <v>0</v>
      </c>
    </row>
    <row r="98" spans="1:7" customFormat="1" ht="16.5">
      <c r="A98" s="132"/>
      <c r="B98" s="651" t="s">
        <v>1791</v>
      </c>
      <c r="C98" s="129" t="s">
        <v>3262</v>
      </c>
      <c r="D98" s="567" t="s">
        <v>1887</v>
      </c>
      <c r="E98" s="652">
        <v>5</v>
      </c>
      <c r="F98" s="558">
        <v>0</v>
      </c>
      <c r="G98" s="558">
        <f t="shared" si="3"/>
        <v>0</v>
      </c>
    </row>
    <row r="99" spans="1:7" customFormat="1" ht="16.5">
      <c r="A99" s="132"/>
      <c r="B99" s="651"/>
      <c r="C99" s="129"/>
      <c r="D99" s="567"/>
      <c r="E99" s="652"/>
      <c r="F99" s="558"/>
      <c r="G99" s="558"/>
    </row>
    <row r="100" spans="1:7" customFormat="1" ht="25.5">
      <c r="A100" s="215" t="str">
        <f>$A$1</f>
        <v>F/1.</v>
      </c>
      <c r="B100" s="844">
        <f>COUNT(B$4:B96)+1</f>
        <v>11</v>
      </c>
      <c r="C100" s="129" t="s">
        <v>1892</v>
      </c>
      <c r="D100" s="567"/>
      <c r="E100" s="652"/>
      <c r="F100" s="558"/>
      <c r="G100" s="558"/>
    </row>
    <row r="101" spans="1:7" customFormat="1" ht="16.5">
      <c r="A101" s="132"/>
      <c r="B101" s="651" t="s">
        <v>1791</v>
      </c>
      <c r="C101" s="129" t="s">
        <v>1884</v>
      </c>
      <c r="D101" s="567" t="s">
        <v>210</v>
      </c>
      <c r="E101" s="652">
        <v>142</v>
      </c>
      <c r="F101" s="558">
        <v>0</v>
      </c>
      <c r="G101" s="558">
        <f t="shared" ref="G101:G106" si="4">E101*F101</f>
        <v>0</v>
      </c>
    </row>
    <row r="102" spans="1:7" customFormat="1" ht="16.5">
      <c r="A102" s="132"/>
      <c r="B102" s="651" t="s">
        <v>1791</v>
      </c>
      <c r="C102" s="129" t="s">
        <v>1886</v>
      </c>
      <c r="D102" s="567" t="s">
        <v>1887</v>
      </c>
      <c r="E102" s="652">
        <v>209</v>
      </c>
      <c r="F102" s="558">
        <v>0</v>
      </c>
      <c r="G102" s="558">
        <f t="shared" si="4"/>
        <v>0</v>
      </c>
    </row>
    <row r="103" spans="1:7" customFormat="1" ht="16.5">
      <c r="A103" s="132"/>
      <c r="B103" s="651" t="s">
        <v>1791</v>
      </c>
      <c r="C103" s="129" t="s">
        <v>1888</v>
      </c>
      <c r="D103" s="567" t="s">
        <v>1887</v>
      </c>
      <c r="E103" s="652">
        <v>106</v>
      </c>
      <c r="F103" s="558">
        <v>0</v>
      </c>
      <c r="G103" s="558">
        <f t="shared" si="4"/>
        <v>0</v>
      </c>
    </row>
    <row r="104" spans="1:7" customFormat="1" ht="16.5">
      <c r="A104" s="132"/>
      <c r="B104" s="651" t="s">
        <v>1791</v>
      </c>
      <c r="C104" s="129" t="s">
        <v>1890</v>
      </c>
      <c r="D104" s="567" t="s">
        <v>1887</v>
      </c>
      <c r="E104" s="652">
        <v>76</v>
      </c>
      <c r="F104" s="558">
        <v>0</v>
      </c>
      <c r="G104" s="558">
        <f t="shared" si="4"/>
        <v>0</v>
      </c>
    </row>
    <row r="105" spans="1:7" customFormat="1" ht="16.5">
      <c r="A105" s="132"/>
      <c r="B105" s="651" t="s">
        <v>1791</v>
      </c>
      <c r="C105" s="129" t="s">
        <v>1891</v>
      </c>
      <c r="D105" s="567" t="s">
        <v>1887</v>
      </c>
      <c r="E105" s="652">
        <v>257</v>
      </c>
      <c r="F105" s="558">
        <v>0</v>
      </c>
      <c r="G105" s="558">
        <f t="shared" si="4"/>
        <v>0</v>
      </c>
    </row>
    <row r="106" spans="1:7" customFormat="1" ht="16.5">
      <c r="A106" s="132"/>
      <c r="B106" s="651" t="s">
        <v>1791</v>
      </c>
      <c r="C106" s="129" t="s">
        <v>3262</v>
      </c>
      <c r="D106" s="567" t="s">
        <v>1887</v>
      </c>
      <c r="E106" s="652">
        <v>3</v>
      </c>
      <c r="F106" s="558">
        <v>0</v>
      </c>
      <c r="G106" s="558">
        <f t="shared" si="4"/>
        <v>0</v>
      </c>
    </row>
    <row r="107" spans="1:7" customFormat="1" ht="16.5">
      <c r="A107" s="132"/>
      <c r="B107" s="651"/>
      <c r="C107" s="129"/>
      <c r="D107" s="567"/>
      <c r="E107" s="652"/>
      <c r="F107" s="558"/>
      <c r="G107" s="558"/>
    </row>
    <row r="108" spans="1:7" customFormat="1" ht="38.25">
      <c r="A108" s="215" t="str">
        <f>$A$1</f>
        <v>F/1.</v>
      </c>
      <c r="B108" s="844">
        <f>COUNT(B$4:B104)+1</f>
        <v>12</v>
      </c>
      <c r="C108" s="129" t="s">
        <v>1893</v>
      </c>
      <c r="D108" s="567"/>
      <c r="E108" s="652"/>
      <c r="F108" s="558"/>
      <c r="G108" s="558"/>
    </row>
    <row r="109" spans="1:7" customFormat="1" ht="16.5">
      <c r="A109" s="132"/>
      <c r="B109" s="651" t="s">
        <v>1791</v>
      </c>
      <c r="C109" s="129" t="s">
        <v>1894</v>
      </c>
      <c r="D109" s="567" t="s">
        <v>1887</v>
      </c>
      <c r="E109" s="652">
        <v>135</v>
      </c>
      <c r="F109" s="558">
        <v>0</v>
      </c>
      <c r="G109" s="558">
        <f>E109*F109</f>
        <v>0</v>
      </c>
    </row>
    <row r="110" spans="1:7" customFormat="1" ht="16.5">
      <c r="A110" s="132"/>
      <c r="B110" s="651" t="s">
        <v>1791</v>
      </c>
      <c r="C110" s="129" t="s">
        <v>1895</v>
      </c>
      <c r="D110" s="567" t="s">
        <v>1887</v>
      </c>
      <c r="E110" s="652">
        <v>50</v>
      </c>
      <c r="F110" s="558">
        <v>0</v>
      </c>
      <c r="G110" s="558">
        <f>E110*F110</f>
        <v>0</v>
      </c>
    </row>
    <row r="111" spans="1:7" customFormat="1" ht="16.5">
      <c r="A111" s="132"/>
      <c r="B111" s="651" t="s">
        <v>1791</v>
      </c>
      <c r="C111" s="129" t="s">
        <v>1896</v>
      </c>
      <c r="D111" s="567" t="s">
        <v>1887</v>
      </c>
      <c r="E111" s="652">
        <v>25</v>
      </c>
      <c r="F111" s="558">
        <v>0</v>
      </c>
      <c r="G111" s="558">
        <f>E111*F111</f>
        <v>0</v>
      </c>
    </row>
    <row r="112" spans="1:7" customFormat="1" ht="16.5">
      <c r="A112" s="132"/>
      <c r="B112" s="651" t="s">
        <v>1791</v>
      </c>
      <c r="C112" s="129" t="s">
        <v>1897</v>
      </c>
      <c r="D112" s="567" t="s">
        <v>1887</v>
      </c>
      <c r="E112" s="652">
        <v>446</v>
      </c>
      <c r="F112" s="558">
        <v>0</v>
      </c>
      <c r="G112" s="558">
        <f>E112*F112</f>
        <v>0</v>
      </c>
    </row>
    <row r="113" spans="1:7" customFormat="1" ht="16.5">
      <c r="A113" s="132"/>
      <c r="B113" s="651" t="s">
        <v>1791</v>
      </c>
      <c r="C113" s="129" t="s">
        <v>1898</v>
      </c>
      <c r="D113" s="567" t="s">
        <v>1887</v>
      </c>
      <c r="E113" s="652">
        <v>239</v>
      </c>
      <c r="F113" s="558">
        <v>0</v>
      </c>
      <c r="G113" s="558">
        <f>E113*F113</f>
        <v>0</v>
      </c>
    </row>
    <row r="114" spans="1:7" customFormat="1" ht="16.5">
      <c r="A114" s="132"/>
      <c r="B114" s="651"/>
      <c r="C114" s="129"/>
      <c r="D114" s="567"/>
      <c r="E114" s="652"/>
      <c r="F114" s="558"/>
      <c r="G114" s="558"/>
    </row>
    <row r="115" spans="1:7" customFormat="1" ht="38.25">
      <c r="A115" s="215" t="str">
        <f>$A$1</f>
        <v>F/1.</v>
      </c>
      <c r="B115" s="844">
        <f>COUNT(B$4:B112)+1</f>
        <v>13</v>
      </c>
      <c r="C115" s="129" t="s">
        <v>1899</v>
      </c>
      <c r="D115" s="567"/>
      <c r="E115" s="652"/>
      <c r="F115" s="558"/>
      <c r="G115" s="558"/>
    </row>
    <row r="116" spans="1:7" customFormat="1" ht="16.5">
      <c r="A116" s="132"/>
      <c r="B116" s="651" t="s">
        <v>1791</v>
      </c>
      <c r="C116" s="129" t="s">
        <v>1894</v>
      </c>
      <c r="D116" s="567" t="s">
        <v>1887</v>
      </c>
      <c r="E116" s="652">
        <v>68</v>
      </c>
      <c r="F116" s="558">
        <v>0</v>
      </c>
      <c r="G116" s="558">
        <f>E116*F116</f>
        <v>0</v>
      </c>
    </row>
    <row r="117" spans="1:7" customFormat="1" ht="16.5">
      <c r="A117" s="132"/>
      <c r="B117" s="651" t="s">
        <v>1791</v>
      </c>
      <c r="C117" s="129" t="s">
        <v>1895</v>
      </c>
      <c r="D117" s="567" t="s">
        <v>1887</v>
      </c>
      <c r="E117" s="652">
        <v>19</v>
      </c>
      <c r="F117" s="558">
        <v>0</v>
      </c>
      <c r="G117" s="558">
        <f>E117*F117</f>
        <v>0</v>
      </c>
    </row>
    <row r="118" spans="1:7" customFormat="1" ht="16.5">
      <c r="A118" s="132"/>
      <c r="B118" s="651" t="s">
        <v>1791</v>
      </c>
      <c r="C118" s="129" t="s">
        <v>1896</v>
      </c>
      <c r="D118" s="567" t="s">
        <v>1887</v>
      </c>
      <c r="E118" s="652">
        <v>4</v>
      </c>
      <c r="F118" s="558">
        <v>0</v>
      </c>
      <c r="G118" s="558">
        <f>E118*F118</f>
        <v>0</v>
      </c>
    </row>
    <row r="119" spans="1:7" customFormat="1" ht="16.5">
      <c r="A119" s="132"/>
      <c r="B119" s="651" t="s">
        <v>1791</v>
      </c>
      <c r="C119" s="129" t="s">
        <v>1897</v>
      </c>
      <c r="D119" s="567" t="s">
        <v>1887</v>
      </c>
      <c r="E119" s="652">
        <v>31</v>
      </c>
      <c r="F119" s="558">
        <v>0</v>
      </c>
      <c r="G119" s="558">
        <f>E119*F119</f>
        <v>0</v>
      </c>
    </row>
    <row r="120" spans="1:7" customFormat="1" ht="16.5">
      <c r="A120" s="132"/>
      <c r="B120" s="651" t="s">
        <v>1791</v>
      </c>
      <c r="C120" s="129" t="s">
        <v>1898</v>
      </c>
      <c r="D120" s="567" t="s">
        <v>1887</v>
      </c>
      <c r="E120" s="652">
        <v>36</v>
      </c>
      <c r="F120" s="558">
        <v>0</v>
      </c>
      <c r="G120" s="558">
        <f>E120*F120</f>
        <v>0</v>
      </c>
    </row>
    <row r="121" spans="1:7" customFormat="1" ht="16.5">
      <c r="A121" s="132"/>
      <c r="B121" s="651"/>
      <c r="C121" s="129"/>
      <c r="D121" s="567"/>
      <c r="E121" s="652"/>
      <c r="F121" s="558"/>
      <c r="G121" s="558"/>
    </row>
    <row r="122" spans="1:7" customFormat="1" ht="38.25">
      <c r="A122" s="215" t="str">
        <f>$A$1</f>
        <v>F/1.</v>
      </c>
      <c r="B122" s="844">
        <f>COUNT(B$4:B119)+1</f>
        <v>14</v>
      </c>
      <c r="C122" s="129" t="s">
        <v>1900</v>
      </c>
      <c r="D122" s="567"/>
      <c r="E122" s="652"/>
      <c r="F122" s="558"/>
      <c r="G122" s="558"/>
    </row>
    <row r="123" spans="1:7" customFormat="1" ht="16.5">
      <c r="A123" s="132"/>
      <c r="B123" s="651" t="s">
        <v>1791</v>
      </c>
      <c r="C123" s="129" t="s">
        <v>1901</v>
      </c>
      <c r="D123" s="567" t="s">
        <v>1887</v>
      </c>
      <c r="E123" s="652">
        <v>797</v>
      </c>
      <c r="F123" s="558">
        <v>0</v>
      </c>
      <c r="G123" s="558">
        <f>E123*F123</f>
        <v>0</v>
      </c>
    </row>
    <row r="124" spans="1:7" customFormat="1" ht="16.5">
      <c r="A124" s="132"/>
      <c r="B124" s="651" t="s">
        <v>1791</v>
      </c>
      <c r="C124" s="129" t="s">
        <v>1902</v>
      </c>
      <c r="D124" s="567" t="s">
        <v>1887</v>
      </c>
      <c r="E124" s="652">
        <v>249</v>
      </c>
      <c r="F124" s="558">
        <v>0</v>
      </c>
      <c r="G124" s="558">
        <f>E124*F124</f>
        <v>0</v>
      </c>
    </row>
    <row r="125" spans="1:7" customFormat="1" ht="16.5">
      <c r="A125" s="132"/>
      <c r="B125" s="651" t="s">
        <v>1791</v>
      </c>
      <c r="C125" s="129" t="s">
        <v>1903</v>
      </c>
      <c r="D125" s="567" t="s">
        <v>1887</v>
      </c>
      <c r="E125" s="652">
        <v>12</v>
      </c>
      <c r="F125" s="558">
        <v>0</v>
      </c>
      <c r="G125" s="558">
        <f>E125*F125</f>
        <v>0</v>
      </c>
    </row>
    <row r="126" spans="1:7" customFormat="1" ht="16.5">
      <c r="A126" s="132"/>
      <c r="B126" s="651" t="s">
        <v>1791</v>
      </c>
      <c r="C126" s="129" t="s">
        <v>1904</v>
      </c>
      <c r="D126" s="567" t="s">
        <v>1887</v>
      </c>
      <c r="E126" s="652">
        <v>257</v>
      </c>
      <c r="F126" s="558">
        <v>0</v>
      </c>
      <c r="G126" s="558">
        <f>E126*F126</f>
        <v>0</v>
      </c>
    </row>
    <row r="127" spans="1:7" customFormat="1" ht="16.5">
      <c r="A127" s="132"/>
      <c r="B127" s="651" t="s">
        <v>1791</v>
      </c>
      <c r="C127" s="129" t="s">
        <v>1905</v>
      </c>
      <c r="D127" s="567" t="s">
        <v>1887</v>
      </c>
      <c r="E127" s="652">
        <v>2</v>
      </c>
      <c r="F127" s="558">
        <v>0</v>
      </c>
      <c r="G127" s="558">
        <f>E127*F127</f>
        <v>0</v>
      </c>
    </row>
    <row r="128" spans="1:7" customFormat="1" ht="16.5">
      <c r="A128" s="132"/>
      <c r="B128" s="651"/>
      <c r="C128" s="129"/>
      <c r="D128" s="567"/>
      <c r="E128" s="652"/>
      <c r="F128" s="558"/>
      <c r="G128" s="558"/>
    </row>
    <row r="129" spans="1:7" customFormat="1" ht="38.25">
      <c r="A129" s="215" t="str">
        <f>$A$1</f>
        <v>F/1.</v>
      </c>
      <c r="B129" s="844">
        <f>COUNT(B$4:B126)+1</f>
        <v>15</v>
      </c>
      <c r="C129" s="129" t="s">
        <v>1906</v>
      </c>
      <c r="D129" s="567"/>
      <c r="E129" s="652"/>
      <c r="F129" s="558"/>
      <c r="G129" s="558"/>
    </row>
    <row r="130" spans="1:7" customFormat="1" ht="16.5">
      <c r="A130" s="132"/>
      <c r="B130" s="651" t="s">
        <v>1791</v>
      </c>
      <c r="C130" s="129" t="s">
        <v>1901</v>
      </c>
      <c r="D130" s="567" t="s">
        <v>1887</v>
      </c>
      <c r="E130" s="652">
        <v>84</v>
      </c>
      <c r="F130" s="558">
        <v>0</v>
      </c>
      <c r="G130" s="558">
        <f>E130*F130</f>
        <v>0</v>
      </c>
    </row>
    <row r="131" spans="1:7" customFormat="1" ht="16.5">
      <c r="A131" s="132"/>
      <c r="B131" s="651" t="s">
        <v>1791</v>
      </c>
      <c r="C131" s="129" t="s">
        <v>1902</v>
      </c>
      <c r="D131" s="567" t="s">
        <v>1887</v>
      </c>
      <c r="E131" s="652">
        <v>19</v>
      </c>
      <c r="F131" s="558">
        <v>0</v>
      </c>
      <c r="G131" s="558">
        <f>E131*F131</f>
        <v>0</v>
      </c>
    </row>
    <row r="132" spans="1:7" customFormat="1" ht="16.5">
      <c r="A132" s="132"/>
      <c r="B132" s="651" t="s">
        <v>1791</v>
      </c>
      <c r="C132" s="129" t="s">
        <v>1907</v>
      </c>
      <c r="D132" s="567" t="s">
        <v>1887</v>
      </c>
      <c r="E132" s="652">
        <v>28</v>
      </c>
      <c r="F132" s="558">
        <v>0</v>
      </c>
      <c r="G132" s="558">
        <f>E132*F132</f>
        <v>0</v>
      </c>
    </row>
    <row r="133" spans="1:7" customFormat="1" ht="16.5">
      <c r="A133" s="132"/>
      <c r="B133" s="651" t="s">
        <v>1791</v>
      </c>
      <c r="C133" s="129" t="s">
        <v>1904</v>
      </c>
      <c r="D133" s="567" t="s">
        <v>1887</v>
      </c>
      <c r="E133" s="652">
        <v>8</v>
      </c>
      <c r="F133" s="558">
        <v>0</v>
      </c>
      <c r="G133" s="558">
        <f>E133*F133</f>
        <v>0</v>
      </c>
    </row>
    <row r="134" spans="1:7" customFormat="1" ht="16.5">
      <c r="A134" s="132"/>
      <c r="B134" s="651"/>
      <c r="C134" s="129"/>
      <c r="D134" s="567"/>
      <c r="E134" s="652"/>
      <c r="F134" s="558"/>
      <c r="G134" s="558"/>
    </row>
    <row r="135" spans="1:7" customFormat="1" ht="15">
      <c r="A135" s="215" t="str">
        <f>$A$1</f>
        <v>F/1.</v>
      </c>
      <c r="B135" s="844">
        <f>COUNT(B$4:B132)+1</f>
        <v>16</v>
      </c>
      <c r="C135" s="129" t="s">
        <v>1908</v>
      </c>
      <c r="D135" s="567"/>
      <c r="E135" s="652"/>
      <c r="F135" s="558"/>
      <c r="G135" s="558"/>
    </row>
    <row r="136" spans="1:7" customFormat="1" ht="16.5">
      <c r="A136" s="132"/>
      <c r="B136" s="651" t="s">
        <v>1791</v>
      </c>
      <c r="C136" s="129" t="s">
        <v>1909</v>
      </c>
      <c r="D136" s="567" t="s">
        <v>1887</v>
      </c>
      <c r="E136" s="652">
        <v>38</v>
      </c>
      <c r="F136" s="558">
        <v>0</v>
      </c>
      <c r="G136" s="558">
        <f t="shared" ref="G136:G141" si="5">E136*F136</f>
        <v>0</v>
      </c>
    </row>
    <row r="137" spans="1:7" customFormat="1" ht="16.5">
      <c r="A137" s="132"/>
      <c r="B137" s="651" t="s">
        <v>1791</v>
      </c>
      <c r="C137" s="129" t="s">
        <v>1910</v>
      </c>
      <c r="D137" s="567" t="s">
        <v>1887</v>
      </c>
      <c r="E137" s="652">
        <v>2</v>
      </c>
      <c r="F137" s="558">
        <v>0</v>
      </c>
      <c r="G137" s="558">
        <f t="shared" si="5"/>
        <v>0</v>
      </c>
    </row>
    <row r="138" spans="1:7" customFormat="1" ht="16.5">
      <c r="A138" s="132"/>
      <c r="B138" s="651" t="s">
        <v>1791</v>
      </c>
      <c r="C138" s="129" t="s">
        <v>1911</v>
      </c>
      <c r="D138" s="567" t="s">
        <v>1887</v>
      </c>
      <c r="E138" s="652">
        <v>11</v>
      </c>
      <c r="F138" s="558">
        <v>0</v>
      </c>
      <c r="G138" s="558">
        <f t="shared" si="5"/>
        <v>0</v>
      </c>
    </row>
    <row r="139" spans="1:7" customFormat="1" ht="16.5">
      <c r="A139" s="132"/>
      <c r="B139" s="651" t="s">
        <v>1791</v>
      </c>
      <c r="C139" s="129" t="s">
        <v>1912</v>
      </c>
      <c r="D139" s="567" t="s">
        <v>1887</v>
      </c>
      <c r="E139" s="652">
        <v>360</v>
      </c>
      <c r="F139" s="558">
        <v>0</v>
      </c>
      <c r="G139" s="558">
        <f t="shared" si="5"/>
        <v>0</v>
      </c>
    </row>
    <row r="140" spans="1:7" customFormat="1" ht="16.5">
      <c r="A140" s="132"/>
      <c r="B140" s="651" t="s">
        <v>1791</v>
      </c>
      <c r="C140" s="129" t="s">
        <v>1913</v>
      </c>
      <c r="D140" s="567" t="s">
        <v>1887</v>
      </c>
      <c r="E140" s="652">
        <v>333</v>
      </c>
      <c r="F140" s="558">
        <v>0</v>
      </c>
      <c r="G140" s="558">
        <f t="shared" si="5"/>
        <v>0</v>
      </c>
    </row>
    <row r="141" spans="1:7" customFormat="1" ht="16.5">
      <c r="A141" s="132"/>
      <c r="B141" s="651" t="s">
        <v>1791</v>
      </c>
      <c r="C141" s="129" t="s">
        <v>1914</v>
      </c>
      <c r="D141" s="567" t="s">
        <v>1887</v>
      </c>
      <c r="E141" s="652">
        <v>210</v>
      </c>
      <c r="F141" s="558">
        <v>0</v>
      </c>
      <c r="G141" s="558">
        <f t="shared" si="5"/>
        <v>0</v>
      </c>
    </row>
    <row r="142" spans="1:7" customFormat="1" ht="16.5">
      <c r="A142" s="132"/>
      <c r="B142" s="651"/>
      <c r="C142" s="129"/>
      <c r="D142" s="567"/>
      <c r="E142" s="652"/>
      <c r="F142" s="558"/>
      <c r="G142" s="558"/>
    </row>
    <row r="143" spans="1:7" customFormat="1" ht="63.75">
      <c r="A143" s="215" t="str">
        <f>$A$1</f>
        <v>F/1.</v>
      </c>
      <c r="B143" s="844">
        <f>COUNT(B$4:B140)+1</f>
        <v>17</v>
      </c>
      <c r="C143" s="129" t="s">
        <v>1915</v>
      </c>
      <c r="D143" s="567" t="s">
        <v>1887</v>
      </c>
      <c r="E143" s="652">
        <v>6540</v>
      </c>
      <c r="F143" s="558">
        <v>0</v>
      </c>
      <c r="G143" s="558">
        <f>E143*F143</f>
        <v>0</v>
      </c>
    </row>
    <row r="144" spans="1:7" customFormat="1" ht="16.5">
      <c r="A144" s="132"/>
      <c r="B144" s="653"/>
      <c r="C144" s="129"/>
      <c r="D144" s="567"/>
      <c r="E144" s="652"/>
      <c r="F144" s="558"/>
      <c r="G144" s="558"/>
    </row>
    <row r="145" spans="1:7" customFormat="1" ht="25.5">
      <c r="A145" s="215" t="str">
        <f>$A$1</f>
        <v>F/1.</v>
      </c>
      <c r="B145" s="844">
        <f>COUNT(B$4:B142)+1</f>
        <v>17</v>
      </c>
      <c r="C145" s="129" t="s">
        <v>1916</v>
      </c>
      <c r="D145" s="567" t="s">
        <v>39</v>
      </c>
      <c r="E145" s="652">
        <v>370</v>
      </c>
      <c r="F145" s="558">
        <v>0</v>
      </c>
      <c r="G145" s="558">
        <f>E145*F145</f>
        <v>0</v>
      </c>
    </row>
    <row r="146" spans="1:7" customFormat="1" ht="15.75" thickBot="1">
      <c r="A146" s="168"/>
      <c r="B146" s="637"/>
      <c r="C146" s="648"/>
      <c r="D146" s="639"/>
      <c r="E146" s="645"/>
      <c r="F146" s="640"/>
      <c r="G146" s="640"/>
    </row>
    <row r="147" spans="1:7" customFormat="1" ht="17.25" thickBot="1">
      <c r="A147" s="53"/>
      <c r="B147" s="53"/>
      <c r="C147" s="72" t="s">
        <v>30</v>
      </c>
      <c r="D147" s="53"/>
      <c r="E147" s="53"/>
      <c r="F147" s="53"/>
      <c r="G147" s="98">
        <f>SUM(G6:G145)</f>
        <v>0</v>
      </c>
    </row>
    <row r="148" spans="1:7" ht="13.5" thickTop="1"/>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5"/>
  <sheetViews>
    <sheetView view="pageBreakPreview" zoomScaleNormal="100" zoomScaleSheetLayoutView="100" workbookViewId="0">
      <selection activeCell="U42" sqref="U42"/>
    </sheetView>
  </sheetViews>
  <sheetFormatPr defaultColWidth="9.140625" defaultRowHeight="12.75"/>
  <cols>
    <col min="1" max="1" width="3.7109375" style="485" bestFit="1" customWidth="1"/>
    <col min="2" max="2" width="3" style="548" customWidth="1"/>
    <col min="3" max="3" width="43" style="165"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ht="16.5">
      <c r="A1" s="210" t="s">
        <v>1920</v>
      </c>
      <c r="B1" s="219"/>
      <c r="C1" s="181" t="s">
        <v>1919</v>
      </c>
      <c r="D1" s="132"/>
      <c r="E1" s="644"/>
      <c r="F1" s="239"/>
      <c r="G1" s="239"/>
    </row>
    <row r="2" spans="1:7" s="16" customFormat="1" ht="16.5">
      <c r="A2" s="215"/>
      <c r="B2" s="219"/>
      <c r="C2" s="152"/>
      <c r="D2" s="239"/>
      <c r="E2" s="644"/>
      <c r="F2" s="239"/>
      <c r="G2" s="239"/>
    </row>
    <row r="3" spans="1:7" s="174" customFormat="1" ht="13.5" thickBot="1">
      <c r="A3" s="658"/>
      <c r="B3" s="659"/>
      <c r="C3" s="220" t="s">
        <v>26</v>
      </c>
      <c r="D3" s="178" t="s">
        <v>27</v>
      </c>
      <c r="E3" s="660" t="s">
        <v>28</v>
      </c>
      <c r="F3" s="231" t="s">
        <v>29</v>
      </c>
      <c r="G3" s="231" t="s">
        <v>30</v>
      </c>
    </row>
    <row r="4" spans="1:7" s="512" customFormat="1" ht="13.5" thickTop="1">
      <c r="A4" s="145"/>
      <c r="B4" s="174"/>
      <c r="C4" s="121"/>
      <c r="D4" s="145"/>
      <c r="E4" s="661"/>
      <c r="F4" s="200"/>
      <c r="G4" s="200"/>
    </row>
    <row r="5" spans="1:7" s="174" customFormat="1" ht="51">
      <c r="A5" s="215" t="str">
        <f>$A$1</f>
        <v>F/2.</v>
      </c>
      <c r="B5" s="844">
        <f>COUNT(B3:B$4)+1</f>
        <v>1</v>
      </c>
      <c r="C5" s="372" t="s">
        <v>1921</v>
      </c>
      <c r="D5" s="649"/>
      <c r="E5" s="650"/>
      <c r="F5" s="557"/>
      <c r="G5" s="557"/>
    </row>
    <row r="6" spans="1:7" s="174" customFormat="1">
      <c r="B6" s="651" t="s">
        <v>1791</v>
      </c>
      <c r="C6" s="654" t="s">
        <v>1922</v>
      </c>
      <c r="D6" s="649"/>
      <c r="E6" s="650"/>
      <c r="F6" s="557"/>
      <c r="G6" s="557"/>
    </row>
    <row r="7" spans="1:7" s="174" customFormat="1">
      <c r="B7" s="651" t="s">
        <v>1791</v>
      </c>
      <c r="C7" s="654" t="s">
        <v>1923</v>
      </c>
      <c r="D7" s="649"/>
      <c r="E7" s="650"/>
      <c r="F7" s="557"/>
      <c r="G7" s="557"/>
    </row>
    <row r="8" spans="1:7" s="174" customFormat="1">
      <c r="B8" s="651" t="s">
        <v>1791</v>
      </c>
      <c r="C8" s="655" t="s">
        <v>1924</v>
      </c>
      <c r="D8" s="649"/>
      <c r="E8" s="650"/>
      <c r="F8" s="557"/>
      <c r="G8" s="557"/>
    </row>
    <row r="9" spans="1:7" s="174" customFormat="1" ht="38.25">
      <c r="B9" s="651" t="s">
        <v>1791</v>
      </c>
      <c r="C9" s="655" t="s">
        <v>1925</v>
      </c>
      <c r="D9" s="662" t="s">
        <v>1887</v>
      </c>
      <c r="E9" s="652">
        <v>1</v>
      </c>
      <c r="F9" s="558">
        <v>0</v>
      </c>
      <c r="G9" s="558">
        <f>E9*F9</f>
        <v>0</v>
      </c>
    </row>
    <row r="10" spans="1:7" s="174" customFormat="1">
      <c r="B10" s="651"/>
      <c r="C10" s="655"/>
      <c r="D10" s="662"/>
      <c r="E10" s="652"/>
      <c r="F10" s="558"/>
      <c r="G10" s="558"/>
    </row>
    <row r="11" spans="1:7" s="174" customFormat="1" ht="63.75">
      <c r="A11" s="215" t="str">
        <f>$A$1</f>
        <v>F/2.</v>
      </c>
      <c r="B11" s="844">
        <f>COUNT(B$4:B8)+1</f>
        <v>2</v>
      </c>
      <c r="C11" s="663" t="s">
        <v>3324</v>
      </c>
      <c r="D11" s="649"/>
      <c r="E11" s="650"/>
      <c r="F11" s="557"/>
      <c r="G11" s="557"/>
    </row>
    <row r="12" spans="1:7" s="174" customFormat="1">
      <c r="B12" s="653"/>
      <c r="C12" s="663" t="s">
        <v>1926</v>
      </c>
      <c r="D12" s="649"/>
      <c r="E12" s="650"/>
      <c r="F12" s="557"/>
      <c r="G12" s="557"/>
    </row>
    <row r="13" spans="1:7" s="174" customFormat="1">
      <c r="B13" s="651" t="s">
        <v>1791</v>
      </c>
      <c r="C13" s="654" t="s">
        <v>1927</v>
      </c>
      <c r="D13" s="649"/>
      <c r="E13" s="650"/>
      <c r="F13" s="557"/>
      <c r="G13" s="557"/>
    </row>
    <row r="14" spans="1:7" s="174" customFormat="1">
      <c r="B14" s="651" t="s">
        <v>1791</v>
      </c>
      <c r="C14" s="654" t="s">
        <v>1928</v>
      </c>
      <c r="D14" s="649"/>
      <c r="E14" s="650"/>
      <c r="F14" s="557"/>
      <c r="G14" s="557"/>
    </row>
    <row r="15" spans="1:7" s="174" customFormat="1">
      <c r="B15" s="651" t="s">
        <v>1791</v>
      </c>
      <c r="C15" s="655" t="s">
        <v>1929</v>
      </c>
      <c r="D15" s="649"/>
      <c r="E15" s="650"/>
      <c r="F15" s="557"/>
      <c r="G15" s="557"/>
    </row>
    <row r="16" spans="1:7" s="174" customFormat="1">
      <c r="B16" s="651" t="s">
        <v>1791</v>
      </c>
      <c r="C16" s="655" t="s">
        <v>1930</v>
      </c>
      <c r="D16" s="649"/>
      <c r="E16" s="650"/>
      <c r="F16" s="557"/>
      <c r="G16" s="557"/>
    </row>
    <row r="17" spans="2:7" s="174" customFormat="1">
      <c r="B17" s="651" t="s">
        <v>1791</v>
      </c>
      <c r="C17" s="655" t="s">
        <v>1931</v>
      </c>
      <c r="D17" s="649"/>
      <c r="E17" s="650"/>
      <c r="F17" s="557"/>
      <c r="G17" s="557"/>
    </row>
    <row r="18" spans="2:7" s="174" customFormat="1">
      <c r="B18" s="651" t="s">
        <v>1791</v>
      </c>
      <c r="C18" s="655" t="s">
        <v>1932</v>
      </c>
      <c r="D18" s="649"/>
      <c r="E18" s="650"/>
      <c r="F18" s="557"/>
      <c r="G18" s="557"/>
    </row>
    <row r="19" spans="2:7" s="174" customFormat="1">
      <c r="B19" s="651" t="s">
        <v>1791</v>
      </c>
      <c r="C19" s="655" t="s">
        <v>1933</v>
      </c>
      <c r="D19" s="649"/>
      <c r="E19" s="650"/>
      <c r="F19" s="557"/>
      <c r="G19" s="557"/>
    </row>
    <row r="20" spans="2:7" s="174" customFormat="1">
      <c r="B20" s="651" t="s">
        <v>1791</v>
      </c>
      <c r="C20" s="655" t="s">
        <v>1934</v>
      </c>
      <c r="D20" s="649"/>
      <c r="E20" s="650"/>
      <c r="F20" s="557"/>
      <c r="G20" s="557"/>
    </row>
    <row r="21" spans="2:7" s="174" customFormat="1">
      <c r="B21" s="651" t="s">
        <v>1791</v>
      </c>
      <c r="C21" s="655" t="s">
        <v>1935</v>
      </c>
      <c r="D21" s="649"/>
      <c r="E21" s="650"/>
      <c r="F21" s="557"/>
      <c r="G21" s="557"/>
    </row>
    <row r="22" spans="2:7" s="174" customFormat="1">
      <c r="B22" s="651" t="s">
        <v>1791</v>
      </c>
      <c r="C22" s="655" t="s">
        <v>1936</v>
      </c>
      <c r="D22" s="649"/>
      <c r="E22" s="650"/>
      <c r="F22" s="557"/>
      <c r="G22" s="557"/>
    </row>
    <row r="23" spans="2:7" s="174" customFormat="1">
      <c r="B23" s="651" t="s">
        <v>1791</v>
      </c>
      <c r="C23" s="655" t="s">
        <v>1937</v>
      </c>
      <c r="D23" s="649"/>
      <c r="E23" s="650"/>
      <c r="F23" s="557"/>
      <c r="G23" s="557"/>
    </row>
    <row r="24" spans="2:7" s="174" customFormat="1">
      <c r="B24" s="651" t="s">
        <v>1791</v>
      </c>
      <c r="C24" s="655" t="s">
        <v>1924</v>
      </c>
      <c r="D24" s="649"/>
      <c r="E24" s="650"/>
      <c r="F24" s="557"/>
      <c r="G24" s="557"/>
    </row>
    <row r="25" spans="2:7" s="174" customFormat="1">
      <c r="B25" s="651"/>
      <c r="C25" s="655" t="s">
        <v>3323</v>
      </c>
      <c r="D25" s="649"/>
      <c r="E25" s="650"/>
      <c r="F25" s="557"/>
      <c r="G25" s="557"/>
    </row>
    <row r="26" spans="2:7" s="174" customFormat="1">
      <c r="B26" s="651" t="s">
        <v>1791</v>
      </c>
      <c r="C26" s="654" t="s">
        <v>1938</v>
      </c>
      <c r="D26" s="649"/>
      <c r="E26" s="650"/>
      <c r="F26" s="557"/>
      <c r="G26" s="557"/>
    </row>
    <row r="27" spans="2:7" s="174" customFormat="1">
      <c r="B27" s="651" t="s">
        <v>1791</v>
      </c>
      <c r="C27" s="654" t="s">
        <v>1939</v>
      </c>
      <c r="D27" s="649"/>
      <c r="E27" s="650"/>
      <c r="F27" s="557"/>
      <c r="G27" s="557"/>
    </row>
    <row r="28" spans="2:7" s="174" customFormat="1">
      <c r="B28" s="651" t="s">
        <v>1791</v>
      </c>
      <c r="C28" s="654" t="s">
        <v>1940</v>
      </c>
      <c r="D28" s="649"/>
      <c r="E28" s="650"/>
      <c r="F28" s="557"/>
      <c r="G28" s="557"/>
    </row>
    <row r="29" spans="2:7" s="174" customFormat="1">
      <c r="B29" s="651" t="s">
        <v>1791</v>
      </c>
      <c r="C29" s="654" t="s">
        <v>1941</v>
      </c>
      <c r="D29" s="649"/>
      <c r="E29" s="650"/>
      <c r="F29" s="557"/>
      <c r="G29" s="557"/>
    </row>
    <row r="30" spans="2:7" s="174" customFormat="1">
      <c r="B30" s="651" t="s">
        <v>1791</v>
      </c>
      <c r="C30" s="654" t="s">
        <v>1942</v>
      </c>
      <c r="D30" s="649"/>
      <c r="E30" s="650"/>
      <c r="F30" s="557"/>
      <c r="G30" s="557"/>
    </row>
    <row r="31" spans="2:7" s="174" customFormat="1" ht="51">
      <c r="B31" s="651" t="s">
        <v>1791</v>
      </c>
      <c r="C31" s="654" t="s">
        <v>1943</v>
      </c>
      <c r="D31" s="649"/>
      <c r="E31" s="650"/>
      <c r="F31" s="557"/>
      <c r="G31" s="557"/>
    </row>
    <row r="32" spans="2:7" s="174" customFormat="1">
      <c r="B32" s="651" t="s">
        <v>1791</v>
      </c>
      <c r="C32" s="654" t="s">
        <v>1944</v>
      </c>
      <c r="D32" s="649"/>
      <c r="E32" s="650"/>
      <c r="F32" s="557"/>
      <c r="G32" s="557"/>
    </row>
    <row r="33" spans="1:7" s="174" customFormat="1">
      <c r="B33" s="651" t="s">
        <v>1791</v>
      </c>
      <c r="C33" s="655" t="s">
        <v>1936</v>
      </c>
      <c r="D33" s="649"/>
      <c r="E33" s="650"/>
      <c r="F33" s="557"/>
      <c r="G33" s="557"/>
    </row>
    <row r="34" spans="1:7" s="174" customFormat="1">
      <c r="B34" s="651" t="s">
        <v>1791</v>
      </c>
      <c r="C34" s="655" t="s">
        <v>1924</v>
      </c>
      <c r="D34" s="662" t="s">
        <v>1887</v>
      </c>
      <c r="E34" s="652">
        <v>1</v>
      </c>
      <c r="F34" s="558">
        <v>0</v>
      </c>
      <c r="G34" s="558">
        <f>E34*F34</f>
        <v>0</v>
      </c>
    </row>
    <row r="35" spans="1:7" s="174" customFormat="1">
      <c r="B35" s="651"/>
      <c r="C35" s="655"/>
      <c r="D35" s="662"/>
      <c r="E35" s="652"/>
      <c r="F35" s="558"/>
      <c r="G35" s="558"/>
    </row>
    <row r="36" spans="1:7" s="174" customFormat="1" ht="51">
      <c r="A36" s="215" t="str">
        <f>$A$1</f>
        <v>F/2.</v>
      </c>
      <c r="B36" s="844">
        <f>COUNT(B$4:B33)+1</f>
        <v>3</v>
      </c>
      <c r="C36" s="663" t="s">
        <v>3322</v>
      </c>
      <c r="D36" s="649"/>
      <c r="E36" s="650"/>
      <c r="F36" s="557"/>
      <c r="G36" s="557"/>
    </row>
    <row r="37" spans="1:7" s="174" customFormat="1">
      <c r="B37" s="651" t="s">
        <v>1791</v>
      </c>
      <c r="C37" s="654" t="s">
        <v>1938</v>
      </c>
      <c r="D37" s="649"/>
      <c r="E37" s="650"/>
      <c r="F37" s="557"/>
      <c r="G37" s="557"/>
    </row>
    <row r="38" spans="1:7" s="174" customFormat="1">
      <c r="B38" s="651" t="s">
        <v>1791</v>
      </c>
      <c r="C38" s="654" t="s">
        <v>1939</v>
      </c>
      <c r="D38" s="649"/>
      <c r="E38" s="650"/>
      <c r="F38" s="557"/>
      <c r="G38" s="557"/>
    </row>
    <row r="39" spans="1:7" s="174" customFormat="1">
      <c r="B39" s="651" t="s">
        <v>1791</v>
      </c>
      <c r="C39" s="654" t="s">
        <v>1945</v>
      </c>
      <c r="D39" s="649"/>
      <c r="E39" s="650"/>
      <c r="F39" s="557"/>
      <c r="G39" s="557"/>
    </row>
    <row r="40" spans="1:7" s="174" customFormat="1">
      <c r="B40" s="651" t="s">
        <v>1791</v>
      </c>
      <c r="C40" s="654" t="s">
        <v>1946</v>
      </c>
      <c r="D40" s="649"/>
      <c r="E40" s="650"/>
      <c r="F40" s="557"/>
      <c r="G40" s="557"/>
    </row>
    <row r="41" spans="1:7" s="174" customFormat="1">
      <c r="B41" s="651" t="s">
        <v>1791</v>
      </c>
      <c r="C41" s="654" t="s">
        <v>1947</v>
      </c>
      <c r="D41" s="649"/>
      <c r="E41" s="650"/>
      <c r="F41" s="557"/>
      <c r="G41" s="557"/>
    </row>
    <row r="42" spans="1:7" s="174" customFormat="1" ht="51">
      <c r="B42" s="651" t="s">
        <v>1791</v>
      </c>
      <c r="C42" s="654" t="s">
        <v>1948</v>
      </c>
      <c r="D42" s="649"/>
      <c r="E42" s="650"/>
      <c r="F42" s="557"/>
      <c r="G42" s="557"/>
    </row>
    <row r="43" spans="1:7" s="174" customFormat="1">
      <c r="B43" s="651" t="s">
        <v>1791</v>
      </c>
      <c r="C43" s="654" t="s">
        <v>1944</v>
      </c>
      <c r="D43" s="649"/>
      <c r="E43" s="650"/>
      <c r="F43" s="557"/>
      <c r="G43" s="557"/>
    </row>
    <row r="44" spans="1:7" s="174" customFormat="1">
      <c r="B44" s="651" t="s">
        <v>1791</v>
      </c>
      <c r="C44" s="655" t="s">
        <v>1936</v>
      </c>
      <c r="D44" s="649"/>
      <c r="E44" s="650"/>
      <c r="F44" s="557"/>
      <c r="G44" s="557"/>
    </row>
    <row r="45" spans="1:7" s="174" customFormat="1">
      <c r="B45" s="651" t="s">
        <v>1791</v>
      </c>
      <c r="C45" s="655" t="s">
        <v>1924</v>
      </c>
      <c r="D45" s="662" t="s">
        <v>1887</v>
      </c>
      <c r="E45" s="652">
        <v>1</v>
      </c>
      <c r="F45" s="558">
        <v>0</v>
      </c>
      <c r="G45" s="558">
        <f>E45*F45</f>
        <v>0</v>
      </c>
    </row>
    <row r="46" spans="1:7" s="174" customFormat="1">
      <c r="B46" s="651"/>
      <c r="C46" s="655"/>
      <c r="D46" s="662"/>
      <c r="E46" s="652"/>
      <c r="F46" s="558"/>
      <c r="G46" s="558"/>
    </row>
    <row r="47" spans="1:7" s="174" customFormat="1" ht="51">
      <c r="A47" s="215" t="str">
        <f>$A$1</f>
        <v>F/2.</v>
      </c>
      <c r="B47" s="844">
        <f>COUNT(B$4:B44)+1</f>
        <v>4</v>
      </c>
      <c r="C47" s="663" t="s">
        <v>3321</v>
      </c>
      <c r="D47" s="649"/>
      <c r="E47" s="650"/>
      <c r="F47" s="557"/>
      <c r="G47" s="557"/>
    </row>
    <row r="48" spans="1:7" s="174" customFormat="1">
      <c r="B48" s="651"/>
      <c r="C48" s="654" t="s">
        <v>1938</v>
      </c>
      <c r="D48" s="649"/>
      <c r="E48" s="650"/>
      <c r="F48" s="557"/>
      <c r="G48" s="557"/>
    </row>
    <row r="49" spans="1:7" s="174" customFormat="1">
      <c r="B49" s="651" t="s">
        <v>1791</v>
      </c>
      <c r="C49" s="654" t="s">
        <v>1949</v>
      </c>
      <c r="D49" s="649"/>
      <c r="E49" s="650"/>
      <c r="F49" s="557"/>
      <c r="G49" s="557"/>
    </row>
    <row r="50" spans="1:7" s="174" customFormat="1">
      <c r="B50" s="651" t="s">
        <v>1791</v>
      </c>
      <c r="C50" s="654" t="s">
        <v>1950</v>
      </c>
      <c r="D50" s="649"/>
      <c r="E50" s="650"/>
      <c r="F50" s="557"/>
      <c r="G50" s="557"/>
    </row>
    <row r="51" spans="1:7" s="174" customFormat="1">
      <c r="B51" s="651" t="s">
        <v>1791</v>
      </c>
      <c r="C51" s="654" t="s">
        <v>1951</v>
      </c>
      <c r="D51" s="649"/>
      <c r="E51" s="650"/>
      <c r="F51" s="557"/>
      <c r="G51" s="557"/>
    </row>
    <row r="52" spans="1:7" s="174" customFormat="1">
      <c r="B52" s="651" t="s">
        <v>1791</v>
      </c>
      <c r="C52" s="654" t="s">
        <v>1944</v>
      </c>
      <c r="D52" s="649"/>
      <c r="E52" s="650"/>
      <c r="F52" s="557"/>
      <c r="G52" s="557"/>
    </row>
    <row r="53" spans="1:7" s="174" customFormat="1">
      <c r="B53" s="651" t="s">
        <v>1791</v>
      </c>
      <c r="C53" s="654" t="s">
        <v>1952</v>
      </c>
      <c r="D53" s="662"/>
      <c r="E53" s="652"/>
      <c r="F53" s="558"/>
      <c r="G53" s="558"/>
    </row>
    <row r="54" spans="1:7" s="174" customFormat="1">
      <c r="B54" s="651" t="s">
        <v>1791</v>
      </c>
      <c r="C54" s="655" t="s">
        <v>1924</v>
      </c>
      <c r="D54" s="662" t="s">
        <v>1887</v>
      </c>
      <c r="E54" s="652">
        <v>1</v>
      </c>
      <c r="F54" s="558">
        <v>0</v>
      </c>
      <c r="G54" s="558">
        <f>E54*F54</f>
        <v>0</v>
      </c>
    </row>
    <row r="55" spans="1:7" s="174" customFormat="1">
      <c r="B55" s="651"/>
      <c r="C55" s="655"/>
      <c r="D55" s="662"/>
      <c r="E55" s="652"/>
      <c r="F55" s="558"/>
      <c r="G55" s="558"/>
    </row>
    <row r="56" spans="1:7" s="174" customFormat="1" ht="51">
      <c r="A56" s="215" t="str">
        <f>$A$1</f>
        <v>F/2.</v>
      </c>
      <c r="B56" s="844">
        <f>COUNT(B$4:B53)+1</f>
        <v>5</v>
      </c>
      <c r="C56" s="663" t="s">
        <v>3320</v>
      </c>
      <c r="D56" s="567"/>
      <c r="E56" s="652"/>
      <c r="F56" s="558"/>
      <c r="G56" s="558"/>
    </row>
    <row r="57" spans="1:7" s="174" customFormat="1">
      <c r="B57" s="651" t="s">
        <v>1791</v>
      </c>
      <c r="C57" s="654" t="s">
        <v>1938</v>
      </c>
      <c r="D57" s="567"/>
      <c r="E57" s="652"/>
      <c r="F57" s="558"/>
      <c r="G57" s="558"/>
    </row>
    <row r="58" spans="1:7" s="174" customFormat="1">
      <c r="B58" s="651" t="s">
        <v>1791</v>
      </c>
      <c r="C58" s="654" t="s">
        <v>3319</v>
      </c>
      <c r="D58" s="567"/>
      <c r="E58" s="652"/>
      <c r="F58" s="558"/>
      <c r="G58" s="558"/>
    </row>
    <row r="59" spans="1:7" s="174" customFormat="1">
      <c r="B59" s="651" t="s">
        <v>1791</v>
      </c>
      <c r="C59" s="654" t="s">
        <v>1953</v>
      </c>
      <c r="D59" s="567"/>
      <c r="E59" s="652"/>
      <c r="F59" s="558"/>
      <c r="G59" s="558"/>
    </row>
    <row r="60" spans="1:7" s="174" customFormat="1">
      <c r="B60" s="651" t="s">
        <v>1791</v>
      </c>
      <c r="C60" s="654" t="s">
        <v>1954</v>
      </c>
      <c r="D60" s="567"/>
      <c r="E60" s="652"/>
      <c r="F60" s="558"/>
      <c r="G60" s="558"/>
    </row>
    <row r="61" spans="1:7" s="174" customFormat="1">
      <c r="B61" s="651" t="s">
        <v>1791</v>
      </c>
      <c r="C61" s="654" t="s">
        <v>1955</v>
      </c>
      <c r="D61" s="567"/>
      <c r="E61" s="652"/>
      <c r="F61" s="558"/>
      <c r="G61" s="558"/>
    </row>
    <row r="62" spans="1:7" s="174" customFormat="1">
      <c r="B62" s="651" t="s">
        <v>1791</v>
      </c>
      <c r="C62" s="654" t="s">
        <v>3318</v>
      </c>
      <c r="D62" s="567"/>
      <c r="E62" s="652"/>
      <c r="F62" s="558"/>
      <c r="G62" s="558"/>
    </row>
    <row r="63" spans="1:7" s="174" customFormat="1">
      <c r="B63" s="651" t="s">
        <v>1791</v>
      </c>
      <c r="C63" s="654" t="s">
        <v>1944</v>
      </c>
      <c r="D63" s="567"/>
      <c r="E63" s="652"/>
      <c r="F63" s="558"/>
      <c r="G63" s="558"/>
    </row>
    <row r="64" spans="1:7" s="174" customFormat="1">
      <c r="B64" s="651" t="s">
        <v>1791</v>
      </c>
      <c r="C64" s="654" t="s">
        <v>1956</v>
      </c>
      <c r="D64" s="567"/>
      <c r="E64" s="652"/>
      <c r="F64" s="558"/>
      <c r="G64" s="558"/>
    </row>
    <row r="65" spans="1:7" s="174" customFormat="1">
      <c r="B65" s="651" t="s">
        <v>1791</v>
      </c>
      <c r="C65" s="654" t="s">
        <v>1957</v>
      </c>
      <c r="D65" s="567"/>
      <c r="E65" s="652"/>
      <c r="F65" s="558"/>
      <c r="G65" s="558"/>
    </row>
    <row r="66" spans="1:7" s="174" customFormat="1">
      <c r="B66" s="651" t="s">
        <v>1791</v>
      </c>
      <c r="C66" s="654" t="s">
        <v>1952</v>
      </c>
      <c r="D66" s="567"/>
      <c r="E66" s="652"/>
      <c r="F66" s="558"/>
      <c r="G66" s="558"/>
    </row>
    <row r="67" spans="1:7" s="174" customFormat="1">
      <c r="B67" s="651" t="s">
        <v>1791</v>
      </c>
      <c r="C67" s="655" t="s">
        <v>1924</v>
      </c>
      <c r="D67" s="567" t="s">
        <v>1887</v>
      </c>
      <c r="E67" s="652">
        <v>1</v>
      </c>
      <c r="F67" s="558">
        <v>0</v>
      </c>
      <c r="G67" s="558">
        <f>E67*F67</f>
        <v>0</v>
      </c>
    </row>
    <row r="68" spans="1:7" s="174" customFormat="1">
      <c r="B68" s="651"/>
      <c r="C68" s="655"/>
      <c r="D68" s="567"/>
      <c r="E68" s="652"/>
      <c r="F68" s="558"/>
      <c r="G68" s="558"/>
    </row>
    <row r="69" spans="1:7" s="174" customFormat="1" ht="51">
      <c r="A69" s="215" t="str">
        <f>$A$1</f>
        <v>F/2.</v>
      </c>
      <c r="B69" s="844">
        <f>COUNT(B$4:B66)+1</f>
        <v>6</v>
      </c>
      <c r="C69" s="663" t="s">
        <v>3317</v>
      </c>
      <c r="D69" s="567"/>
      <c r="E69" s="652"/>
      <c r="F69" s="558"/>
      <c r="G69" s="558"/>
    </row>
    <row r="70" spans="1:7" s="174" customFormat="1">
      <c r="B70" s="651" t="s">
        <v>1791</v>
      </c>
      <c r="C70" s="654" t="s">
        <v>1938</v>
      </c>
      <c r="D70" s="567"/>
      <c r="E70" s="652"/>
      <c r="F70" s="558"/>
      <c r="G70" s="558"/>
    </row>
    <row r="71" spans="1:7" s="174" customFormat="1">
      <c r="B71" s="651" t="s">
        <v>1791</v>
      </c>
      <c r="C71" s="654" t="s">
        <v>3316</v>
      </c>
      <c r="D71" s="567"/>
      <c r="E71" s="652"/>
      <c r="F71" s="558"/>
      <c r="G71" s="558"/>
    </row>
    <row r="72" spans="1:7" s="174" customFormat="1">
      <c r="B72" s="651" t="s">
        <v>1791</v>
      </c>
      <c r="C72" s="654" t="s">
        <v>1958</v>
      </c>
      <c r="D72" s="567"/>
      <c r="E72" s="652"/>
      <c r="F72" s="558"/>
      <c r="G72" s="558"/>
    </row>
    <row r="73" spans="1:7" s="174" customFormat="1">
      <c r="B73" s="651" t="s">
        <v>1791</v>
      </c>
      <c r="C73" s="654" t="s">
        <v>1954</v>
      </c>
      <c r="D73" s="567"/>
      <c r="E73" s="652"/>
      <c r="F73" s="558"/>
      <c r="G73" s="558"/>
    </row>
    <row r="74" spans="1:7" s="174" customFormat="1">
      <c r="B74" s="651" t="s">
        <v>1791</v>
      </c>
      <c r="C74" s="654" t="s">
        <v>1959</v>
      </c>
      <c r="D74" s="567"/>
      <c r="E74" s="652"/>
      <c r="F74" s="558"/>
      <c r="G74" s="558"/>
    </row>
    <row r="75" spans="1:7" s="174" customFormat="1">
      <c r="B75" s="651" t="s">
        <v>1791</v>
      </c>
      <c r="C75" s="654" t="s">
        <v>3292</v>
      </c>
      <c r="D75" s="567"/>
      <c r="E75" s="652"/>
      <c r="F75" s="558"/>
      <c r="G75" s="558"/>
    </row>
    <row r="76" spans="1:7" s="174" customFormat="1">
      <c r="B76" s="651" t="s">
        <v>1791</v>
      </c>
      <c r="C76" s="654" t="s">
        <v>1944</v>
      </c>
      <c r="D76" s="567"/>
      <c r="E76" s="652"/>
      <c r="F76" s="558"/>
      <c r="G76" s="558"/>
    </row>
    <row r="77" spans="1:7" s="174" customFormat="1">
      <c r="B77" s="651" t="s">
        <v>1791</v>
      </c>
      <c r="C77" s="654" t="s">
        <v>1960</v>
      </c>
      <c r="D77" s="567"/>
      <c r="E77" s="652"/>
      <c r="F77" s="558"/>
      <c r="G77" s="558"/>
    </row>
    <row r="78" spans="1:7" s="174" customFormat="1">
      <c r="B78" s="651" t="s">
        <v>1791</v>
      </c>
      <c r="C78" s="654" t="s">
        <v>1961</v>
      </c>
      <c r="D78" s="567"/>
      <c r="E78" s="652"/>
      <c r="F78" s="558"/>
      <c r="G78" s="558"/>
    </row>
    <row r="79" spans="1:7" s="174" customFormat="1">
      <c r="B79" s="651" t="s">
        <v>1791</v>
      </c>
      <c r="C79" s="654" t="s">
        <v>1962</v>
      </c>
      <c r="D79" s="567"/>
      <c r="E79" s="652"/>
      <c r="F79" s="558"/>
      <c r="G79" s="558"/>
    </row>
    <row r="80" spans="1:7" s="174" customFormat="1">
      <c r="B80" s="651" t="s">
        <v>1791</v>
      </c>
      <c r="C80" s="654" t="s">
        <v>1952</v>
      </c>
      <c r="D80" s="567"/>
      <c r="E80" s="652"/>
      <c r="F80" s="558"/>
      <c r="G80" s="558"/>
    </row>
    <row r="81" spans="1:7" s="174" customFormat="1">
      <c r="B81" s="651" t="s">
        <v>1791</v>
      </c>
      <c r="C81" s="655" t="s">
        <v>1924</v>
      </c>
      <c r="D81" s="567" t="s">
        <v>1887</v>
      </c>
      <c r="E81" s="652">
        <v>1</v>
      </c>
      <c r="F81" s="558">
        <v>0</v>
      </c>
      <c r="G81" s="558">
        <f>E81*F81</f>
        <v>0</v>
      </c>
    </row>
    <row r="82" spans="1:7" s="174" customFormat="1">
      <c r="B82" s="651"/>
      <c r="C82" s="655"/>
      <c r="D82" s="567"/>
      <c r="E82" s="652"/>
      <c r="F82" s="558"/>
      <c r="G82" s="558"/>
    </row>
    <row r="83" spans="1:7" s="174" customFormat="1" ht="51">
      <c r="A83" s="215" t="str">
        <f>$A$1</f>
        <v>F/2.</v>
      </c>
      <c r="B83" s="844">
        <f>COUNT(B$4:B80)+1</f>
        <v>7</v>
      </c>
      <c r="C83" s="663" t="s">
        <v>3315</v>
      </c>
      <c r="D83" s="649"/>
      <c r="E83" s="650"/>
      <c r="F83" s="557"/>
      <c r="G83" s="557"/>
    </row>
    <row r="84" spans="1:7" s="174" customFormat="1">
      <c r="B84" s="651" t="s">
        <v>1791</v>
      </c>
      <c r="C84" s="654" t="s">
        <v>1938</v>
      </c>
      <c r="D84" s="649"/>
      <c r="E84" s="650"/>
      <c r="F84" s="557"/>
      <c r="G84" s="557"/>
    </row>
    <row r="85" spans="1:7" s="174" customFormat="1">
      <c r="B85" s="651" t="s">
        <v>1791</v>
      </c>
      <c r="C85" s="654" t="s">
        <v>1963</v>
      </c>
      <c r="D85" s="649"/>
      <c r="E85" s="650"/>
      <c r="F85" s="557"/>
      <c r="G85" s="557"/>
    </row>
    <row r="86" spans="1:7" s="174" customFormat="1">
      <c r="B86" s="651" t="s">
        <v>1791</v>
      </c>
      <c r="C86" s="654" t="s">
        <v>1964</v>
      </c>
      <c r="D86" s="649"/>
      <c r="E86" s="650"/>
      <c r="F86" s="557"/>
      <c r="G86" s="557"/>
    </row>
    <row r="87" spans="1:7" s="174" customFormat="1">
      <c r="B87" s="651" t="s">
        <v>1791</v>
      </c>
      <c r="C87" s="654" t="s">
        <v>1965</v>
      </c>
      <c r="D87" s="649"/>
      <c r="E87" s="650"/>
      <c r="F87" s="557"/>
      <c r="G87" s="557"/>
    </row>
    <row r="88" spans="1:7" s="174" customFormat="1">
      <c r="B88" s="651" t="s">
        <v>1791</v>
      </c>
      <c r="C88" s="654" t="s">
        <v>1944</v>
      </c>
      <c r="D88" s="649"/>
      <c r="E88" s="650"/>
      <c r="F88" s="557"/>
      <c r="G88" s="557"/>
    </row>
    <row r="89" spans="1:7" s="174" customFormat="1">
      <c r="B89" s="651" t="s">
        <v>1791</v>
      </c>
      <c r="C89" s="654" t="s">
        <v>1952</v>
      </c>
      <c r="D89" s="567"/>
      <c r="E89" s="652"/>
      <c r="F89" s="558"/>
      <c r="G89" s="558"/>
    </row>
    <row r="90" spans="1:7" s="174" customFormat="1">
      <c r="B90" s="651" t="s">
        <v>1791</v>
      </c>
      <c r="C90" s="655" t="s">
        <v>1924</v>
      </c>
      <c r="D90" s="567" t="s">
        <v>1887</v>
      </c>
      <c r="E90" s="652">
        <v>1</v>
      </c>
      <c r="F90" s="558">
        <v>0</v>
      </c>
      <c r="G90" s="558">
        <f>E90*F90</f>
        <v>0</v>
      </c>
    </row>
    <row r="91" spans="1:7" s="174" customFormat="1">
      <c r="B91" s="651"/>
      <c r="C91" s="655"/>
      <c r="D91" s="567"/>
      <c r="E91" s="652"/>
      <c r="F91" s="558"/>
      <c r="G91" s="558"/>
    </row>
    <row r="92" spans="1:7" s="174" customFormat="1" ht="51">
      <c r="A92" s="215" t="str">
        <f>$A$1</f>
        <v>F/2.</v>
      </c>
      <c r="B92" s="844">
        <f>COUNT(B$4:B89)+1</f>
        <v>8</v>
      </c>
      <c r="C92" s="663" t="s">
        <v>3314</v>
      </c>
      <c r="D92" s="567"/>
      <c r="E92" s="652"/>
      <c r="F92" s="558"/>
      <c r="G92" s="558"/>
    </row>
    <row r="93" spans="1:7" s="174" customFormat="1">
      <c r="B93" s="651"/>
      <c r="C93" s="654" t="s">
        <v>1938</v>
      </c>
      <c r="D93" s="567"/>
      <c r="E93" s="652"/>
      <c r="F93" s="558"/>
      <c r="G93" s="558"/>
    </row>
    <row r="94" spans="1:7" s="174" customFormat="1">
      <c r="B94" s="651" t="s">
        <v>1791</v>
      </c>
      <c r="C94" s="654" t="s">
        <v>3298</v>
      </c>
      <c r="D94" s="567"/>
      <c r="E94" s="652"/>
      <c r="F94" s="558"/>
      <c r="G94" s="558"/>
    </row>
    <row r="95" spans="1:7" s="174" customFormat="1">
      <c r="B95" s="651" t="s">
        <v>1791</v>
      </c>
      <c r="C95" s="654" t="s">
        <v>1964</v>
      </c>
      <c r="D95" s="567"/>
      <c r="E95" s="652"/>
      <c r="F95" s="558"/>
      <c r="G95" s="558"/>
    </row>
    <row r="96" spans="1:7" s="174" customFormat="1">
      <c r="B96" s="651" t="s">
        <v>1791</v>
      </c>
      <c r="C96" s="654" t="s">
        <v>1966</v>
      </c>
      <c r="D96" s="567"/>
      <c r="E96" s="652"/>
      <c r="F96" s="558"/>
      <c r="G96" s="558"/>
    </row>
    <row r="97" spans="1:7" s="174" customFormat="1">
      <c r="B97" s="651" t="s">
        <v>1791</v>
      </c>
      <c r="C97" s="654" t="s">
        <v>3274</v>
      </c>
      <c r="D97" s="567"/>
      <c r="E97" s="652"/>
      <c r="F97" s="558"/>
      <c r="G97" s="558"/>
    </row>
    <row r="98" spans="1:7" s="174" customFormat="1">
      <c r="B98" s="651" t="s">
        <v>1791</v>
      </c>
      <c r="C98" s="654" t="s">
        <v>1944</v>
      </c>
      <c r="D98" s="567"/>
      <c r="E98" s="652"/>
      <c r="F98" s="558"/>
      <c r="G98" s="558"/>
    </row>
    <row r="99" spans="1:7" s="174" customFormat="1">
      <c r="B99" s="651" t="s">
        <v>1791</v>
      </c>
      <c r="C99" s="654" t="s">
        <v>1952</v>
      </c>
      <c r="D99" s="567"/>
      <c r="E99" s="652"/>
      <c r="F99" s="558"/>
      <c r="G99" s="558"/>
    </row>
    <row r="100" spans="1:7" s="174" customFormat="1">
      <c r="B100" s="651" t="s">
        <v>1791</v>
      </c>
      <c r="C100" s="655" t="s">
        <v>1924</v>
      </c>
      <c r="D100" s="567" t="s">
        <v>1887</v>
      </c>
      <c r="E100" s="652">
        <v>1</v>
      </c>
      <c r="F100" s="558">
        <v>0</v>
      </c>
      <c r="G100" s="558">
        <f>E100*F100</f>
        <v>0</v>
      </c>
    </row>
    <row r="101" spans="1:7" s="174" customFormat="1">
      <c r="B101" s="651"/>
      <c r="C101" s="655"/>
      <c r="D101" s="567"/>
      <c r="E101" s="652"/>
      <c r="F101" s="558"/>
      <c r="G101" s="558"/>
    </row>
    <row r="102" spans="1:7" s="174" customFormat="1" ht="51">
      <c r="A102" s="215" t="str">
        <f>$A$1</f>
        <v>F/2.</v>
      </c>
      <c r="B102" s="844">
        <f>COUNT(B$4:B99)+1</f>
        <v>9</v>
      </c>
      <c r="C102" s="663" t="s">
        <v>3313</v>
      </c>
      <c r="D102" s="567"/>
      <c r="E102" s="652"/>
      <c r="F102" s="558"/>
      <c r="G102" s="558"/>
    </row>
    <row r="103" spans="1:7" s="174" customFormat="1">
      <c r="B103" s="651" t="s">
        <v>1791</v>
      </c>
      <c r="C103" s="654" t="s">
        <v>1938</v>
      </c>
      <c r="D103" s="567"/>
      <c r="E103" s="652"/>
      <c r="F103" s="558"/>
      <c r="G103" s="558"/>
    </row>
    <row r="104" spans="1:7" s="174" customFormat="1">
      <c r="B104" s="651" t="s">
        <v>1791</v>
      </c>
      <c r="C104" s="654" t="s">
        <v>1967</v>
      </c>
      <c r="D104" s="567"/>
      <c r="E104" s="652"/>
      <c r="F104" s="558"/>
      <c r="G104" s="558"/>
    </row>
    <row r="105" spans="1:7" s="174" customFormat="1">
      <c r="B105" s="651" t="s">
        <v>1791</v>
      </c>
      <c r="C105" s="654" t="s">
        <v>1964</v>
      </c>
      <c r="D105" s="567"/>
      <c r="E105" s="652"/>
      <c r="F105" s="558"/>
      <c r="G105" s="558"/>
    </row>
    <row r="106" spans="1:7" s="174" customFormat="1">
      <c r="B106" s="651" t="s">
        <v>1791</v>
      </c>
      <c r="C106" s="654" t="s">
        <v>1966</v>
      </c>
      <c r="D106" s="567"/>
      <c r="E106" s="652"/>
      <c r="F106" s="558"/>
      <c r="G106" s="558"/>
    </row>
    <row r="107" spans="1:7" s="174" customFormat="1">
      <c r="B107" s="651" t="s">
        <v>1791</v>
      </c>
      <c r="C107" s="654" t="s">
        <v>3268</v>
      </c>
      <c r="D107" s="567"/>
      <c r="E107" s="652"/>
      <c r="F107" s="558"/>
      <c r="G107" s="558"/>
    </row>
    <row r="108" spans="1:7" s="174" customFormat="1">
      <c r="B108" s="651" t="s">
        <v>1791</v>
      </c>
      <c r="C108" s="654" t="s">
        <v>1944</v>
      </c>
      <c r="D108" s="567"/>
      <c r="E108" s="652"/>
      <c r="F108" s="558"/>
      <c r="G108" s="558"/>
    </row>
    <row r="109" spans="1:7" s="174" customFormat="1">
      <c r="B109" s="651" t="s">
        <v>1791</v>
      </c>
      <c r="C109" s="654" t="s">
        <v>1952</v>
      </c>
      <c r="D109" s="567"/>
      <c r="E109" s="652"/>
      <c r="F109" s="558"/>
      <c r="G109" s="558"/>
    </row>
    <row r="110" spans="1:7" s="174" customFormat="1">
      <c r="B110" s="651" t="s">
        <v>1791</v>
      </c>
      <c r="C110" s="655" t="s">
        <v>1924</v>
      </c>
      <c r="D110" s="567" t="s">
        <v>1887</v>
      </c>
      <c r="E110" s="652">
        <v>1</v>
      </c>
      <c r="F110" s="558">
        <v>0</v>
      </c>
      <c r="G110" s="558">
        <f>E110*F110</f>
        <v>0</v>
      </c>
    </row>
    <row r="111" spans="1:7" s="174" customFormat="1">
      <c r="B111" s="651"/>
      <c r="C111" s="655"/>
      <c r="D111" s="567"/>
      <c r="E111" s="652"/>
      <c r="F111" s="558"/>
      <c r="G111" s="558"/>
    </row>
    <row r="112" spans="1:7" s="174" customFormat="1" ht="51">
      <c r="A112" s="215" t="str">
        <f>$A$1</f>
        <v>F/2.</v>
      </c>
      <c r="B112" s="844">
        <f>COUNT(B$4:B109)+1</f>
        <v>10</v>
      </c>
      <c r="C112" s="663" t="s">
        <v>3312</v>
      </c>
      <c r="D112" s="567"/>
      <c r="E112" s="652"/>
      <c r="F112" s="558"/>
      <c r="G112" s="558"/>
    </row>
    <row r="113" spans="1:7" s="174" customFormat="1">
      <c r="B113" s="651" t="s">
        <v>1791</v>
      </c>
      <c r="C113" s="654" t="s">
        <v>1938</v>
      </c>
      <c r="D113" s="567"/>
      <c r="E113" s="652"/>
      <c r="F113" s="558"/>
      <c r="G113" s="558"/>
    </row>
    <row r="114" spans="1:7" s="174" customFormat="1">
      <c r="B114" s="651" t="s">
        <v>1791</v>
      </c>
      <c r="C114" s="654" t="s">
        <v>3311</v>
      </c>
      <c r="D114" s="567"/>
      <c r="E114" s="652"/>
      <c r="F114" s="558"/>
      <c r="G114" s="558"/>
    </row>
    <row r="115" spans="1:7" s="174" customFormat="1">
      <c r="B115" s="651" t="s">
        <v>1791</v>
      </c>
      <c r="C115" s="654" t="s">
        <v>1964</v>
      </c>
      <c r="D115" s="567"/>
      <c r="E115" s="652"/>
      <c r="F115" s="558"/>
      <c r="G115" s="558"/>
    </row>
    <row r="116" spans="1:7" s="174" customFormat="1">
      <c r="B116" s="651" t="s">
        <v>1791</v>
      </c>
      <c r="C116" s="654" t="s">
        <v>1966</v>
      </c>
      <c r="D116" s="567"/>
      <c r="E116" s="652"/>
      <c r="F116" s="558"/>
      <c r="G116" s="558"/>
    </row>
    <row r="117" spans="1:7" s="174" customFormat="1">
      <c r="B117" s="651" t="s">
        <v>1791</v>
      </c>
      <c r="C117" s="654" t="s">
        <v>3300</v>
      </c>
      <c r="D117" s="567"/>
      <c r="E117" s="652"/>
      <c r="F117" s="558"/>
      <c r="G117" s="558"/>
    </row>
    <row r="118" spans="1:7" s="174" customFormat="1">
      <c r="B118" s="651" t="s">
        <v>1791</v>
      </c>
      <c r="C118" s="654" t="s">
        <v>1944</v>
      </c>
      <c r="D118" s="567"/>
      <c r="E118" s="652"/>
      <c r="F118" s="558"/>
      <c r="G118" s="558"/>
    </row>
    <row r="119" spans="1:7" s="174" customFormat="1">
      <c r="B119" s="651" t="s">
        <v>1791</v>
      </c>
      <c r="C119" s="654" t="s">
        <v>1952</v>
      </c>
      <c r="D119" s="567"/>
      <c r="E119" s="652"/>
      <c r="F119" s="558"/>
      <c r="G119" s="558"/>
    </row>
    <row r="120" spans="1:7" s="174" customFormat="1">
      <c r="B120" s="651" t="s">
        <v>1791</v>
      </c>
      <c r="C120" s="655" t="s">
        <v>1924</v>
      </c>
      <c r="D120" s="567" t="s">
        <v>1887</v>
      </c>
      <c r="E120" s="652">
        <v>1</v>
      </c>
      <c r="F120" s="558">
        <v>0</v>
      </c>
      <c r="G120" s="558">
        <f>E120*F120</f>
        <v>0</v>
      </c>
    </row>
    <row r="121" spans="1:7" s="174" customFormat="1">
      <c r="B121" s="651"/>
      <c r="C121" s="655"/>
      <c r="D121" s="567"/>
      <c r="E121" s="652"/>
      <c r="F121" s="558"/>
      <c r="G121" s="558"/>
    </row>
    <row r="122" spans="1:7" s="174" customFormat="1" ht="51">
      <c r="A122" s="215" t="str">
        <f>$A$1</f>
        <v>F/2.</v>
      </c>
      <c r="B122" s="844">
        <f>COUNT(B$4:B119)+1</f>
        <v>11</v>
      </c>
      <c r="C122" s="663" t="s">
        <v>3310</v>
      </c>
      <c r="D122" s="567"/>
      <c r="E122" s="652"/>
      <c r="F122" s="558"/>
      <c r="G122" s="558"/>
    </row>
    <row r="123" spans="1:7" s="174" customFormat="1">
      <c r="B123" s="651" t="s">
        <v>1791</v>
      </c>
      <c r="C123" s="654" t="s">
        <v>1938</v>
      </c>
      <c r="D123" s="567"/>
      <c r="E123" s="652"/>
      <c r="F123" s="558"/>
      <c r="G123" s="558"/>
    </row>
    <row r="124" spans="1:7" s="174" customFormat="1">
      <c r="B124" s="651" t="s">
        <v>1791</v>
      </c>
      <c r="C124" s="654" t="s">
        <v>3272</v>
      </c>
      <c r="D124" s="567"/>
      <c r="E124" s="652"/>
      <c r="F124" s="558"/>
      <c r="G124" s="558"/>
    </row>
    <row r="125" spans="1:7" s="174" customFormat="1">
      <c r="B125" s="651" t="s">
        <v>1791</v>
      </c>
      <c r="C125" s="654" t="s">
        <v>1964</v>
      </c>
      <c r="D125" s="567"/>
      <c r="E125" s="652"/>
      <c r="F125" s="558"/>
      <c r="G125" s="558"/>
    </row>
    <row r="126" spans="1:7" s="174" customFormat="1">
      <c r="B126" s="651" t="s">
        <v>1791</v>
      </c>
      <c r="C126" s="654" t="s">
        <v>1969</v>
      </c>
      <c r="D126" s="567"/>
      <c r="E126" s="652"/>
      <c r="F126" s="558"/>
      <c r="G126" s="558"/>
    </row>
    <row r="127" spans="1:7" s="174" customFormat="1">
      <c r="B127" s="651" t="s">
        <v>1791</v>
      </c>
      <c r="C127" s="654" t="s">
        <v>3289</v>
      </c>
      <c r="D127" s="567"/>
      <c r="E127" s="652"/>
      <c r="F127" s="558"/>
      <c r="G127" s="558"/>
    </row>
    <row r="128" spans="1:7" s="174" customFormat="1">
      <c r="B128" s="651" t="s">
        <v>1791</v>
      </c>
      <c r="C128" s="654" t="s">
        <v>1944</v>
      </c>
      <c r="D128" s="567"/>
      <c r="E128" s="652"/>
      <c r="F128" s="558"/>
      <c r="G128" s="558"/>
    </row>
    <row r="129" spans="1:7" s="174" customFormat="1">
      <c r="B129" s="651" t="s">
        <v>1791</v>
      </c>
      <c r="C129" s="654" t="s">
        <v>1952</v>
      </c>
      <c r="D129" s="567"/>
      <c r="E129" s="652"/>
      <c r="F129" s="558"/>
      <c r="G129" s="558"/>
    </row>
    <row r="130" spans="1:7" s="174" customFormat="1">
      <c r="B130" s="651" t="s">
        <v>1791</v>
      </c>
      <c r="C130" s="655" t="s">
        <v>1924</v>
      </c>
      <c r="D130" s="567" t="s">
        <v>1887</v>
      </c>
      <c r="E130" s="652">
        <v>1</v>
      </c>
      <c r="F130" s="558">
        <v>0</v>
      </c>
      <c r="G130" s="558">
        <f>E130*F130</f>
        <v>0</v>
      </c>
    </row>
    <row r="131" spans="1:7" s="174" customFormat="1">
      <c r="B131" s="651"/>
      <c r="C131" s="655"/>
      <c r="D131" s="567"/>
      <c r="E131" s="652"/>
      <c r="F131" s="558"/>
      <c r="G131" s="558"/>
    </row>
    <row r="132" spans="1:7" s="174" customFormat="1" ht="51">
      <c r="A132" s="215" t="str">
        <f>$A$1</f>
        <v>F/2.</v>
      </c>
      <c r="B132" s="844">
        <f>COUNT(B$4:B129)+1</f>
        <v>12</v>
      </c>
      <c r="C132" s="663" t="s">
        <v>3309</v>
      </c>
      <c r="D132" s="567"/>
      <c r="E132" s="652"/>
      <c r="F132" s="558"/>
      <c r="G132" s="558"/>
    </row>
    <row r="133" spans="1:7" s="174" customFormat="1">
      <c r="B133" s="651" t="s">
        <v>1791</v>
      </c>
      <c r="C133" s="654" t="s">
        <v>1938</v>
      </c>
      <c r="D133" s="567"/>
      <c r="E133" s="652"/>
      <c r="F133" s="558"/>
      <c r="G133" s="558"/>
    </row>
    <row r="134" spans="1:7" s="174" customFormat="1">
      <c r="B134" s="651" t="s">
        <v>1791</v>
      </c>
      <c r="C134" s="654" t="s">
        <v>3308</v>
      </c>
      <c r="D134" s="567"/>
      <c r="E134" s="652"/>
      <c r="F134" s="558"/>
      <c r="G134" s="558"/>
    </row>
    <row r="135" spans="1:7" s="174" customFormat="1">
      <c r="B135" s="651" t="s">
        <v>1791</v>
      </c>
      <c r="C135" s="654" t="s">
        <v>1950</v>
      </c>
      <c r="D135" s="567"/>
      <c r="E135" s="652"/>
      <c r="F135" s="558"/>
      <c r="G135" s="558"/>
    </row>
    <row r="136" spans="1:7" s="174" customFormat="1">
      <c r="B136" s="651" t="s">
        <v>1791</v>
      </c>
      <c r="C136" s="654" t="s">
        <v>1954</v>
      </c>
      <c r="D136" s="567"/>
      <c r="E136" s="652"/>
      <c r="F136" s="558"/>
      <c r="G136" s="558"/>
    </row>
    <row r="137" spans="1:7" s="174" customFormat="1">
      <c r="B137" s="651" t="s">
        <v>1791</v>
      </c>
      <c r="C137" s="654" t="s">
        <v>1955</v>
      </c>
      <c r="D137" s="567"/>
      <c r="E137" s="652"/>
      <c r="F137" s="558"/>
      <c r="G137" s="558"/>
    </row>
    <row r="138" spans="1:7" s="174" customFormat="1">
      <c r="B138" s="651" t="s">
        <v>1791</v>
      </c>
      <c r="C138" s="654" t="s">
        <v>3307</v>
      </c>
      <c r="D138" s="567"/>
      <c r="E138" s="652"/>
      <c r="F138" s="558"/>
      <c r="G138" s="558"/>
    </row>
    <row r="139" spans="1:7" s="174" customFormat="1">
      <c r="B139" s="651" t="s">
        <v>1791</v>
      </c>
      <c r="C139" s="654" t="s">
        <v>1944</v>
      </c>
      <c r="D139" s="567"/>
      <c r="E139" s="652"/>
      <c r="F139" s="558"/>
      <c r="G139" s="558"/>
    </row>
    <row r="140" spans="1:7" s="174" customFormat="1">
      <c r="B140" s="651" t="s">
        <v>1791</v>
      </c>
      <c r="C140" s="654" t="s">
        <v>1970</v>
      </c>
      <c r="D140" s="567"/>
      <c r="E140" s="652"/>
      <c r="F140" s="558"/>
      <c r="G140" s="558"/>
    </row>
    <row r="141" spans="1:7" s="174" customFormat="1">
      <c r="B141" s="651" t="s">
        <v>1791</v>
      </c>
      <c r="C141" s="654" t="s">
        <v>1971</v>
      </c>
      <c r="D141" s="567"/>
      <c r="E141" s="652"/>
      <c r="F141" s="558"/>
      <c r="G141" s="558"/>
    </row>
    <row r="142" spans="1:7" s="174" customFormat="1">
      <c r="B142" s="651" t="s">
        <v>1791</v>
      </c>
      <c r="C142" s="654" t="s">
        <v>1952</v>
      </c>
      <c r="D142" s="567"/>
      <c r="E142" s="652"/>
      <c r="F142" s="558"/>
      <c r="G142" s="558"/>
    </row>
    <row r="143" spans="1:7" s="174" customFormat="1">
      <c r="B143" s="651" t="s">
        <v>1791</v>
      </c>
      <c r="C143" s="655" t="s">
        <v>1924</v>
      </c>
      <c r="D143" s="567" t="s">
        <v>1887</v>
      </c>
      <c r="E143" s="652">
        <v>1</v>
      </c>
      <c r="F143" s="558">
        <v>0</v>
      </c>
      <c r="G143" s="558">
        <f>E143*F143</f>
        <v>0</v>
      </c>
    </row>
    <row r="144" spans="1:7" s="174" customFormat="1">
      <c r="B144" s="651"/>
      <c r="C144" s="655"/>
      <c r="D144" s="567"/>
      <c r="E144" s="652"/>
      <c r="F144" s="558"/>
      <c r="G144" s="558"/>
    </row>
    <row r="145" spans="1:7" s="174" customFormat="1" ht="51">
      <c r="A145" s="215" t="str">
        <f>$A$1</f>
        <v>F/2.</v>
      </c>
      <c r="B145" s="844">
        <f>COUNT(B$4:B142)+1</f>
        <v>13</v>
      </c>
      <c r="C145" s="663" t="s">
        <v>3306</v>
      </c>
      <c r="D145" s="567"/>
      <c r="E145" s="652"/>
      <c r="F145" s="558"/>
      <c r="G145" s="558"/>
    </row>
    <row r="146" spans="1:7" s="174" customFormat="1">
      <c r="B146" s="651" t="s">
        <v>1791</v>
      </c>
      <c r="C146" s="654" t="s">
        <v>1938</v>
      </c>
      <c r="D146" s="567"/>
      <c r="E146" s="652"/>
      <c r="F146" s="558"/>
      <c r="G146" s="558"/>
    </row>
    <row r="147" spans="1:7" s="174" customFormat="1">
      <c r="B147" s="651" t="s">
        <v>1791</v>
      </c>
      <c r="C147" s="654" t="s">
        <v>3305</v>
      </c>
      <c r="D147" s="567"/>
      <c r="E147" s="652"/>
      <c r="F147" s="558"/>
      <c r="G147" s="558"/>
    </row>
    <row r="148" spans="1:7" s="174" customFormat="1">
      <c r="B148" s="651" t="s">
        <v>1791</v>
      </c>
      <c r="C148" s="654" t="s">
        <v>1958</v>
      </c>
      <c r="D148" s="567"/>
      <c r="E148" s="652"/>
      <c r="F148" s="558"/>
      <c r="G148" s="558"/>
    </row>
    <row r="149" spans="1:7" s="174" customFormat="1">
      <c r="B149" s="651" t="s">
        <v>1791</v>
      </c>
      <c r="C149" s="654" t="s">
        <v>1954</v>
      </c>
      <c r="D149" s="567"/>
      <c r="E149" s="652"/>
      <c r="F149" s="558"/>
      <c r="G149" s="558"/>
    </row>
    <row r="150" spans="1:7" s="174" customFormat="1">
      <c r="B150" s="651" t="s">
        <v>1791</v>
      </c>
      <c r="C150" s="654" t="s">
        <v>1972</v>
      </c>
      <c r="D150" s="567"/>
      <c r="E150" s="652"/>
      <c r="F150" s="558"/>
      <c r="G150" s="558"/>
    </row>
    <row r="151" spans="1:7" s="174" customFormat="1">
      <c r="B151" s="651" t="s">
        <v>1791</v>
      </c>
      <c r="C151" s="654" t="s">
        <v>3304</v>
      </c>
      <c r="D151" s="567"/>
      <c r="E151" s="652"/>
      <c r="F151" s="558"/>
      <c r="G151" s="558"/>
    </row>
    <row r="152" spans="1:7" s="174" customFormat="1">
      <c r="B152" s="651" t="s">
        <v>1791</v>
      </c>
      <c r="C152" s="654" t="s">
        <v>1944</v>
      </c>
      <c r="D152" s="567"/>
      <c r="E152" s="652"/>
      <c r="F152" s="558"/>
      <c r="G152" s="558"/>
    </row>
    <row r="153" spans="1:7" s="174" customFormat="1">
      <c r="B153" s="651" t="s">
        <v>1791</v>
      </c>
      <c r="C153" s="654" t="s">
        <v>1973</v>
      </c>
      <c r="D153" s="567"/>
      <c r="E153" s="652"/>
      <c r="F153" s="558"/>
      <c r="G153" s="558"/>
    </row>
    <row r="154" spans="1:7" s="174" customFormat="1">
      <c r="B154" s="651" t="s">
        <v>1791</v>
      </c>
      <c r="C154" s="654" t="s">
        <v>1974</v>
      </c>
      <c r="D154" s="567"/>
      <c r="E154" s="652"/>
      <c r="F154" s="558"/>
      <c r="G154" s="558"/>
    </row>
    <row r="155" spans="1:7" s="174" customFormat="1">
      <c r="B155" s="651"/>
      <c r="C155" s="654"/>
      <c r="D155" s="567"/>
      <c r="E155" s="652"/>
      <c r="F155" s="558"/>
      <c r="G155" s="558"/>
    </row>
    <row r="156" spans="1:7" s="174" customFormat="1">
      <c r="B156" s="651" t="s">
        <v>1791</v>
      </c>
      <c r="C156" s="654" t="s">
        <v>1952</v>
      </c>
      <c r="D156" s="567"/>
      <c r="E156" s="652"/>
      <c r="F156" s="558"/>
      <c r="G156" s="558"/>
    </row>
    <row r="157" spans="1:7" s="174" customFormat="1">
      <c r="B157" s="651" t="s">
        <v>1791</v>
      </c>
      <c r="C157" s="655" t="s">
        <v>1924</v>
      </c>
      <c r="D157" s="567" t="s">
        <v>1887</v>
      </c>
      <c r="E157" s="652">
        <v>1</v>
      </c>
      <c r="F157" s="558">
        <v>0</v>
      </c>
      <c r="G157" s="558">
        <f>E157*F157</f>
        <v>0</v>
      </c>
    </row>
    <row r="158" spans="1:7" s="174" customFormat="1">
      <c r="B158" s="651"/>
      <c r="C158" s="655"/>
      <c r="D158" s="567"/>
      <c r="E158" s="652"/>
      <c r="F158" s="558"/>
      <c r="G158" s="558"/>
    </row>
    <row r="159" spans="1:7" s="174" customFormat="1" ht="51">
      <c r="A159" s="215" t="str">
        <f>$A$1</f>
        <v>F/2.</v>
      </c>
      <c r="B159" s="844">
        <f>COUNT(B$4:B156)+1</f>
        <v>14</v>
      </c>
      <c r="C159" s="663" t="s">
        <v>3303</v>
      </c>
      <c r="D159" s="567"/>
      <c r="E159" s="652"/>
      <c r="F159" s="558"/>
      <c r="G159" s="558"/>
    </row>
    <row r="160" spans="1:7" s="174" customFormat="1">
      <c r="B160" s="651"/>
      <c r="C160" s="654" t="s">
        <v>1938</v>
      </c>
      <c r="D160" s="567"/>
      <c r="E160" s="652"/>
      <c r="F160" s="558"/>
      <c r="G160" s="558"/>
    </row>
    <row r="161" spans="1:7" s="174" customFormat="1">
      <c r="B161" s="651" t="s">
        <v>1791</v>
      </c>
      <c r="C161" s="654" t="s">
        <v>1991</v>
      </c>
      <c r="D161" s="567"/>
      <c r="E161" s="652"/>
      <c r="F161" s="558"/>
      <c r="G161" s="558"/>
    </row>
    <row r="162" spans="1:7" s="174" customFormat="1">
      <c r="B162" s="651" t="s">
        <v>1791</v>
      </c>
      <c r="C162" s="654" t="s">
        <v>1964</v>
      </c>
      <c r="D162" s="567"/>
      <c r="E162" s="652"/>
      <c r="F162" s="558"/>
      <c r="G162" s="558"/>
    </row>
    <row r="163" spans="1:7" s="174" customFormat="1">
      <c r="B163" s="651" t="s">
        <v>1791</v>
      </c>
      <c r="C163" s="654" t="s">
        <v>1966</v>
      </c>
      <c r="D163" s="567"/>
      <c r="E163" s="652"/>
      <c r="F163" s="558"/>
      <c r="G163" s="558"/>
    </row>
    <row r="164" spans="1:7" s="174" customFormat="1">
      <c r="B164" s="651" t="s">
        <v>1791</v>
      </c>
      <c r="C164" s="654" t="s">
        <v>3302</v>
      </c>
      <c r="D164" s="567"/>
      <c r="E164" s="652"/>
      <c r="F164" s="558"/>
      <c r="G164" s="558"/>
    </row>
    <row r="165" spans="1:7" s="174" customFormat="1">
      <c r="B165" s="651" t="s">
        <v>1791</v>
      </c>
      <c r="C165" s="654" t="s">
        <v>1944</v>
      </c>
      <c r="D165" s="567"/>
      <c r="E165" s="652"/>
      <c r="F165" s="558"/>
      <c r="G165" s="558"/>
    </row>
    <row r="166" spans="1:7" s="174" customFormat="1">
      <c r="B166" s="651" t="s">
        <v>1791</v>
      </c>
      <c r="C166" s="654" t="s">
        <v>1952</v>
      </c>
      <c r="D166" s="567"/>
      <c r="E166" s="652"/>
      <c r="F166" s="558"/>
      <c r="G166" s="558"/>
    </row>
    <row r="167" spans="1:7" s="174" customFormat="1">
      <c r="B167" s="651" t="s">
        <v>1791</v>
      </c>
      <c r="C167" s="655" t="s">
        <v>1924</v>
      </c>
      <c r="D167" s="567" t="s">
        <v>1887</v>
      </c>
      <c r="E167" s="652">
        <v>1</v>
      </c>
      <c r="F167" s="558">
        <v>0</v>
      </c>
      <c r="G167" s="558">
        <f>E167*F167</f>
        <v>0</v>
      </c>
    </row>
    <row r="168" spans="1:7" s="174" customFormat="1">
      <c r="B168" s="651"/>
      <c r="C168" s="655"/>
      <c r="D168" s="567"/>
      <c r="E168" s="652"/>
      <c r="F168" s="558"/>
      <c r="G168" s="558"/>
    </row>
    <row r="169" spans="1:7" s="174" customFormat="1" ht="51">
      <c r="A169" s="215" t="str">
        <f>$A$1</f>
        <v>F/2.</v>
      </c>
      <c r="B169" s="844">
        <f>COUNT(B$4:B166)+1</f>
        <v>15</v>
      </c>
      <c r="C169" s="663" t="s">
        <v>3301</v>
      </c>
      <c r="D169" s="567"/>
      <c r="E169" s="652"/>
      <c r="F169" s="558"/>
      <c r="G169" s="558"/>
    </row>
    <row r="170" spans="1:7" s="174" customFormat="1">
      <c r="B170" s="651" t="s">
        <v>1791</v>
      </c>
      <c r="C170" s="654" t="s">
        <v>1938</v>
      </c>
      <c r="D170" s="567"/>
      <c r="E170" s="652"/>
      <c r="F170" s="558"/>
      <c r="G170" s="558"/>
    </row>
    <row r="171" spans="1:7" s="174" customFormat="1">
      <c r="B171" s="651" t="s">
        <v>1791</v>
      </c>
      <c r="C171" s="654" t="s">
        <v>1968</v>
      </c>
      <c r="D171" s="567"/>
      <c r="E171" s="652"/>
      <c r="F171" s="558"/>
      <c r="G171" s="558"/>
    </row>
    <row r="172" spans="1:7" s="174" customFormat="1">
      <c r="B172" s="651" t="s">
        <v>1791</v>
      </c>
      <c r="C172" s="654" t="s">
        <v>1964</v>
      </c>
      <c r="D172" s="567"/>
      <c r="E172" s="652"/>
      <c r="F172" s="558"/>
      <c r="G172" s="558"/>
    </row>
    <row r="173" spans="1:7" s="174" customFormat="1">
      <c r="B173" s="651" t="s">
        <v>1791</v>
      </c>
      <c r="C173" s="654" t="s">
        <v>1965</v>
      </c>
      <c r="D173" s="567"/>
      <c r="E173" s="652"/>
      <c r="F173" s="558"/>
      <c r="G173" s="558"/>
    </row>
    <row r="174" spans="1:7" s="174" customFormat="1">
      <c r="B174" s="651" t="s">
        <v>1791</v>
      </c>
      <c r="C174" s="654" t="s">
        <v>3300</v>
      </c>
      <c r="D174" s="567"/>
      <c r="E174" s="652"/>
      <c r="F174" s="558"/>
      <c r="G174" s="558"/>
    </row>
    <row r="175" spans="1:7" s="174" customFormat="1">
      <c r="B175" s="651" t="s">
        <v>1791</v>
      </c>
      <c r="C175" s="654" t="s">
        <v>1944</v>
      </c>
      <c r="D175" s="567"/>
      <c r="E175" s="652"/>
      <c r="F175" s="558"/>
      <c r="G175" s="558"/>
    </row>
    <row r="176" spans="1:7" s="174" customFormat="1">
      <c r="B176" s="651" t="s">
        <v>1791</v>
      </c>
      <c r="C176" s="654" t="s">
        <v>1952</v>
      </c>
      <c r="D176" s="567"/>
      <c r="E176" s="652"/>
      <c r="F176" s="558"/>
      <c r="G176" s="558"/>
    </row>
    <row r="177" spans="1:7" s="174" customFormat="1">
      <c r="B177" s="651" t="s">
        <v>1791</v>
      </c>
      <c r="C177" s="655" t="s">
        <v>1924</v>
      </c>
      <c r="D177" s="567" t="s">
        <v>1887</v>
      </c>
      <c r="E177" s="652">
        <v>1</v>
      </c>
      <c r="F177" s="558">
        <v>0</v>
      </c>
      <c r="G177" s="558">
        <f>E177*F177</f>
        <v>0</v>
      </c>
    </row>
    <row r="178" spans="1:7" s="174" customFormat="1">
      <c r="B178" s="651"/>
      <c r="C178" s="655"/>
      <c r="D178" s="567"/>
      <c r="E178" s="652"/>
      <c r="F178" s="558"/>
      <c r="G178" s="558"/>
    </row>
    <row r="179" spans="1:7" s="174" customFormat="1" ht="51">
      <c r="A179" s="215" t="str">
        <f>$A$1</f>
        <v>F/2.</v>
      </c>
      <c r="B179" s="844">
        <f>COUNT(B$4:B176)+1</f>
        <v>16</v>
      </c>
      <c r="C179" s="663" t="s">
        <v>3299</v>
      </c>
      <c r="D179" s="567"/>
      <c r="E179" s="652"/>
      <c r="F179" s="558"/>
      <c r="G179" s="558"/>
    </row>
    <row r="180" spans="1:7" s="174" customFormat="1">
      <c r="B180" s="651"/>
      <c r="C180" s="654" t="s">
        <v>1938</v>
      </c>
      <c r="D180" s="567"/>
      <c r="E180" s="652"/>
      <c r="F180" s="558"/>
      <c r="G180" s="558"/>
    </row>
    <row r="181" spans="1:7" s="174" customFormat="1">
      <c r="B181" s="651" t="s">
        <v>1791</v>
      </c>
      <c r="C181" s="654" t="s">
        <v>3298</v>
      </c>
      <c r="D181" s="567"/>
      <c r="E181" s="652"/>
      <c r="F181" s="558"/>
      <c r="G181" s="558"/>
    </row>
    <row r="182" spans="1:7" s="174" customFormat="1">
      <c r="B182" s="651" t="s">
        <v>1791</v>
      </c>
      <c r="C182" s="654" t="s">
        <v>1964</v>
      </c>
      <c r="D182" s="567"/>
      <c r="E182" s="652"/>
      <c r="F182" s="558"/>
      <c r="G182" s="558"/>
    </row>
    <row r="183" spans="1:7" s="174" customFormat="1">
      <c r="B183" s="651" t="s">
        <v>1791</v>
      </c>
      <c r="C183" s="654" t="s">
        <v>1966</v>
      </c>
      <c r="D183" s="567"/>
      <c r="E183" s="652"/>
      <c r="F183" s="558"/>
      <c r="G183" s="558"/>
    </row>
    <row r="184" spans="1:7" s="174" customFormat="1">
      <c r="B184" s="651" t="s">
        <v>1791</v>
      </c>
      <c r="C184" s="654" t="s">
        <v>3297</v>
      </c>
      <c r="D184" s="567"/>
      <c r="E184" s="652"/>
      <c r="F184" s="558"/>
      <c r="G184" s="558"/>
    </row>
    <row r="185" spans="1:7" s="174" customFormat="1">
      <c r="B185" s="651" t="s">
        <v>1791</v>
      </c>
      <c r="C185" s="654" t="s">
        <v>1944</v>
      </c>
      <c r="D185" s="567"/>
      <c r="E185" s="652"/>
      <c r="F185" s="558"/>
      <c r="G185" s="558"/>
    </row>
    <row r="186" spans="1:7" s="174" customFormat="1">
      <c r="B186" s="651" t="s">
        <v>1791</v>
      </c>
      <c r="C186" s="654" t="s">
        <v>1952</v>
      </c>
      <c r="D186" s="567"/>
      <c r="E186" s="652"/>
      <c r="F186" s="558"/>
      <c r="G186" s="558"/>
    </row>
    <row r="187" spans="1:7" s="174" customFormat="1">
      <c r="B187" s="651" t="s">
        <v>1791</v>
      </c>
      <c r="C187" s="655" t="s">
        <v>1924</v>
      </c>
      <c r="D187" s="567" t="s">
        <v>1887</v>
      </c>
      <c r="E187" s="652">
        <v>1</v>
      </c>
      <c r="F187" s="558">
        <v>0</v>
      </c>
      <c r="G187" s="558">
        <f>E187*F187</f>
        <v>0</v>
      </c>
    </row>
    <row r="188" spans="1:7" s="174" customFormat="1">
      <c r="B188" s="651"/>
      <c r="C188" s="655"/>
      <c r="D188" s="567"/>
      <c r="E188" s="652"/>
      <c r="F188" s="558"/>
      <c r="G188" s="558"/>
    </row>
    <row r="189" spans="1:7" s="174" customFormat="1" ht="51">
      <c r="A189" s="215" t="str">
        <f>$A$1</f>
        <v>F/2.</v>
      </c>
      <c r="B189" s="844">
        <f>COUNT(B$4:B186)+1</f>
        <v>17</v>
      </c>
      <c r="C189" s="663" t="s">
        <v>3296</v>
      </c>
      <c r="D189" s="567"/>
      <c r="E189" s="652"/>
      <c r="F189" s="558"/>
      <c r="G189" s="558"/>
    </row>
    <row r="190" spans="1:7" s="174" customFormat="1">
      <c r="B190" s="651" t="s">
        <v>1791</v>
      </c>
      <c r="C190" s="654" t="s">
        <v>1938</v>
      </c>
      <c r="D190" s="567"/>
      <c r="E190" s="652"/>
      <c r="F190" s="558"/>
      <c r="G190" s="558"/>
    </row>
    <row r="191" spans="1:7" s="174" customFormat="1">
      <c r="B191" s="651" t="s">
        <v>1791</v>
      </c>
      <c r="C191" s="654" t="s">
        <v>3272</v>
      </c>
      <c r="D191" s="567"/>
      <c r="E191" s="652"/>
      <c r="F191" s="558"/>
      <c r="G191" s="558"/>
    </row>
    <row r="192" spans="1:7" s="174" customFormat="1">
      <c r="B192" s="651" t="s">
        <v>1791</v>
      </c>
      <c r="C192" s="654" t="s">
        <v>1964</v>
      </c>
      <c r="D192" s="567"/>
      <c r="E192" s="652"/>
      <c r="F192" s="558"/>
      <c r="G192" s="558"/>
    </row>
    <row r="193" spans="1:7" s="174" customFormat="1">
      <c r="B193" s="651" t="s">
        <v>1791</v>
      </c>
      <c r="C193" s="654" t="s">
        <v>1965</v>
      </c>
      <c r="D193" s="567"/>
      <c r="E193" s="652"/>
      <c r="F193" s="558"/>
      <c r="G193" s="558"/>
    </row>
    <row r="194" spans="1:7" s="174" customFormat="1">
      <c r="B194" s="651" t="s">
        <v>1791</v>
      </c>
      <c r="C194" s="654" t="s">
        <v>3282</v>
      </c>
      <c r="D194" s="567"/>
      <c r="E194" s="652"/>
      <c r="F194" s="558"/>
      <c r="G194" s="558"/>
    </row>
    <row r="195" spans="1:7" s="174" customFormat="1">
      <c r="B195" s="651" t="s">
        <v>1791</v>
      </c>
      <c r="C195" s="654" t="s">
        <v>1944</v>
      </c>
      <c r="D195" s="567"/>
      <c r="E195" s="652"/>
      <c r="F195" s="558"/>
      <c r="G195" s="558"/>
    </row>
    <row r="196" spans="1:7" s="174" customFormat="1">
      <c r="B196" s="651" t="s">
        <v>1791</v>
      </c>
      <c r="C196" s="654" t="s">
        <v>1952</v>
      </c>
      <c r="D196" s="567"/>
      <c r="E196" s="652"/>
      <c r="F196" s="558"/>
      <c r="G196" s="558"/>
    </row>
    <row r="197" spans="1:7" s="174" customFormat="1">
      <c r="B197" s="651" t="s">
        <v>1791</v>
      </c>
      <c r="C197" s="655" t="s">
        <v>1924</v>
      </c>
      <c r="D197" s="567" t="s">
        <v>1887</v>
      </c>
      <c r="E197" s="652">
        <v>1</v>
      </c>
      <c r="F197" s="558">
        <v>0</v>
      </c>
      <c r="G197" s="558">
        <f>E197*F197</f>
        <v>0</v>
      </c>
    </row>
    <row r="198" spans="1:7" s="174" customFormat="1">
      <c r="B198" s="651"/>
      <c r="C198" s="655"/>
      <c r="D198" s="567"/>
      <c r="E198" s="652"/>
      <c r="F198" s="558"/>
      <c r="G198" s="558"/>
    </row>
    <row r="199" spans="1:7" s="174" customFormat="1" ht="63.75">
      <c r="A199" s="215" t="str">
        <f>$A$1</f>
        <v>F/2.</v>
      </c>
      <c r="B199" s="844">
        <f>COUNT(B$4:B196)+1</f>
        <v>18</v>
      </c>
      <c r="C199" s="663" t="s">
        <v>3295</v>
      </c>
      <c r="D199" s="567"/>
      <c r="E199" s="652"/>
      <c r="F199" s="558"/>
      <c r="G199" s="558"/>
    </row>
    <row r="200" spans="1:7" s="174" customFormat="1">
      <c r="B200" s="651" t="s">
        <v>1791</v>
      </c>
      <c r="C200" s="654" t="s">
        <v>1975</v>
      </c>
      <c r="D200" s="567"/>
      <c r="E200" s="652"/>
      <c r="F200" s="558"/>
      <c r="G200" s="558"/>
    </row>
    <row r="201" spans="1:7" s="174" customFormat="1">
      <c r="B201" s="651" t="s">
        <v>1791</v>
      </c>
      <c r="C201" s="654" t="s">
        <v>1976</v>
      </c>
      <c r="D201" s="567"/>
      <c r="E201" s="652"/>
      <c r="F201" s="558"/>
      <c r="G201" s="558"/>
    </row>
    <row r="202" spans="1:7" s="174" customFormat="1">
      <c r="B202" s="651" t="s">
        <v>1791</v>
      </c>
      <c r="C202" s="654" t="s">
        <v>1977</v>
      </c>
      <c r="D202" s="567"/>
      <c r="E202" s="652"/>
      <c r="F202" s="558"/>
      <c r="G202" s="558"/>
    </row>
    <row r="203" spans="1:7" s="174" customFormat="1">
      <c r="B203" s="651" t="s">
        <v>1791</v>
      </c>
      <c r="C203" s="654" t="s">
        <v>1978</v>
      </c>
      <c r="D203" s="567"/>
      <c r="E203" s="652"/>
      <c r="F203" s="558"/>
      <c r="G203" s="558"/>
    </row>
    <row r="204" spans="1:7" s="174" customFormat="1">
      <c r="B204" s="651" t="s">
        <v>1791</v>
      </c>
      <c r="C204" s="654" t="s">
        <v>1966</v>
      </c>
      <c r="D204" s="567"/>
      <c r="E204" s="652"/>
      <c r="F204" s="558"/>
      <c r="G204" s="558"/>
    </row>
    <row r="205" spans="1:7" s="174" customFormat="1" ht="25.5">
      <c r="B205" s="651" t="s">
        <v>1791</v>
      </c>
      <c r="C205" s="654" t="s">
        <v>1979</v>
      </c>
      <c r="D205" s="567"/>
      <c r="E205" s="652"/>
      <c r="F205" s="558"/>
      <c r="G205" s="558"/>
    </row>
    <row r="206" spans="1:7" s="174" customFormat="1" ht="51">
      <c r="B206" s="651" t="s">
        <v>1791</v>
      </c>
      <c r="C206" s="655" t="s">
        <v>1980</v>
      </c>
      <c r="D206" s="567"/>
      <c r="E206" s="652"/>
      <c r="F206" s="558"/>
      <c r="G206" s="558"/>
    </row>
    <row r="207" spans="1:7" s="174" customFormat="1">
      <c r="B207" s="651" t="s">
        <v>1791</v>
      </c>
      <c r="C207" s="654" t="s">
        <v>1981</v>
      </c>
      <c r="D207" s="567"/>
      <c r="E207" s="652"/>
      <c r="F207" s="558"/>
      <c r="G207" s="558"/>
    </row>
    <row r="208" spans="1:7" s="174" customFormat="1">
      <c r="B208" s="651" t="s">
        <v>1791</v>
      </c>
      <c r="C208" s="654" t="s">
        <v>1982</v>
      </c>
      <c r="D208" s="567"/>
      <c r="E208" s="652"/>
      <c r="F208" s="558"/>
      <c r="G208" s="558"/>
    </row>
    <row r="209" spans="1:7" s="174" customFormat="1">
      <c r="B209" s="651" t="s">
        <v>1791</v>
      </c>
      <c r="C209" s="655" t="s">
        <v>1924</v>
      </c>
      <c r="D209" s="567" t="s">
        <v>1887</v>
      </c>
      <c r="E209" s="652">
        <v>1</v>
      </c>
      <c r="F209" s="558">
        <v>0</v>
      </c>
      <c r="G209" s="558">
        <f>E209*F209</f>
        <v>0</v>
      </c>
    </row>
    <row r="210" spans="1:7" s="174" customFormat="1">
      <c r="B210" s="651"/>
      <c r="C210" s="655"/>
      <c r="D210" s="567"/>
      <c r="E210" s="652"/>
      <c r="F210" s="558"/>
      <c r="G210" s="558"/>
    </row>
    <row r="211" spans="1:7" s="174" customFormat="1" ht="51">
      <c r="A211" s="215" t="str">
        <f>$A$1</f>
        <v>F/2.</v>
      </c>
      <c r="B211" s="844">
        <f>COUNT(B$4:B208)+1</f>
        <v>19</v>
      </c>
      <c r="C211" s="663" t="s">
        <v>3294</v>
      </c>
      <c r="D211" s="567"/>
      <c r="E211" s="652"/>
      <c r="F211" s="558"/>
      <c r="G211" s="558"/>
    </row>
    <row r="212" spans="1:7" s="174" customFormat="1">
      <c r="B212" s="651" t="s">
        <v>1791</v>
      </c>
      <c r="C212" s="654" t="s">
        <v>1938</v>
      </c>
      <c r="D212" s="567"/>
      <c r="E212" s="652"/>
      <c r="F212" s="558"/>
      <c r="G212" s="558"/>
    </row>
    <row r="213" spans="1:7" s="174" customFormat="1">
      <c r="B213" s="651" t="s">
        <v>1791</v>
      </c>
      <c r="C213" s="654" t="s">
        <v>3293</v>
      </c>
      <c r="D213" s="567"/>
      <c r="E213" s="652"/>
      <c r="F213" s="558"/>
      <c r="G213" s="558"/>
    </row>
    <row r="214" spans="1:7" s="174" customFormat="1">
      <c r="B214" s="651" t="s">
        <v>1791</v>
      </c>
      <c r="C214" s="654" t="s">
        <v>1983</v>
      </c>
      <c r="D214" s="567"/>
      <c r="E214" s="652"/>
      <c r="F214" s="558"/>
      <c r="G214" s="558"/>
    </row>
    <row r="215" spans="1:7" s="174" customFormat="1">
      <c r="B215" s="651" t="s">
        <v>1791</v>
      </c>
      <c r="C215" s="654" t="s">
        <v>1954</v>
      </c>
      <c r="D215" s="567"/>
      <c r="E215" s="652"/>
      <c r="F215" s="558"/>
      <c r="G215" s="558"/>
    </row>
    <row r="216" spans="1:7" s="174" customFormat="1">
      <c r="B216" s="651" t="s">
        <v>1791</v>
      </c>
      <c r="C216" s="654" t="s">
        <v>1955</v>
      </c>
      <c r="D216" s="567"/>
      <c r="E216" s="652"/>
      <c r="F216" s="558"/>
      <c r="G216" s="558"/>
    </row>
    <row r="217" spans="1:7" s="174" customFormat="1">
      <c r="B217" s="651" t="s">
        <v>1791</v>
      </c>
      <c r="C217" s="654" t="s">
        <v>3292</v>
      </c>
      <c r="D217" s="567"/>
      <c r="E217" s="652"/>
      <c r="F217" s="558"/>
      <c r="G217" s="558"/>
    </row>
    <row r="218" spans="1:7" s="174" customFormat="1">
      <c r="B218" s="651" t="s">
        <v>1791</v>
      </c>
      <c r="C218" s="654" t="s">
        <v>1944</v>
      </c>
      <c r="D218" s="567"/>
      <c r="E218" s="652"/>
      <c r="F218" s="558"/>
      <c r="G218" s="558"/>
    </row>
    <row r="219" spans="1:7" s="174" customFormat="1">
      <c r="B219" s="651" t="s">
        <v>1791</v>
      </c>
      <c r="C219" s="654" t="s">
        <v>1984</v>
      </c>
      <c r="D219" s="567"/>
      <c r="E219" s="652"/>
      <c r="F219" s="558"/>
      <c r="G219" s="558"/>
    </row>
    <row r="220" spans="1:7" s="174" customFormat="1">
      <c r="B220" s="651" t="s">
        <v>1791</v>
      </c>
      <c r="C220" s="654" t="s">
        <v>1985</v>
      </c>
      <c r="D220" s="567"/>
      <c r="E220" s="652"/>
      <c r="F220" s="558"/>
      <c r="G220" s="558"/>
    </row>
    <row r="221" spans="1:7" s="174" customFormat="1">
      <c r="B221" s="651" t="s">
        <v>1791</v>
      </c>
      <c r="C221" s="654" t="s">
        <v>1952</v>
      </c>
      <c r="D221" s="567"/>
      <c r="E221" s="652"/>
      <c r="F221" s="558"/>
      <c r="G221" s="558"/>
    </row>
    <row r="222" spans="1:7" s="174" customFormat="1">
      <c r="B222" s="651" t="s">
        <v>1791</v>
      </c>
      <c r="C222" s="655" t="s">
        <v>1924</v>
      </c>
      <c r="D222" s="567" t="s">
        <v>1887</v>
      </c>
      <c r="E222" s="652">
        <v>1</v>
      </c>
      <c r="F222" s="558">
        <v>0</v>
      </c>
      <c r="G222" s="558">
        <f>E222*F222</f>
        <v>0</v>
      </c>
    </row>
    <row r="223" spans="1:7" s="174" customFormat="1">
      <c r="B223" s="651"/>
      <c r="C223" s="655"/>
      <c r="D223" s="567"/>
      <c r="E223" s="652"/>
      <c r="F223" s="558"/>
      <c r="G223" s="558"/>
    </row>
    <row r="224" spans="1:7" s="174" customFormat="1" ht="51">
      <c r="A224" s="215" t="str">
        <f>$A$1</f>
        <v>F/2.</v>
      </c>
      <c r="B224" s="844">
        <f>COUNT(B$4:B221)+1</f>
        <v>20</v>
      </c>
      <c r="C224" s="663" t="s">
        <v>3291</v>
      </c>
      <c r="D224" s="567"/>
      <c r="E224" s="652"/>
      <c r="F224" s="558"/>
      <c r="G224" s="558"/>
    </row>
    <row r="225" spans="1:7" s="174" customFormat="1">
      <c r="B225" s="651" t="s">
        <v>1791</v>
      </c>
      <c r="C225" s="654" t="s">
        <v>1938</v>
      </c>
      <c r="D225" s="567"/>
      <c r="E225" s="652"/>
      <c r="F225" s="558"/>
      <c r="G225" s="558"/>
    </row>
    <row r="226" spans="1:7" s="174" customFormat="1">
      <c r="B226" s="651" t="s">
        <v>1791</v>
      </c>
      <c r="C226" s="654" t="s">
        <v>3290</v>
      </c>
      <c r="D226" s="567"/>
      <c r="E226" s="652"/>
      <c r="F226" s="558"/>
      <c r="G226" s="558"/>
    </row>
    <row r="227" spans="1:7" s="174" customFormat="1">
      <c r="B227" s="651" t="s">
        <v>1791</v>
      </c>
      <c r="C227" s="654" t="s">
        <v>1958</v>
      </c>
      <c r="D227" s="567"/>
      <c r="E227" s="652"/>
      <c r="F227" s="558"/>
      <c r="G227" s="558"/>
    </row>
    <row r="228" spans="1:7" s="174" customFormat="1">
      <c r="B228" s="651" t="s">
        <v>1791</v>
      </c>
      <c r="C228" s="654" t="s">
        <v>1954</v>
      </c>
      <c r="D228" s="567"/>
      <c r="E228" s="652"/>
      <c r="F228" s="558"/>
      <c r="G228" s="558"/>
    </row>
    <row r="229" spans="1:7" s="174" customFormat="1">
      <c r="B229" s="651" t="s">
        <v>1791</v>
      </c>
      <c r="C229" s="654" t="s">
        <v>1986</v>
      </c>
      <c r="D229" s="567"/>
      <c r="E229" s="652"/>
      <c r="F229" s="558"/>
      <c r="G229" s="558"/>
    </row>
    <row r="230" spans="1:7" s="174" customFormat="1">
      <c r="B230" s="651" t="s">
        <v>1791</v>
      </c>
      <c r="C230" s="654" t="s">
        <v>3289</v>
      </c>
      <c r="D230" s="567"/>
      <c r="E230" s="652"/>
      <c r="F230" s="558"/>
      <c r="G230" s="558"/>
    </row>
    <row r="231" spans="1:7" s="174" customFormat="1">
      <c r="B231" s="651" t="s">
        <v>1791</v>
      </c>
      <c r="C231" s="654" t="s">
        <v>1944</v>
      </c>
      <c r="D231" s="567"/>
      <c r="E231" s="652"/>
      <c r="F231" s="558"/>
      <c r="G231" s="558"/>
    </row>
    <row r="232" spans="1:7" s="174" customFormat="1">
      <c r="B232" s="651" t="s">
        <v>1791</v>
      </c>
      <c r="C232" s="654" t="s">
        <v>1960</v>
      </c>
      <c r="D232" s="567"/>
      <c r="E232" s="652"/>
      <c r="F232" s="558"/>
      <c r="G232" s="558"/>
    </row>
    <row r="233" spans="1:7" s="174" customFormat="1">
      <c r="B233" s="651" t="s">
        <v>1791</v>
      </c>
      <c r="C233" s="654" t="s">
        <v>1961</v>
      </c>
      <c r="D233" s="567"/>
      <c r="E233" s="652"/>
      <c r="F233" s="558"/>
      <c r="G233" s="558"/>
    </row>
    <row r="234" spans="1:7" s="174" customFormat="1">
      <c r="B234" s="651" t="s">
        <v>1791</v>
      </c>
      <c r="C234" s="654" t="s">
        <v>1962</v>
      </c>
      <c r="D234" s="567"/>
      <c r="E234" s="652"/>
      <c r="F234" s="558"/>
      <c r="G234" s="558"/>
    </row>
    <row r="235" spans="1:7" s="174" customFormat="1">
      <c r="B235" s="651" t="s">
        <v>1791</v>
      </c>
      <c r="C235" s="654" t="s">
        <v>1952</v>
      </c>
      <c r="D235" s="567"/>
      <c r="E235" s="652"/>
      <c r="F235" s="558"/>
      <c r="G235" s="558"/>
    </row>
    <row r="236" spans="1:7" s="174" customFormat="1">
      <c r="B236" s="651" t="s">
        <v>1791</v>
      </c>
      <c r="C236" s="655" t="s">
        <v>1924</v>
      </c>
      <c r="D236" s="567" t="s">
        <v>1887</v>
      </c>
      <c r="E236" s="652">
        <v>1</v>
      </c>
      <c r="F236" s="558">
        <v>0</v>
      </c>
      <c r="G236" s="558">
        <f>E236*F236</f>
        <v>0</v>
      </c>
    </row>
    <row r="237" spans="1:7" s="174" customFormat="1">
      <c r="B237" s="651"/>
      <c r="C237" s="655"/>
      <c r="D237" s="567"/>
      <c r="E237" s="652"/>
      <c r="F237" s="558"/>
      <c r="G237" s="558"/>
    </row>
    <row r="238" spans="1:7" s="174" customFormat="1" ht="51">
      <c r="A238" s="215" t="str">
        <f>$A$1</f>
        <v>F/2.</v>
      </c>
      <c r="B238" s="844">
        <f>COUNT(B$4:B235)+1</f>
        <v>21</v>
      </c>
      <c r="C238" s="663" t="s">
        <v>3288</v>
      </c>
      <c r="D238" s="567"/>
      <c r="E238" s="652"/>
      <c r="F238" s="558"/>
      <c r="G238" s="558"/>
    </row>
    <row r="239" spans="1:7" s="174" customFormat="1">
      <c r="B239" s="651"/>
      <c r="C239" s="654" t="s">
        <v>1938</v>
      </c>
      <c r="D239" s="567"/>
      <c r="E239" s="652"/>
      <c r="F239" s="558"/>
      <c r="G239" s="558"/>
    </row>
    <row r="240" spans="1:7" s="174" customFormat="1">
      <c r="B240" s="651" t="s">
        <v>1791</v>
      </c>
      <c r="C240" s="654" t="s">
        <v>3286</v>
      </c>
      <c r="D240" s="567"/>
      <c r="E240" s="652"/>
      <c r="F240" s="558"/>
      <c r="G240" s="558"/>
    </row>
    <row r="241" spans="1:7" s="174" customFormat="1">
      <c r="B241" s="651" t="s">
        <v>1791</v>
      </c>
      <c r="C241" s="654" t="s">
        <v>1964</v>
      </c>
      <c r="D241" s="567"/>
      <c r="E241" s="652"/>
      <c r="F241" s="558"/>
      <c r="G241" s="558"/>
    </row>
    <row r="242" spans="1:7" s="174" customFormat="1">
      <c r="B242" s="651" t="s">
        <v>1791</v>
      </c>
      <c r="C242" s="654" t="s">
        <v>1965</v>
      </c>
      <c r="D242" s="567"/>
      <c r="E242" s="652"/>
      <c r="F242" s="558"/>
      <c r="G242" s="558"/>
    </row>
    <row r="243" spans="1:7" s="174" customFormat="1">
      <c r="B243" s="651" t="s">
        <v>1791</v>
      </c>
      <c r="C243" s="654" t="s">
        <v>3282</v>
      </c>
      <c r="D243" s="567"/>
      <c r="E243" s="652"/>
      <c r="F243" s="558"/>
      <c r="G243" s="558"/>
    </row>
    <row r="244" spans="1:7" s="174" customFormat="1">
      <c r="B244" s="651" t="s">
        <v>1791</v>
      </c>
      <c r="C244" s="654" t="s">
        <v>1944</v>
      </c>
      <c r="D244" s="567"/>
      <c r="E244" s="652"/>
      <c r="F244" s="558"/>
      <c r="G244" s="558"/>
    </row>
    <row r="245" spans="1:7" s="174" customFormat="1">
      <c r="B245" s="651" t="s">
        <v>1791</v>
      </c>
      <c r="C245" s="654" t="s">
        <v>1952</v>
      </c>
      <c r="D245" s="567"/>
      <c r="E245" s="652"/>
      <c r="F245" s="558"/>
      <c r="G245" s="558"/>
    </row>
    <row r="246" spans="1:7" s="174" customFormat="1">
      <c r="B246" s="651" t="s">
        <v>1791</v>
      </c>
      <c r="C246" s="655" t="s">
        <v>1924</v>
      </c>
      <c r="D246" s="567" t="s">
        <v>1887</v>
      </c>
      <c r="E246" s="652">
        <v>1</v>
      </c>
      <c r="F246" s="558">
        <v>0</v>
      </c>
      <c r="G246" s="558">
        <f>E246*F246</f>
        <v>0</v>
      </c>
    </row>
    <row r="247" spans="1:7" s="174" customFormat="1">
      <c r="B247" s="651"/>
      <c r="C247" s="655"/>
      <c r="D247" s="567"/>
      <c r="E247" s="652"/>
      <c r="F247" s="558"/>
      <c r="G247" s="558"/>
    </row>
    <row r="248" spans="1:7" s="174" customFormat="1" ht="51">
      <c r="A248" s="215" t="str">
        <f>$A$1</f>
        <v>F/2.</v>
      </c>
      <c r="B248" s="844">
        <f>COUNT(B$4:B245)+1</f>
        <v>22</v>
      </c>
      <c r="C248" s="663" t="s">
        <v>3287</v>
      </c>
      <c r="D248" s="567"/>
      <c r="E248" s="652"/>
      <c r="F248" s="558"/>
      <c r="G248" s="558"/>
    </row>
    <row r="249" spans="1:7" s="174" customFormat="1">
      <c r="B249" s="651" t="s">
        <v>1791</v>
      </c>
      <c r="C249" s="654" t="s">
        <v>1938</v>
      </c>
      <c r="D249" s="567"/>
      <c r="E249" s="652"/>
      <c r="F249" s="558"/>
      <c r="G249" s="558"/>
    </row>
    <row r="250" spans="1:7" s="174" customFormat="1">
      <c r="B250" s="651" t="s">
        <v>1791</v>
      </c>
      <c r="C250" s="654" t="s">
        <v>3286</v>
      </c>
      <c r="D250" s="567"/>
      <c r="E250" s="652"/>
      <c r="F250" s="558"/>
      <c r="G250" s="558"/>
    </row>
    <row r="251" spans="1:7" s="174" customFormat="1">
      <c r="B251" s="651" t="s">
        <v>1791</v>
      </c>
      <c r="C251" s="654" t="s">
        <v>1964</v>
      </c>
      <c r="D251" s="567"/>
      <c r="E251" s="652"/>
      <c r="F251" s="558"/>
      <c r="G251" s="558"/>
    </row>
    <row r="252" spans="1:7" s="174" customFormat="1">
      <c r="B252" s="651" t="s">
        <v>1791</v>
      </c>
      <c r="C252" s="654" t="s">
        <v>1965</v>
      </c>
      <c r="D252" s="567"/>
      <c r="E252" s="652"/>
      <c r="F252" s="558"/>
      <c r="G252" s="558"/>
    </row>
    <row r="253" spans="1:7" s="174" customFormat="1">
      <c r="B253" s="651" t="s">
        <v>1791</v>
      </c>
      <c r="C253" s="654" t="s">
        <v>3276</v>
      </c>
      <c r="D253" s="567"/>
      <c r="E253" s="652"/>
      <c r="F253" s="558"/>
      <c r="G253" s="558"/>
    </row>
    <row r="254" spans="1:7" s="174" customFormat="1">
      <c r="B254" s="651" t="s">
        <v>1791</v>
      </c>
      <c r="C254" s="654" t="s">
        <v>1944</v>
      </c>
      <c r="D254" s="567"/>
      <c r="E254" s="652"/>
      <c r="F254" s="558"/>
      <c r="G254" s="558"/>
    </row>
    <row r="255" spans="1:7" s="174" customFormat="1">
      <c r="B255" s="651" t="s">
        <v>1791</v>
      </c>
      <c r="C255" s="654" t="s">
        <v>1952</v>
      </c>
      <c r="D255" s="567"/>
      <c r="E255" s="652"/>
      <c r="F255" s="558"/>
      <c r="G255" s="558"/>
    </row>
    <row r="256" spans="1:7" s="174" customFormat="1">
      <c r="B256" s="651" t="s">
        <v>1791</v>
      </c>
      <c r="C256" s="655" t="s">
        <v>1924</v>
      </c>
      <c r="D256" s="567" t="s">
        <v>1887</v>
      </c>
      <c r="E256" s="652">
        <v>1</v>
      </c>
      <c r="F256" s="558">
        <v>0</v>
      </c>
      <c r="G256" s="558">
        <f>E256*F256</f>
        <v>0</v>
      </c>
    </row>
    <row r="257" spans="1:7" s="174" customFormat="1">
      <c r="B257" s="651"/>
      <c r="C257" s="655"/>
      <c r="D257" s="567"/>
      <c r="E257" s="652"/>
      <c r="F257" s="558"/>
      <c r="G257" s="558"/>
    </row>
    <row r="258" spans="1:7" s="174" customFormat="1" ht="51">
      <c r="A258" s="215" t="str">
        <f>$A$1</f>
        <v>F/2.</v>
      </c>
      <c r="B258" s="844">
        <f>COUNT(B$4:B255)+1</f>
        <v>23</v>
      </c>
      <c r="C258" s="663" t="s">
        <v>3285</v>
      </c>
      <c r="D258" s="567"/>
      <c r="E258" s="652"/>
      <c r="F258" s="558"/>
      <c r="G258" s="558"/>
    </row>
    <row r="259" spans="1:7" s="174" customFormat="1">
      <c r="B259" s="651"/>
      <c r="C259" s="654" t="s">
        <v>1938</v>
      </c>
      <c r="D259" s="567"/>
      <c r="E259" s="652"/>
      <c r="F259" s="558"/>
      <c r="G259" s="558"/>
    </row>
    <row r="260" spans="1:7" s="174" customFormat="1">
      <c r="B260" s="651" t="s">
        <v>1791</v>
      </c>
      <c r="C260" s="654" t="s">
        <v>1976</v>
      </c>
      <c r="D260" s="567"/>
      <c r="E260" s="652"/>
      <c r="F260" s="558"/>
      <c r="G260" s="558"/>
    </row>
    <row r="261" spans="1:7" s="174" customFormat="1">
      <c r="B261" s="651" t="s">
        <v>1791</v>
      </c>
      <c r="C261" s="654" t="s">
        <v>1964</v>
      </c>
      <c r="D261" s="567"/>
      <c r="E261" s="652"/>
      <c r="F261" s="558"/>
      <c r="G261" s="558"/>
    </row>
    <row r="262" spans="1:7" s="174" customFormat="1">
      <c r="B262" s="651" t="s">
        <v>1791</v>
      </c>
      <c r="C262" s="654" t="s">
        <v>1965</v>
      </c>
      <c r="D262" s="567"/>
      <c r="E262" s="652"/>
      <c r="F262" s="558"/>
      <c r="G262" s="558"/>
    </row>
    <row r="263" spans="1:7" s="174" customFormat="1">
      <c r="B263" s="651" t="s">
        <v>1791</v>
      </c>
      <c r="C263" s="654" t="s">
        <v>3284</v>
      </c>
      <c r="D263" s="567"/>
      <c r="E263" s="652"/>
      <c r="F263" s="558"/>
      <c r="G263" s="558"/>
    </row>
    <row r="264" spans="1:7" s="174" customFormat="1">
      <c r="B264" s="651" t="s">
        <v>1791</v>
      </c>
      <c r="C264" s="654" t="s">
        <v>1944</v>
      </c>
      <c r="D264" s="567"/>
      <c r="E264" s="652"/>
      <c r="F264" s="558"/>
      <c r="G264" s="558"/>
    </row>
    <row r="265" spans="1:7" s="174" customFormat="1">
      <c r="B265" s="651" t="s">
        <v>1791</v>
      </c>
      <c r="C265" s="654" t="s">
        <v>1952</v>
      </c>
      <c r="D265" s="567"/>
      <c r="E265" s="652"/>
      <c r="F265" s="558"/>
      <c r="G265" s="558"/>
    </row>
    <row r="266" spans="1:7" s="174" customFormat="1">
      <c r="B266" s="651" t="s">
        <v>1791</v>
      </c>
      <c r="C266" s="655" t="s">
        <v>1924</v>
      </c>
      <c r="D266" s="567" t="s">
        <v>1887</v>
      </c>
      <c r="E266" s="652">
        <v>1</v>
      </c>
      <c r="F266" s="558">
        <v>0</v>
      </c>
      <c r="G266" s="558">
        <f>E266*F266</f>
        <v>0</v>
      </c>
    </row>
    <row r="267" spans="1:7" s="174" customFormat="1">
      <c r="B267" s="651"/>
      <c r="C267" s="655"/>
      <c r="D267" s="567"/>
      <c r="E267" s="652"/>
      <c r="F267" s="558"/>
      <c r="G267" s="558"/>
    </row>
    <row r="268" spans="1:7" s="174" customFormat="1" ht="51">
      <c r="A268" s="215" t="str">
        <f>$A$1</f>
        <v>F/2.</v>
      </c>
      <c r="B268" s="844">
        <f>COUNT(B$4:B265)+1</f>
        <v>24</v>
      </c>
      <c r="C268" s="663" t="s">
        <v>3283</v>
      </c>
      <c r="D268" s="567"/>
      <c r="E268" s="652"/>
      <c r="F268" s="558"/>
      <c r="G268" s="558"/>
    </row>
    <row r="269" spans="1:7" s="174" customFormat="1">
      <c r="B269" s="651" t="s">
        <v>1791</v>
      </c>
      <c r="C269" s="654" t="s">
        <v>1938</v>
      </c>
      <c r="D269" s="567"/>
      <c r="E269" s="652"/>
      <c r="F269" s="558"/>
      <c r="G269" s="558"/>
    </row>
    <row r="270" spans="1:7" s="174" customFormat="1">
      <c r="B270" s="651" t="s">
        <v>1791</v>
      </c>
      <c r="C270" s="654" t="s">
        <v>1988</v>
      </c>
      <c r="D270" s="567"/>
      <c r="E270" s="652"/>
      <c r="F270" s="558"/>
      <c r="G270" s="558"/>
    </row>
    <row r="271" spans="1:7" s="174" customFormat="1">
      <c r="B271" s="651" t="s">
        <v>1791</v>
      </c>
      <c r="C271" s="654" t="s">
        <v>1964</v>
      </c>
      <c r="D271" s="567"/>
      <c r="E271" s="652"/>
      <c r="F271" s="558"/>
      <c r="G271" s="558"/>
    </row>
    <row r="272" spans="1:7" s="174" customFormat="1">
      <c r="B272" s="651" t="s">
        <v>1791</v>
      </c>
      <c r="C272" s="654" t="s">
        <v>1965</v>
      </c>
      <c r="D272" s="567"/>
      <c r="E272" s="652"/>
      <c r="F272" s="558"/>
      <c r="G272" s="558"/>
    </row>
    <row r="273" spans="1:7" s="174" customFormat="1">
      <c r="B273" s="651" t="s">
        <v>1791</v>
      </c>
      <c r="C273" s="654" t="s">
        <v>3282</v>
      </c>
      <c r="D273" s="567"/>
      <c r="E273" s="652"/>
      <c r="F273" s="558"/>
      <c r="G273" s="558"/>
    </row>
    <row r="274" spans="1:7" s="174" customFormat="1">
      <c r="B274" s="651" t="s">
        <v>1791</v>
      </c>
      <c r="C274" s="654" t="s">
        <v>1944</v>
      </c>
      <c r="D274" s="567"/>
      <c r="E274" s="652"/>
      <c r="F274" s="558"/>
      <c r="G274" s="558"/>
    </row>
    <row r="275" spans="1:7" s="174" customFormat="1">
      <c r="B275" s="651" t="s">
        <v>1791</v>
      </c>
      <c r="C275" s="654" t="s">
        <v>1952</v>
      </c>
      <c r="D275" s="567"/>
      <c r="E275" s="652"/>
      <c r="F275" s="558"/>
      <c r="G275" s="558"/>
    </row>
    <row r="276" spans="1:7" s="174" customFormat="1">
      <c r="B276" s="651" t="s">
        <v>1791</v>
      </c>
      <c r="C276" s="655" t="s">
        <v>1924</v>
      </c>
      <c r="D276" s="567" t="s">
        <v>1887</v>
      </c>
      <c r="E276" s="652">
        <v>1</v>
      </c>
      <c r="F276" s="558">
        <v>0</v>
      </c>
      <c r="G276" s="558">
        <f>E276*F276</f>
        <v>0</v>
      </c>
    </row>
    <row r="277" spans="1:7" s="174" customFormat="1">
      <c r="B277" s="651"/>
      <c r="C277" s="655"/>
      <c r="D277" s="567"/>
      <c r="E277" s="652"/>
      <c r="F277" s="558"/>
      <c r="G277" s="558"/>
    </row>
    <row r="278" spans="1:7" s="174" customFormat="1" ht="51">
      <c r="A278" s="215" t="str">
        <f>$A$1</f>
        <v>F/2.</v>
      </c>
      <c r="B278" s="844">
        <f>COUNT(B$4:B275)+1</f>
        <v>25</v>
      </c>
      <c r="C278" s="663" t="s">
        <v>3281</v>
      </c>
      <c r="D278" s="567"/>
      <c r="E278" s="652"/>
      <c r="F278" s="558"/>
      <c r="G278" s="558"/>
    </row>
    <row r="279" spans="1:7" s="174" customFormat="1">
      <c r="B279" s="651" t="s">
        <v>1791</v>
      </c>
      <c r="C279" s="654" t="s">
        <v>1938</v>
      </c>
      <c r="D279" s="567"/>
      <c r="E279" s="652"/>
      <c r="F279" s="558"/>
      <c r="G279" s="558"/>
    </row>
    <row r="280" spans="1:7" s="174" customFormat="1">
      <c r="B280" s="651" t="s">
        <v>1791</v>
      </c>
      <c r="C280" s="654" t="s">
        <v>3280</v>
      </c>
      <c r="D280" s="567"/>
      <c r="E280" s="652"/>
      <c r="F280" s="558"/>
      <c r="G280" s="558"/>
    </row>
    <row r="281" spans="1:7" s="174" customFormat="1">
      <c r="B281" s="651" t="s">
        <v>1791</v>
      </c>
      <c r="C281" s="654" t="s">
        <v>1958</v>
      </c>
      <c r="D281" s="567"/>
      <c r="E281" s="652"/>
      <c r="F281" s="558"/>
      <c r="G281" s="558"/>
    </row>
    <row r="282" spans="1:7" s="174" customFormat="1">
      <c r="B282" s="651" t="s">
        <v>1791</v>
      </c>
      <c r="C282" s="654" t="s">
        <v>1954</v>
      </c>
      <c r="D282" s="567"/>
      <c r="E282" s="652"/>
      <c r="F282" s="558"/>
      <c r="G282" s="558"/>
    </row>
    <row r="283" spans="1:7" s="174" customFormat="1">
      <c r="B283" s="651" t="s">
        <v>1791</v>
      </c>
      <c r="C283" s="654" t="s">
        <v>1972</v>
      </c>
      <c r="D283" s="567"/>
      <c r="E283" s="652"/>
      <c r="F283" s="558"/>
      <c r="G283" s="558"/>
    </row>
    <row r="284" spans="1:7" s="174" customFormat="1">
      <c r="B284" s="651" t="s">
        <v>1791</v>
      </c>
      <c r="C284" s="654" t="s">
        <v>3279</v>
      </c>
      <c r="D284" s="567"/>
      <c r="E284" s="652"/>
      <c r="F284" s="558"/>
      <c r="G284" s="558"/>
    </row>
    <row r="285" spans="1:7" s="174" customFormat="1">
      <c r="B285" s="651" t="s">
        <v>1791</v>
      </c>
      <c r="C285" s="654" t="s">
        <v>1944</v>
      </c>
      <c r="D285" s="567"/>
      <c r="E285" s="652"/>
      <c r="F285" s="558"/>
      <c r="G285" s="558"/>
    </row>
    <row r="286" spans="1:7" s="174" customFormat="1">
      <c r="B286" s="651" t="s">
        <v>1791</v>
      </c>
      <c r="C286" s="654" t="s">
        <v>1989</v>
      </c>
      <c r="D286" s="567"/>
      <c r="E286" s="652"/>
      <c r="F286" s="558"/>
      <c r="G286" s="558"/>
    </row>
    <row r="287" spans="1:7" s="174" customFormat="1">
      <c r="B287" s="651" t="s">
        <v>1791</v>
      </c>
      <c r="C287" s="654" t="s">
        <v>1990</v>
      </c>
      <c r="D287" s="567"/>
      <c r="E287" s="652"/>
      <c r="F287" s="558"/>
      <c r="G287" s="558"/>
    </row>
    <row r="288" spans="1:7" s="174" customFormat="1">
      <c r="B288" s="651" t="s">
        <v>1791</v>
      </c>
      <c r="C288" s="654" t="s">
        <v>1952</v>
      </c>
      <c r="D288" s="567"/>
      <c r="E288" s="652"/>
      <c r="F288" s="558"/>
      <c r="G288" s="558"/>
    </row>
    <row r="289" spans="1:7" s="174" customFormat="1">
      <c r="B289" s="651" t="s">
        <v>1791</v>
      </c>
      <c r="C289" s="655" t="s">
        <v>1924</v>
      </c>
      <c r="D289" s="567" t="s">
        <v>1887</v>
      </c>
      <c r="E289" s="652">
        <v>1</v>
      </c>
      <c r="F289" s="558">
        <v>0</v>
      </c>
      <c r="G289" s="558">
        <f>E289*F289</f>
        <v>0</v>
      </c>
    </row>
    <row r="290" spans="1:7" s="174" customFormat="1">
      <c r="B290" s="651"/>
      <c r="C290" s="655"/>
      <c r="D290" s="567"/>
      <c r="E290" s="652"/>
      <c r="F290" s="558"/>
      <c r="G290" s="558"/>
    </row>
    <row r="291" spans="1:7" s="174" customFormat="1" ht="51">
      <c r="A291" s="215" t="str">
        <f>$A$1</f>
        <v>F/2.</v>
      </c>
      <c r="B291" s="844">
        <f>COUNT(B$4:B288)+1</f>
        <v>26</v>
      </c>
      <c r="C291" s="663" t="s">
        <v>3278</v>
      </c>
      <c r="D291" s="567"/>
      <c r="E291" s="652"/>
      <c r="F291" s="558"/>
      <c r="G291" s="558"/>
    </row>
    <row r="292" spans="1:7" s="174" customFormat="1">
      <c r="B292" s="651" t="s">
        <v>1791</v>
      </c>
      <c r="C292" s="654" t="s">
        <v>1938</v>
      </c>
      <c r="D292" s="567"/>
      <c r="E292" s="652"/>
      <c r="F292" s="558"/>
      <c r="G292" s="558"/>
    </row>
    <row r="293" spans="1:7" s="174" customFormat="1">
      <c r="B293" s="651" t="s">
        <v>1791</v>
      </c>
      <c r="C293" s="654" t="s">
        <v>3277</v>
      </c>
      <c r="D293" s="567"/>
      <c r="E293" s="652"/>
      <c r="F293" s="558"/>
      <c r="G293" s="558"/>
    </row>
    <row r="294" spans="1:7" s="174" customFormat="1">
      <c r="B294" s="651" t="s">
        <v>1791</v>
      </c>
      <c r="C294" s="654" t="s">
        <v>1958</v>
      </c>
      <c r="D294" s="567"/>
      <c r="E294" s="652"/>
      <c r="F294" s="558"/>
      <c r="G294" s="558"/>
    </row>
    <row r="295" spans="1:7" s="174" customFormat="1">
      <c r="B295" s="651" t="s">
        <v>1791</v>
      </c>
      <c r="C295" s="654" t="s">
        <v>1954</v>
      </c>
      <c r="D295" s="567"/>
      <c r="E295" s="652"/>
      <c r="F295" s="558"/>
      <c r="G295" s="558"/>
    </row>
    <row r="296" spans="1:7" s="174" customFormat="1">
      <c r="B296" s="651" t="s">
        <v>1791</v>
      </c>
      <c r="C296" s="654" t="s">
        <v>1972</v>
      </c>
      <c r="D296" s="567"/>
      <c r="E296" s="652"/>
      <c r="F296" s="558"/>
      <c r="G296" s="558"/>
    </row>
    <row r="297" spans="1:7" s="174" customFormat="1">
      <c r="B297" s="651" t="s">
        <v>1791</v>
      </c>
      <c r="C297" s="654" t="s">
        <v>3276</v>
      </c>
      <c r="D297" s="567"/>
      <c r="E297" s="652"/>
      <c r="F297" s="558"/>
      <c r="G297" s="558"/>
    </row>
    <row r="298" spans="1:7" s="174" customFormat="1">
      <c r="B298" s="651" t="s">
        <v>1791</v>
      </c>
      <c r="C298" s="654" t="s">
        <v>1944</v>
      </c>
      <c r="D298" s="567"/>
      <c r="E298" s="652"/>
      <c r="F298" s="558"/>
      <c r="G298" s="558"/>
    </row>
    <row r="299" spans="1:7" s="174" customFormat="1">
      <c r="B299" s="651" t="s">
        <v>1791</v>
      </c>
      <c r="C299" s="654" t="s">
        <v>1960</v>
      </c>
      <c r="D299" s="567"/>
      <c r="E299" s="652"/>
      <c r="F299" s="558"/>
      <c r="G299" s="558"/>
    </row>
    <row r="300" spans="1:7" s="174" customFormat="1">
      <c r="B300" s="651" t="s">
        <v>1791</v>
      </c>
      <c r="C300" s="654" t="s">
        <v>1961</v>
      </c>
      <c r="D300" s="567"/>
      <c r="E300" s="652"/>
      <c r="F300" s="558"/>
      <c r="G300" s="558"/>
    </row>
    <row r="301" spans="1:7" s="174" customFormat="1">
      <c r="B301" s="651" t="s">
        <v>1791</v>
      </c>
      <c r="C301" s="654" t="s">
        <v>1962</v>
      </c>
      <c r="D301" s="567"/>
      <c r="E301" s="652"/>
      <c r="F301" s="558"/>
      <c r="G301" s="558"/>
    </row>
    <row r="302" spans="1:7" s="174" customFormat="1">
      <c r="B302" s="651" t="s">
        <v>1791</v>
      </c>
      <c r="C302" s="654" t="s">
        <v>1952</v>
      </c>
      <c r="D302" s="567"/>
      <c r="E302" s="652"/>
      <c r="F302" s="558"/>
      <c r="G302" s="558"/>
    </row>
    <row r="303" spans="1:7" s="174" customFormat="1">
      <c r="B303" s="651" t="s">
        <v>1791</v>
      </c>
      <c r="C303" s="655" t="s">
        <v>1924</v>
      </c>
      <c r="D303" s="567" t="s">
        <v>1887</v>
      </c>
      <c r="E303" s="652">
        <v>1</v>
      </c>
      <c r="F303" s="558">
        <v>0</v>
      </c>
      <c r="G303" s="558">
        <f>E303*F303</f>
        <v>0</v>
      </c>
    </row>
    <row r="304" spans="1:7" s="174" customFormat="1">
      <c r="B304" s="651"/>
      <c r="C304" s="655"/>
      <c r="D304" s="567"/>
      <c r="E304" s="652"/>
      <c r="F304" s="558"/>
      <c r="G304" s="558"/>
    </row>
    <row r="305" spans="1:7" s="174" customFormat="1" ht="51">
      <c r="A305" s="215" t="str">
        <f>$A$1</f>
        <v>F/2.</v>
      </c>
      <c r="B305" s="844">
        <f>COUNT(B$4:B302)+1</f>
        <v>27</v>
      </c>
      <c r="C305" s="663" t="s">
        <v>3275</v>
      </c>
      <c r="D305" s="567"/>
      <c r="E305" s="652"/>
      <c r="F305" s="558"/>
      <c r="G305" s="558"/>
    </row>
    <row r="306" spans="1:7" s="174" customFormat="1">
      <c r="B306" s="651"/>
      <c r="C306" s="654" t="s">
        <v>1938</v>
      </c>
      <c r="D306" s="567"/>
      <c r="E306" s="652"/>
      <c r="F306" s="558"/>
      <c r="G306" s="558"/>
    </row>
    <row r="307" spans="1:7" s="174" customFormat="1">
      <c r="B307" s="651" t="s">
        <v>1791</v>
      </c>
      <c r="C307" s="654" t="s">
        <v>1991</v>
      </c>
      <c r="D307" s="567"/>
      <c r="E307" s="652"/>
      <c r="F307" s="558"/>
      <c r="G307" s="558"/>
    </row>
    <row r="308" spans="1:7" s="174" customFormat="1">
      <c r="B308" s="651" t="s">
        <v>1791</v>
      </c>
      <c r="C308" s="654" t="s">
        <v>1964</v>
      </c>
      <c r="D308" s="567"/>
      <c r="E308" s="652"/>
      <c r="F308" s="558"/>
      <c r="G308" s="558"/>
    </row>
    <row r="309" spans="1:7" s="174" customFormat="1">
      <c r="B309" s="651" t="s">
        <v>1791</v>
      </c>
      <c r="C309" s="654" t="s">
        <v>1965</v>
      </c>
      <c r="D309" s="567"/>
      <c r="E309" s="652"/>
      <c r="F309" s="558"/>
      <c r="G309" s="558"/>
    </row>
    <row r="310" spans="1:7" s="174" customFormat="1">
      <c r="B310" s="651" t="s">
        <v>1791</v>
      </c>
      <c r="C310" s="654" t="s">
        <v>3274</v>
      </c>
      <c r="D310" s="567"/>
      <c r="E310" s="652"/>
      <c r="F310" s="558"/>
      <c r="G310" s="558"/>
    </row>
    <row r="311" spans="1:7" s="174" customFormat="1">
      <c r="B311" s="651" t="s">
        <v>1791</v>
      </c>
      <c r="C311" s="654" t="s">
        <v>1944</v>
      </c>
      <c r="D311" s="567"/>
      <c r="E311" s="652"/>
      <c r="F311" s="558"/>
      <c r="G311" s="558"/>
    </row>
    <row r="312" spans="1:7" s="174" customFormat="1">
      <c r="B312" s="651" t="s">
        <v>1791</v>
      </c>
      <c r="C312" s="654" t="s">
        <v>1952</v>
      </c>
      <c r="D312" s="567"/>
      <c r="E312" s="652"/>
      <c r="F312" s="558"/>
      <c r="G312" s="558"/>
    </row>
    <row r="313" spans="1:7" s="174" customFormat="1">
      <c r="B313" s="651" t="s">
        <v>1791</v>
      </c>
      <c r="C313" s="655" t="s">
        <v>1924</v>
      </c>
      <c r="D313" s="567" t="s">
        <v>1887</v>
      </c>
      <c r="E313" s="652">
        <v>1</v>
      </c>
      <c r="F313" s="558">
        <v>0</v>
      </c>
      <c r="G313" s="558">
        <f>E313*F313</f>
        <v>0</v>
      </c>
    </row>
    <row r="314" spans="1:7" s="174" customFormat="1">
      <c r="B314" s="651"/>
      <c r="C314" s="655"/>
      <c r="D314" s="567"/>
      <c r="E314" s="652"/>
      <c r="F314" s="558"/>
      <c r="G314" s="558"/>
    </row>
    <row r="315" spans="1:7" s="174" customFormat="1" ht="51">
      <c r="A315" s="215" t="str">
        <f>$A$1</f>
        <v>F/2.</v>
      </c>
      <c r="B315" s="844">
        <f>COUNT(B$4:B312)+1</f>
        <v>28</v>
      </c>
      <c r="C315" s="663" t="s">
        <v>3273</v>
      </c>
      <c r="D315" s="567"/>
      <c r="E315" s="652"/>
      <c r="F315" s="558"/>
      <c r="G315" s="558"/>
    </row>
    <row r="316" spans="1:7" s="174" customFormat="1">
      <c r="B316" s="651" t="s">
        <v>1791</v>
      </c>
      <c r="C316" s="654" t="s">
        <v>1938</v>
      </c>
      <c r="D316" s="567"/>
      <c r="E316" s="652"/>
      <c r="F316" s="558"/>
      <c r="G316" s="558"/>
    </row>
    <row r="317" spans="1:7" s="174" customFormat="1">
      <c r="B317" s="651" t="s">
        <v>1791</v>
      </c>
      <c r="C317" s="654" t="s">
        <v>3272</v>
      </c>
      <c r="D317" s="567"/>
      <c r="E317" s="652"/>
      <c r="F317" s="558"/>
      <c r="G317" s="558"/>
    </row>
    <row r="318" spans="1:7" s="174" customFormat="1">
      <c r="B318" s="651" t="s">
        <v>1791</v>
      </c>
      <c r="C318" s="654" t="s">
        <v>1964</v>
      </c>
      <c r="D318" s="567"/>
      <c r="E318" s="652"/>
      <c r="F318" s="558"/>
      <c r="G318" s="558"/>
    </row>
    <row r="319" spans="1:7" s="174" customFormat="1">
      <c r="B319" s="651" t="s">
        <v>1791</v>
      </c>
      <c r="C319" s="654" t="s">
        <v>1965</v>
      </c>
      <c r="D319" s="567"/>
      <c r="E319" s="652"/>
      <c r="F319" s="558"/>
      <c r="G319" s="558"/>
    </row>
    <row r="320" spans="1:7" s="174" customFormat="1">
      <c r="B320" s="651" t="s">
        <v>1791</v>
      </c>
      <c r="C320" s="654" t="s">
        <v>3271</v>
      </c>
      <c r="D320" s="567"/>
      <c r="E320" s="652"/>
      <c r="F320" s="558"/>
      <c r="G320" s="558"/>
    </row>
    <row r="321" spans="1:7" s="174" customFormat="1">
      <c r="B321" s="651" t="s">
        <v>1791</v>
      </c>
      <c r="C321" s="654" t="s">
        <v>1944</v>
      </c>
      <c r="D321" s="567"/>
      <c r="E321" s="652"/>
      <c r="F321" s="558"/>
      <c r="G321" s="558"/>
    </row>
    <row r="322" spans="1:7" s="174" customFormat="1">
      <c r="B322" s="651" t="s">
        <v>1791</v>
      </c>
      <c r="C322" s="654" t="s">
        <v>1952</v>
      </c>
      <c r="D322" s="567"/>
      <c r="E322" s="652"/>
      <c r="F322" s="558"/>
      <c r="G322" s="558"/>
    </row>
    <row r="323" spans="1:7" s="174" customFormat="1">
      <c r="B323" s="651" t="s">
        <v>1791</v>
      </c>
      <c r="C323" s="655" t="s">
        <v>1924</v>
      </c>
      <c r="D323" s="567" t="s">
        <v>1887</v>
      </c>
      <c r="E323" s="652">
        <v>1</v>
      </c>
      <c r="F323" s="558">
        <v>0</v>
      </c>
      <c r="G323" s="558">
        <f>E323*F323</f>
        <v>0</v>
      </c>
    </row>
    <row r="324" spans="1:7" s="174" customFormat="1">
      <c r="B324" s="651"/>
      <c r="C324" s="655"/>
      <c r="D324" s="567"/>
      <c r="E324" s="652"/>
      <c r="F324" s="558"/>
      <c r="G324" s="558"/>
    </row>
    <row r="325" spans="1:7" s="174" customFormat="1" ht="51">
      <c r="A325" s="215" t="str">
        <f>$A$1</f>
        <v>F/2.</v>
      </c>
      <c r="B325" s="844">
        <f>COUNT(B$4:B322)+1</f>
        <v>29</v>
      </c>
      <c r="C325" s="663" t="s">
        <v>3270</v>
      </c>
      <c r="D325" s="567"/>
      <c r="E325" s="652"/>
      <c r="F325" s="558"/>
      <c r="G325" s="558"/>
    </row>
    <row r="326" spans="1:7" s="174" customFormat="1">
      <c r="B326" s="651"/>
      <c r="C326" s="654" t="s">
        <v>1938</v>
      </c>
      <c r="D326" s="567"/>
      <c r="E326" s="652"/>
      <c r="F326" s="558"/>
      <c r="G326" s="558"/>
    </row>
    <row r="327" spans="1:7" s="174" customFormat="1">
      <c r="B327" s="651" t="s">
        <v>1791</v>
      </c>
      <c r="C327" s="654" t="s">
        <v>1949</v>
      </c>
      <c r="D327" s="567"/>
      <c r="E327" s="652"/>
      <c r="F327" s="558"/>
      <c r="G327" s="558"/>
    </row>
    <row r="328" spans="1:7" s="174" customFormat="1">
      <c r="B328" s="651" t="s">
        <v>1791</v>
      </c>
      <c r="C328" s="654" t="s">
        <v>1964</v>
      </c>
      <c r="D328" s="567"/>
      <c r="E328" s="652"/>
      <c r="F328" s="558"/>
      <c r="G328" s="558"/>
    </row>
    <row r="329" spans="1:7" s="174" customFormat="1">
      <c r="B329" s="651" t="s">
        <v>1791</v>
      </c>
      <c r="C329" s="654" t="s">
        <v>1965</v>
      </c>
      <c r="D329" s="567"/>
      <c r="E329" s="652"/>
      <c r="F329" s="558"/>
      <c r="G329" s="558"/>
    </row>
    <row r="330" spans="1:7" s="174" customFormat="1">
      <c r="B330" s="651" t="s">
        <v>1791</v>
      </c>
      <c r="C330" s="654" t="s">
        <v>3268</v>
      </c>
      <c r="D330" s="567"/>
      <c r="E330" s="652"/>
      <c r="F330" s="558"/>
      <c r="G330" s="558"/>
    </row>
    <row r="331" spans="1:7" s="174" customFormat="1">
      <c r="B331" s="651" t="s">
        <v>1791</v>
      </c>
      <c r="C331" s="654" t="s">
        <v>1944</v>
      </c>
      <c r="D331" s="567"/>
      <c r="E331" s="652"/>
      <c r="F331" s="558"/>
      <c r="G331" s="558"/>
    </row>
    <row r="332" spans="1:7" s="174" customFormat="1">
      <c r="B332" s="651" t="s">
        <v>1791</v>
      </c>
      <c r="C332" s="654" t="s">
        <v>1952</v>
      </c>
      <c r="D332" s="567"/>
      <c r="E332" s="652"/>
      <c r="F332" s="558"/>
      <c r="G332" s="558"/>
    </row>
    <row r="333" spans="1:7" s="174" customFormat="1">
      <c r="B333" s="651" t="s">
        <v>1791</v>
      </c>
      <c r="C333" s="655" t="s">
        <v>1924</v>
      </c>
      <c r="D333" s="567" t="s">
        <v>1887</v>
      </c>
      <c r="E333" s="652">
        <v>1</v>
      </c>
      <c r="F333" s="558">
        <v>0</v>
      </c>
      <c r="G333" s="558">
        <f>E333*F333</f>
        <v>0</v>
      </c>
    </row>
    <row r="334" spans="1:7" s="174" customFormat="1">
      <c r="B334" s="651"/>
      <c r="C334" s="655"/>
      <c r="D334" s="567"/>
      <c r="E334" s="652"/>
      <c r="F334" s="558"/>
      <c r="G334" s="558"/>
    </row>
    <row r="335" spans="1:7" s="174" customFormat="1" ht="51">
      <c r="A335" s="215" t="str">
        <f>$A$1</f>
        <v>F/2.</v>
      </c>
      <c r="B335" s="844">
        <f>COUNT(B$4:B332)+1</f>
        <v>30</v>
      </c>
      <c r="C335" s="663" t="s">
        <v>3269</v>
      </c>
      <c r="D335" s="567"/>
      <c r="E335" s="652"/>
      <c r="F335" s="558"/>
      <c r="G335" s="558"/>
    </row>
    <row r="336" spans="1:7" s="174" customFormat="1">
      <c r="B336" s="651" t="s">
        <v>1791</v>
      </c>
      <c r="C336" s="654" t="s">
        <v>1938</v>
      </c>
      <c r="D336" s="567"/>
      <c r="E336" s="652"/>
      <c r="F336" s="558"/>
      <c r="G336" s="558"/>
    </row>
    <row r="337" spans="1:7" s="174" customFormat="1">
      <c r="B337" s="651" t="s">
        <v>1791</v>
      </c>
      <c r="C337" s="654" t="s">
        <v>1967</v>
      </c>
      <c r="D337" s="567"/>
      <c r="E337" s="652"/>
      <c r="F337" s="558"/>
      <c r="G337" s="558"/>
    </row>
    <row r="338" spans="1:7" s="174" customFormat="1">
      <c r="B338" s="651" t="s">
        <v>1791</v>
      </c>
      <c r="C338" s="654" t="s">
        <v>1964</v>
      </c>
      <c r="D338" s="567"/>
      <c r="E338" s="652"/>
      <c r="F338" s="558"/>
      <c r="G338" s="558"/>
    </row>
    <row r="339" spans="1:7" s="174" customFormat="1">
      <c r="B339" s="651" t="s">
        <v>1791</v>
      </c>
      <c r="C339" s="654" t="s">
        <v>1965</v>
      </c>
      <c r="D339" s="567"/>
      <c r="E339" s="652"/>
      <c r="F339" s="558"/>
      <c r="G339" s="558"/>
    </row>
    <row r="340" spans="1:7" s="174" customFormat="1">
      <c r="B340" s="651" t="s">
        <v>1791</v>
      </c>
      <c r="C340" s="654" t="s">
        <v>3268</v>
      </c>
      <c r="D340" s="567"/>
      <c r="E340" s="652"/>
      <c r="F340" s="558"/>
      <c r="G340" s="558"/>
    </row>
    <row r="341" spans="1:7" s="174" customFormat="1">
      <c r="B341" s="651" t="s">
        <v>1791</v>
      </c>
      <c r="C341" s="654" t="s">
        <v>1944</v>
      </c>
      <c r="D341" s="567"/>
      <c r="E341" s="652"/>
      <c r="F341" s="558"/>
      <c r="G341" s="558"/>
    </row>
    <row r="342" spans="1:7" s="174" customFormat="1">
      <c r="B342" s="651" t="s">
        <v>1791</v>
      </c>
      <c r="C342" s="654" t="s">
        <v>1952</v>
      </c>
      <c r="D342" s="567"/>
      <c r="E342" s="652"/>
      <c r="F342" s="558"/>
      <c r="G342" s="558"/>
    </row>
    <row r="343" spans="1:7" s="174" customFormat="1">
      <c r="B343" s="651" t="s">
        <v>1791</v>
      </c>
      <c r="C343" s="655" t="s">
        <v>1924</v>
      </c>
      <c r="D343" s="567" t="s">
        <v>1887</v>
      </c>
      <c r="E343" s="652">
        <v>1</v>
      </c>
      <c r="F343" s="558">
        <v>0</v>
      </c>
      <c r="G343" s="558">
        <f>E343*F343</f>
        <v>0</v>
      </c>
    </row>
    <row r="344" spans="1:7" s="174" customFormat="1">
      <c r="B344" s="651"/>
      <c r="C344" s="655"/>
      <c r="D344" s="567"/>
      <c r="E344" s="652"/>
      <c r="F344" s="558"/>
      <c r="G344" s="558"/>
    </row>
    <row r="345" spans="1:7" s="174" customFormat="1" ht="51">
      <c r="A345" s="215" t="str">
        <f>$A$1</f>
        <v>F/2.</v>
      </c>
      <c r="B345" s="844">
        <f>COUNT(B$4:B342)+1</f>
        <v>31</v>
      </c>
      <c r="C345" s="663" t="s">
        <v>3267</v>
      </c>
      <c r="D345" s="567"/>
      <c r="E345" s="652"/>
      <c r="F345" s="558"/>
      <c r="G345" s="558"/>
    </row>
    <row r="346" spans="1:7" s="174" customFormat="1">
      <c r="B346" s="651" t="s">
        <v>1791</v>
      </c>
      <c r="C346" s="654" t="s">
        <v>1938</v>
      </c>
      <c r="D346" s="567"/>
      <c r="E346" s="652"/>
      <c r="F346" s="558"/>
      <c r="G346" s="558"/>
    </row>
    <row r="347" spans="1:7" s="174" customFormat="1">
      <c r="B347" s="651" t="s">
        <v>1791</v>
      </c>
      <c r="C347" s="654" t="s">
        <v>1992</v>
      </c>
      <c r="D347" s="567"/>
      <c r="E347" s="652"/>
      <c r="F347" s="558"/>
      <c r="G347" s="558"/>
    </row>
    <row r="348" spans="1:7" s="174" customFormat="1">
      <c r="B348" s="651" t="s">
        <v>1791</v>
      </c>
      <c r="C348" s="654" t="s">
        <v>1958</v>
      </c>
      <c r="D348" s="567"/>
      <c r="E348" s="652"/>
      <c r="F348" s="558"/>
      <c r="G348" s="558"/>
    </row>
    <row r="349" spans="1:7" s="174" customFormat="1">
      <c r="B349" s="651" t="s">
        <v>1791</v>
      </c>
      <c r="C349" s="654" t="s">
        <v>1972</v>
      </c>
      <c r="D349" s="567"/>
      <c r="E349" s="652"/>
      <c r="F349" s="558"/>
      <c r="G349" s="558"/>
    </row>
    <row r="350" spans="1:7" s="174" customFormat="1">
      <c r="B350" s="651" t="s">
        <v>1791</v>
      </c>
      <c r="C350" s="654" t="s">
        <v>1944</v>
      </c>
      <c r="D350" s="567"/>
      <c r="E350" s="652"/>
      <c r="F350" s="558"/>
      <c r="G350" s="558"/>
    </row>
    <row r="351" spans="1:7" s="174" customFormat="1">
      <c r="B351" s="651" t="s">
        <v>1791</v>
      </c>
      <c r="C351" s="654" t="s">
        <v>1993</v>
      </c>
      <c r="D351" s="567"/>
      <c r="E351" s="652"/>
      <c r="F351" s="558"/>
      <c r="G351" s="558"/>
    </row>
    <row r="352" spans="1:7" s="174" customFormat="1">
      <c r="B352" s="651" t="s">
        <v>1791</v>
      </c>
      <c r="C352" s="654" t="s">
        <v>1994</v>
      </c>
      <c r="D352" s="567"/>
      <c r="E352" s="652"/>
      <c r="F352" s="558"/>
      <c r="G352" s="558"/>
    </row>
    <row r="353" spans="1:7" s="174" customFormat="1">
      <c r="B353" s="651" t="s">
        <v>1791</v>
      </c>
      <c r="C353" s="654" t="s">
        <v>1952</v>
      </c>
      <c r="D353" s="567"/>
      <c r="E353" s="652"/>
      <c r="F353" s="558"/>
      <c r="G353" s="558"/>
    </row>
    <row r="354" spans="1:7" s="174" customFormat="1">
      <c r="B354" s="651" t="s">
        <v>1791</v>
      </c>
      <c r="C354" s="655" t="s">
        <v>1924</v>
      </c>
      <c r="D354" s="567" t="s">
        <v>1887</v>
      </c>
      <c r="E354" s="652">
        <v>1</v>
      </c>
      <c r="F354" s="558">
        <v>0</v>
      </c>
      <c r="G354" s="558">
        <f>E354*F354</f>
        <v>0</v>
      </c>
    </row>
    <row r="355" spans="1:7" s="174" customFormat="1">
      <c r="B355" s="651"/>
      <c r="C355" s="655"/>
      <c r="D355" s="567"/>
      <c r="E355" s="652"/>
      <c r="F355" s="558"/>
      <c r="G355" s="558"/>
    </row>
    <row r="356" spans="1:7" s="174" customFormat="1" ht="51">
      <c r="A356" s="215" t="str">
        <f>$A$1</f>
        <v>F/2.</v>
      </c>
      <c r="B356" s="844">
        <f>COUNT(B$4:B353)+1</f>
        <v>32</v>
      </c>
      <c r="C356" s="663" t="s">
        <v>3266</v>
      </c>
      <c r="D356" s="567"/>
      <c r="E356" s="652"/>
      <c r="F356" s="558"/>
      <c r="G356" s="558"/>
    </row>
    <row r="357" spans="1:7" s="174" customFormat="1">
      <c r="B357" s="651" t="s">
        <v>1791</v>
      </c>
      <c r="C357" s="654" t="s">
        <v>1938</v>
      </c>
      <c r="D357" s="567"/>
      <c r="E357" s="652"/>
      <c r="F357" s="558"/>
      <c r="G357" s="558"/>
    </row>
    <row r="358" spans="1:7" s="174" customFormat="1">
      <c r="B358" s="651" t="s">
        <v>1791</v>
      </c>
      <c r="C358" s="654" t="s">
        <v>1995</v>
      </c>
      <c r="D358" s="567"/>
      <c r="E358" s="652"/>
      <c r="F358" s="558"/>
      <c r="G358" s="558"/>
    </row>
    <row r="359" spans="1:7" s="174" customFormat="1">
      <c r="B359" s="651" t="s">
        <v>1791</v>
      </c>
      <c r="C359" s="654" t="s">
        <v>1958</v>
      </c>
      <c r="D359" s="567"/>
      <c r="E359" s="652"/>
      <c r="F359" s="558"/>
      <c r="G359" s="558"/>
    </row>
    <row r="360" spans="1:7" s="174" customFormat="1">
      <c r="B360" s="651" t="s">
        <v>1791</v>
      </c>
      <c r="C360" s="654" t="s">
        <v>1996</v>
      </c>
      <c r="D360" s="567"/>
      <c r="E360" s="652"/>
      <c r="F360" s="558"/>
      <c r="G360" s="558"/>
    </row>
    <row r="361" spans="1:7" s="174" customFormat="1">
      <c r="B361" s="651" t="s">
        <v>1791</v>
      </c>
      <c r="C361" s="654" t="s">
        <v>1944</v>
      </c>
      <c r="D361" s="567"/>
      <c r="E361" s="652"/>
      <c r="F361" s="558"/>
      <c r="G361" s="558"/>
    </row>
    <row r="362" spans="1:7" s="174" customFormat="1">
      <c r="B362" s="651" t="s">
        <v>1791</v>
      </c>
      <c r="C362" s="654" t="s">
        <v>1973</v>
      </c>
      <c r="D362" s="567"/>
      <c r="E362" s="652"/>
      <c r="F362" s="558"/>
      <c r="G362" s="558"/>
    </row>
    <row r="363" spans="1:7" s="174" customFormat="1">
      <c r="B363" s="651" t="s">
        <v>1791</v>
      </c>
      <c r="C363" s="654" t="s">
        <v>1974</v>
      </c>
      <c r="D363" s="567"/>
      <c r="E363" s="652"/>
      <c r="F363" s="558"/>
      <c r="G363" s="558"/>
    </row>
    <row r="364" spans="1:7" s="174" customFormat="1">
      <c r="B364" s="651" t="s">
        <v>1791</v>
      </c>
      <c r="C364" s="654" t="s">
        <v>1962</v>
      </c>
      <c r="D364" s="567"/>
      <c r="E364" s="652"/>
      <c r="F364" s="558"/>
      <c r="G364" s="558"/>
    </row>
    <row r="365" spans="1:7" s="174" customFormat="1">
      <c r="B365" s="651" t="s">
        <v>1791</v>
      </c>
      <c r="C365" s="654" t="s">
        <v>1952</v>
      </c>
      <c r="D365" s="567"/>
      <c r="E365" s="652"/>
      <c r="F365" s="558"/>
      <c r="G365" s="558"/>
    </row>
    <row r="366" spans="1:7" s="174" customFormat="1">
      <c r="B366" s="651" t="s">
        <v>1791</v>
      </c>
      <c r="C366" s="655" t="s">
        <v>1924</v>
      </c>
      <c r="D366" s="567" t="s">
        <v>1887</v>
      </c>
      <c r="E366" s="652">
        <v>1</v>
      </c>
      <c r="F366" s="558">
        <v>0</v>
      </c>
      <c r="G366" s="558">
        <f>E366*F366</f>
        <v>0</v>
      </c>
    </row>
    <row r="367" spans="1:7" s="174" customFormat="1">
      <c r="B367" s="651"/>
      <c r="C367" s="655"/>
      <c r="D367" s="567"/>
      <c r="E367" s="652"/>
      <c r="F367" s="558"/>
      <c r="G367" s="558"/>
    </row>
    <row r="368" spans="1:7" s="174" customFormat="1" ht="51">
      <c r="A368" s="215" t="str">
        <f>$A$1</f>
        <v>F/2.</v>
      </c>
      <c r="B368" s="844">
        <f>COUNT(B$4:B365)+1</f>
        <v>33</v>
      </c>
      <c r="C368" s="663" t="s">
        <v>1997</v>
      </c>
      <c r="D368" s="567"/>
      <c r="E368" s="652"/>
      <c r="F368" s="558"/>
      <c r="G368" s="558"/>
    </row>
    <row r="369" spans="1:7" s="174" customFormat="1">
      <c r="B369" s="651" t="s">
        <v>1791</v>
      </c>
      <c r="C369" s="654" t="s">
        <v>1975</v>
      </c>
      <c r="D369" s="567"/>
      <c r="E369" s="652"/>
      <c r="F369" s="558"/>
      <c r="G369" s="558"/>
    </row>
    <row r="370" spans="1:7" s="174" customFormat="1">
      <c r="B370" s="651"/>
      <c r="C370" s="654" t="s">
        <v>3265</v>
      </c>
      <c r="D370" s="567"/>
      <c r="E370" s="652"/>
      <c r="F370" s="558"/>
      <c r="G370" s="558"/>
    </row>
    <row r="371" spans="1:7" s="174" customFormat="1">
      <c r="B371" s="651" t="s">
        <v>1791</v>
      </c>
      <c r="C371" s="654" t="s">
        <v>1998</v>
      </c>
      <c r="D371" s="567"/>
      <c r="E371" s="652"/>
      <c r="F371" s="558"/>
      <c r="G371" s="558"/>
    </row>
    <row r="372" spans="1:7" s="174" customFormat="1">
      <c r="B372" s="651" t="s">
        <v>1791</v>
      </c>
      <c r="C372" s="654" t="s">
        <v>1964</v>
      </c>
      <c r="D372" s="567"/>
      <c r="E372" s="652"/>
      <c r="F372" s="558"/>
      <c r="G372" s="558"/>
    </row>
    <row r="373" spans="1:7" s="174" customFormat="1">
      <c r="B373" s="651" t="s">
        <v>1791</v>
      </c>
      <c r="C373" s="654" t="s">
        <v>1999</v>
      </c>
      <c r="D373" s="567"/>
      <c r="E373" s="652"/>
      <c r="F373" s="558"/>
      <c r="G373" s="558"/>
    </row>
    <row r="374" spans="1:7" s="174" customFormat="1">
      <c r="B374" s="651" t="s">
        <v>1791</v>
      </c>
      <c r="C374" s="654" t="s">
        <v>1952</v>
      </c>
      <c r="D374" s="567"/>
      <c r="E374" s="652"/>
      <c r="F374" s="558"/>
      <c r="G374" s="558"/>
    </row>
    <row r="375" spans="1:7" s="174" customFormat="1">
      <c r="B375" s="651"/>
      <c r="C375" s="654"/>
      <c r="D375" s="567"/>
      <c r="E375" s="652"/>
      <c r="F375" s="558"/>
      <c r="G375" s="558"/>
    </row>
    <row r="376" spans="1:7" s="174" customFormat="1">
      <c r="B376" s="651"/>
      <c r="C376" s="654" t="s">
        <v>3264</v>
      </c>
      <c r="D376" s="567"/>
      <c r="E376" s="652"/>
      <c r="F376" s="558"/>
      <c r="G376" s="558"/>
    </row>
    <row r="377" spans="1:7" s="174" customFormat="1">
      <c r="B377" s="651" t="s">
        <v>1791</v>
      </c>
      <c r="C377" s="654" t="s">
        <v>1964</v>
      </c>
      <c r="D377" s="567"/>
      <c r="E377" s="652"/>
      <c r="F377" s="558"/>
      <c r="G377" s="558"/>
    </row>
    <row r="378" spans="1:7" s="174" customFormat="1">
      <c r="B378" s="651" t="s">
        <v>1791</v>
      </c>
      <c r="C378" s="654" t="s">
        <v>2000</v>
      </c>
      <c r="D378" s="567"/>
      <c r="E378" s="652"/>
      <c r="F378" s="558"/>
      <c r="G378" s="558"/>
    </row>
    <row r="379" spans="1:7" s="174" customFormat="1">
      <c r="B379" s="651" t="s">
        <v>1791</v>
      </c>
      <c r="C379" s="654" t="s">
        <v>1966</v>
      </c>
      <c r="D379" s="567"/>
      <c r="E379" s="652"/>
      <c r="F379" s="558"/>
      <c r="G379" s="558"/>
    </row>
    <row r="380" spans="1:7" s="174" customFormat="1" ht="51">
      <c r="B380" s="651" t="s">
        <v>1791</v>
      </c>
      <c r="C380" s="655" t="s">
        <v>2001</v>
      </c>
      <c r="D380" s="567"/>
      <c r="E380" s="652"/>
      <c r="F380" s="558"/>
      <c r="G380" s="558"/>
    </row>
    <row r="381" spans="1:7" s="174" customFormat="1">
      <c r="B381" s="651" t="s">
        <v>1791</v>
      </c>
      <c r="C381" s="655" t="s">
        <v>1924</v>
      </c>
      <c r="D381" s="567" t="s">
        <v>1887</v>
      </c>
      <c r="E381" s="652">
        <v>1</v>
      </c>
      <c r="F381" s="558">
        <v>0</v>
      </c>
      <c r="G381" s="558">
        <f>E381*F381</f>
        <v>0</v>
      </c>
    </row>
    <row r="382" spans="1:7" s="174" customFormat="1">
      <c r="B382" s="651"/>
      <c r="C382" s="655"/>
      <c r="D382" s="567"/>
      <c r="E382" s="652"/>
      <c r="F382" s="558"/>
      <c r="G382" s="558"/>
    </row>
    <row r="383" spans="1:7" s="174" customFormat="1" ht="51">
      <c r="A383" s="215" t="str">
        <f>$A$1</f>
        <v>F/2.</v>
      </c>
      <c r="B383" s="844">
        <f>COUNT(B$4:B380)+1</f>
        <v>34</v>
      </c>
      <c r="C383" s="663" t="s">
        <v>2002</v>
      </c>
      <c r="D383" s="567"/>
      <c r="E383" s="652"/>
      <c r="F383" s="558"/>
      <c r="G383" s="558"/>
    </row>
    <row r="384" spans="1:7" s="174" customFormat="1">
      <c r="B384" s="651"/>
      <c r="C384" s="654" t="s">
        <v>1938</v>
      </c>
      <c r="D384" s="567"/>
      <c r="E384" s="652"/>
      <c r="F384" s="558"/>
      <c r="G384" s="558"/>
    </row>
    <row r="385" spans="1:7" s="174" customFormat="1">
      <c r="B385" s="651" t="s">
        <v>1791</v>
      </c>
      <c r="C385" s="654" t="s">
        <v>2003</v>
      </c>
      <c r="D385" s="567"/>
      <c r="E385" s="652"/>
      <c r="F385" s="558"/>
      <c r="G385" s="558"/>
    </row>
    <row r="386" spans="1:7" s="174" customFormat="1">
      <c r="B386" s="651" t="s">
        <v>1791</v>
      </c>
      <c r="C386" s="654" t="s">
        <v>1958</v>
      </c>
      <c r="D386" s="567"/>
      <c r="E386" s="652"/>
      <c r="F386" s="558"/>
      <c r="G386" s="558"/>
    </row>
    <row r="387" spans="1:7" s="174" customFormat="1">
      <c r="B387" s="651" t="s">
        <v>1791</v>
      </c>
      <c r="C387" s="654" t="s">
        <v>1969</v>
      </c>
      <c r="D387" s="567"/>
      <c r="E387" s="652"/>
      <c r="F387" s="558"/>
      <c r="G387" s="558"/>
    </row>
    <row r="388" spans="1:7" s="174" customFormat="1">
      <c r="B388" s="651" t="s">
        <v>1791</v>
      </c>
      <c r="C388" s="654" t="s">
        <v>3263</v>
      </c>
      <c r="D388" s="567"/>
      <c r="E388" s="652"/>
      <c r="F388" s="558"/>
      <c r="G388" s="558"/>
    </row>
    <row r="389" spans="1:7" s="174" customFormat="1">
      <c r="B389" s="651" t="s">
        <v>1791</v>
      </c>
      <c r="C389" s="654" t="s">
        <v>2004</v>
      </c>
      <c r="D389" s="567"/>
      <c r="E389" s="652"/>
      <c r="F389" s="558"/>
      <c r="G389" s="558"/>
    </row>
    <row r="390" spans="1:7" s="174" customFormat="1">
      <c r="B390" s="651" t="s">
        <v>1791</v>
      </c>
      <c r="C390" s="654" t="s">
        <v>2005</v>
      </c>
      <c r="D390" s="567"/>
      <c r="E390" s="652"/>
      <c r="F390" s="558"/>
      <c r="G390" s="558"/>
    </row>
    <row r="391" spans="1:7" s="174" customFormat="1">
      <c r="B391" s="651" t="s">
        <v>1791</v>
      </c>
      <c r="C391" s="654" t="s">
        <v>2006</v>
      </c>
      <c r="D391" s="567"/>
      <c r="E391" s="652"/>
      <c r="F391" s="558"/>
      <c r="G391" s="558"/>
    </row>
    <row r="392" spans="1:7" s="174" customFormat="1">
      <c r="B392" s="651" t="s">
        <v>1791</v>
      </c>
      <c r="C392" s="654" t="s">
        <v>1952</v>
      </c>
      <c r="D392" s="567"/>
      <c r="E392" s="652"/>
      <c r="F392" s="558"/>
      <c r="G392" s="558"/>
    </row>
    <row r="393" spans="1:7" s="174" customFormat="1">
      <c r="B393" s="651" t="s">
        <v>1791</v>
      </c>
      <c r="C393" s="655" t="s">
        <v>1924</v>
      </c>
      <c r="D393" s="567" t="s">
        <v>1887</v>
      </c>
      <c r="E393" s="652">
        <v>1</v>
      </c>
      <c r="F393" s="558">
        <v>0</v>
      </c>
      <c r="G393" s="558">
        <f>E393*F393</f>
        <v>0</v>
      </c>
    </row>
    <row r="394" spans="1:7" s="174" customFormat="1">
      <c r="B394" s="651"/>
      <c r="C394" s="655"/>
      <c r="D394" s="567"/>
      <c r="E394" s="652"/>
      <c r="F394" s="558"/>
      <c r="G394" s="558"/>
    </row>
    <row r="395" spans="1:7" s="174" customFormat="1" ht="51">
      <c r="A395" s="215" t="str">
        <f>$A$1</f>
        <v>F/2.</v>
      </c>
      <c r="B395" s="844">
        <f>COUNT(B$4:B392)+1</f>
        <v>35</v>
      </c>
      <c r="C395" s="663" t="s">
        <v>2007</v>
      </c>
      <c r="D395" s="567"/>
      <c r="E395" s="652"/>
      <c r="F395" s="558"/>
      <c r="G395" s="558"/>
    </row>
    <row r="396" spans="1:7" s="174" customFormat="1">
      <c r="B396" s="651" t="s">
        <v>1791</v>
      </c>
      <c r="C396" s="654" t="s">
        <v>1938</v>
      </c>
      <c r="D396" s="567"/>
      <c r="E396" s="652"/>
      <c r="F396" s="558"/>
      <c r="G396" s="558"/>
    </row>
    <row r="397" spans="1:7" s="174" customFormat="1">
      <c r="B397" s="651" t="s">
        <v>1791</v>
      </c>
      <c r="C397" s="654" t="s">
        <v>2008</v>
      </c>
      <c r="D397" s="567"/>
      <c r="E397" s="652"/>
      <c r="F397" s="558"/>
      <c r="G397" s="558"/>
    </row>
    <row r="398" spans="1:7" s="174" customFormat="1">
      <c r="B398" s="651" t="s">
        <v>1791</v>
      </c>
      <c r="C398" s="654" t="s">
        <v>1958</v>
      </c>
      <c r="D398" s="567"/>
      <c r="E398" s="652"/>
      <c r="F398" s="558"/>
      <c r="G398" s="558"/>
    </row>
    <row r="399" spans="1:7" s="174" customFormat="1">
      <c r="B399" s="651" t="s">
        <v>1791</v>
      </c>
      <c r="C399" s="654" t="s">
        <v>1966</v>
      </c>
      <c r="D399" s="567"/>
      <c r="E399" s="652"/>
      <c r="F399" s="558"/>
      <c r="G399" s="558"/>
    </row>
    <row r="400" spans="1:7" s="174" customFormat="1">
      <c r="B400" s="651" t="s">
        <v>1791</v>
      </c>
      <c r="C400" s="654" t="s">
        <v>3263</v>
      </c>
      <c r="D400" s="567"/>
      <c r="E400" s="652"/>
      <c r="F400" s="558"/>
      <c r="G400" s="558"/>
    </row>
    <row r="401" spans="1:7" s="174" customFormat="1">
      <c r="B401" s="651" t="s">
        <v>1791</v>
      </c>
      <c r="C401" s="654" t="s">
        <v>1952</v>
      </c>
      <c r="D401" s="567"/>
      <c r="E401" s="652"/>
      <c r="F401" s="558"/>
      <c r="G401" s="558"/>
    </row>
    <row r="402" spans="1:7" s="174" customFormat="1">
      <c r="B402" s="651" t="s">
        <v>1791</v>
      </c>
      <c r="C402" s="655" t="s">
        <v>1924</v>
      </c>
      <c r="D402" s="567" t="s">
        <v>1887</v>
      </c>
      <c r="E402" s="652">
        <v>1</v>
      </c>
      <c r="F402" s="558">
        <v>0</v>
      </c>
      <c r="G402" s="558">
        <f>E402*F402</f>
        <v>0</v>
      </c>
    </row>
    <row r="403" spans="1:7" s="174" customFormat="1">
      <c r="B403" s="651"/>
      <c r="C403" s="655"/>
      <c r="D403" s="567"/>
      <c r="E403" s="652"/>
      <c r="F403" s="558"/>
      <c r="G403" s="558"/>
    </row>
    <row r="404" spans="1:7" s="174" customFormat="1" ht="51">
      <c r="A404" s="215" t="str">
        <f>$A$1</f>
        <v>F/2.</v>
      </c>
      <c r="B404" s="844">
        <f>COUNT(B$4:B401)+1</f>
        <v>36</v>
      </c>
      <c r="C404" s="663" t="s">
        <v>2009</v>
      </c>
      <c r="D404" s="567"/>
      <c r="E404" s="652"/>
      <c r="F404" s="558"/>
      <c r="G404" s="558"/>
    </row>
    <row r="405" spans="1:7" s="174" customFormat="1">
      <c r="B405" s="651"/>
      <c r="C405" s="654" t="s">
        <v>1938</v>
      </c>
      <c r="D405" s="567"/>
      <c r="E405" s="652"/>
      <c r="F405" s="558"/>
      <c r="G405" s="558"/>
    </row>
    <row r="406" spans="1:7" s="174" customFormat="1">
      <c r="B406" s="651" t="s">
        <v>1791</v>
      </c>
      <c r="C406" s="654" t="s">
        <v>2010</v>
      </c>
      <c r="D406" s="567"/>
      <c r="E406" s="652"/>
      <c r="F406" s="558"/>
      <c r="G406" s="558"/>
    </row>
    <row r="407" spans="1:7" s="174" customFormat="1">
      <c r="B407" s="651" t="s">
        <v>1791</v>
      </c>
      <c r="C407" s="654" t="s">
        <v>1953</v>
      </c>
      <c r="D407" s="567"/>
      <c r="E407" s="652"/>
      <c r="F407" s="558"/>
      <c r="G407" s="558"/>
    </row>
    <row r="408" spans="1:7" s="174" customFormat="1">
      <c r="B408" s="651" t="s">
        <v>1791</v>
      </c>
      <c r="C408" s="654" t="s">
        <v>1966</v>
      </c>
      <c r="D408" s="567"/>
      <c r="E408" s="652"/>
      <c r="F408" s="558"/>
      <c r="G408" s="558"/>
    </row>
    <row r="409" spans="1:7" s="174" customFormat="1">
      <c r="B409" s="651" t="s">
        <v>1791</v>
      </c>
      <c r="C409" s="654" t="s">
        <v>1952</v>
      </c>
      <c r="D409" s="567"/>
      <c r="E409" s="652"/>
      <c r="F409" s="558"/>
      <c r="G409" s="558"/>
    </row>
    <row r="410" spans="1:7" s="174" customFormat="1">
      <c r="B410" s="651" t="s">
        <v>1791</v>
      </c>
      <c r="C410" s="655" t="s">
        <v>1924</v>
      </c>
      <c r="D410" s="567" t="s">
        <v>1887</v>
      </c>
      <c r="E410" s="652">
        <v>1</v>
      </c>
      <c r="F410" s="558">
        <v>0</v>
      </c>
      <c r="G410" s="558">
        <f>E410*F410</f>
        <v>0</v>
      </c>
    </row>
    <row r="411" spans="1:7" s="174" customFormat="1">
      <c r="B411" s="651"/>
      <c r="C411" s="655"/>
      <c r="D411" s="567"/>
      <c r="E411" s="652"/>
      <c r="F411" s="558"/>
      <c r="G411" s="558"/>
    </row>
    <row r="412" spans="1:7" s="174" customFormat="1" ht="51">
      <c r="A412" s="215" t="str">
        <f>$A$1</f>
        <v>F/2.</v>
      </c>
      <c r="B412" s="844">
        <f>COUNT(B$4:B409)+1</f>
        <v>37</v>
      </c>
      <c r="C412" s="663" t="s">
        <v>2011</v>
      </c>
      <c r="D412" s="567"/>
      <c r="E412" s="652"/>
      <c r="F412" s="558"/>
      <c r="G412" s="558"/>
    </row>
    <row r="413" spans="1:7" s="174" customFormat="1">
      <c r="B413" s="651" t="s">
        <v>1791</v>
      </c>
      <c r="C413" s="654" t="s">
        <v>1938</v>
      </c>
      <c r="D413" s="567"/>
      <c r="E413" s="652"/>
      <c r="F413" s="558"/>
      <c r="G413" s="558"/>
    </row>
    <row r="414" spans="1:7" s="174" customFormat="1">
      <c r="B414" s="651" t="s">
        <v>1791</v>
      </c>
      <c r="C414" s="654" t="s">
        <v>1968</v>
      </c>
      <c r="D414" s="567"/>
      <c r="E414" s="652"/>
      <c r="F414" s="558"/>
      <c r="G414" s="558"/>
    </row>
    <row r="415" spans="1:7" s="174" customFormat="1">
      <c r="B415" s="651" t="s">
        <v>1791</v>
      </c>
      <c r="C415" s="654" t="s">
        <v>1958</v>
      </c>
      <c r="D415" s="567"/>
      <c r="E415" s="652"/>
      <c r="F415" s="558"/>
      <c r="G415" s="558"/>
    </row>
    <row r="416" spans="1:7" s="174" customFormat="1">
      <c r="B416" s="651" t="s">
        <v>1791</v>
      </c>
      <c r="C416" s="654" t="s">
        <v>1966</v>
      </c>
      <c r="D416" s="567"/>
      <c r="E416" s="652"/>
      <c r="F416" s="558"/>
      <c r="G416" s="558"/>
    </row>
    <row r="417" spans="1:7" s="174" customFormat="1">
      <c r="B417" s="651" t="s">
        <v>1791</v>
      </c>
      <c r="C417" s="654" t="s">
        <v>1952</v>
      </c>
      <c r="D417" s="567"/>
      <c r="E417" s="652"/>
      <c r="F417" s="558"/>
      <c r="G417" s="558"/>
    </row>
    <row r="418" spans="1:7" s="174" customFormat="1">
      <c r="B418" s="651" t="s">
        <v>1791</v>
      </c>
      <c r="C418" s="655" t="s">
        <v>1924</v>
      </c>
      <c r="D418" s="567" t="s">
        <v>1887</v>
      </c>
      <c r="E418" s="652">
        <v>1</v>
      </c>
      <c r="F418" s="558">
        <v>0</v>
      </c>
      <c r="G418" s="558">
        <f>E418*F418</f>
        <v>0</v>
      </c>
    </row>
    <row r="419" spans="1:7" s="174" customFormat="1">
      <c r="B419" s="651"/>
      <c r="C419" s="655"/>
      <c r="D419" s="567"/>
      <c r="E419" s="652"/>
      <c r="F419" s="558"/>
      <c r="G419" s="558"/>
    </row>
    <row r="420" spans="1:7" s="174" customFormat="1" ht="51">
      <c r="A420" s="215" t="str">
        <f>$A$1</f>
        <v>F/2.</v>
      </c>
      <c r="B420" s="844">
        <f>COUNT(B$4:B417)+1</f>
        <v>38</v>
      </c>
      <c r="C420" s="663" t="s">
        <v>2012</v>
      </c>
      <c r="D420" s="567"/>
      <c r="E420" s="652"/>
      <c r="F420" s="558"/>
      <c r="G420" s="558"/>
    </row>
    <row r="421" spans="1:7" s="174" customFormat="1">
      <c r="B421" s="651" t="s">
        <v>1791</v>
      </c>
      <c r="C421" s="654" t="s">
        <v>1938</v>
      </c>
      <c r="D421" s="567"/>
      <c r="E421" s="652"/>
      <c r="F421" s="558"/>
      <c r="G421" s="558"/>
    </row>
    <row r="422" spans="1:7" s="174" customFormat="1">
      <c r="B422" s="651" t="s">
        <v>1791</v>
      </c>
      <c r="C422" s="654" t="s">
        <v>2013</v>
      </c>
      <c r="D422" s="567"/>
      <c r="E422" s="652"/>
      <c r="F422" s="558"/>
      <c r="G422" s="558"/>
    </row>
    <row r="423" spans="1:7" s="174" customFormat="1">
      <c r="B423" s="651" t="s">
        <v>1791</v>
      </c>
      <c r="C423" s="654" t="s">
        <v>1987</v>
      </c>
      <c r="D423" s="567"/>
      <c r="E423" s="652"/>
      <c r="F423" s="558"/>
      <c r="G423" s="558"/>
    </row>
    <row r="424" spans="1:7" s="174" customFormat="1">
      <c r="B424" s="651" t="s">
        <v>1791</v>
      </c>
      <c r="C424" s="654" t="s">
        <v>1958</v>
      </c>
      <c r="D424" s="567"/>
      <c r="E424" s="652"/>
      <c r="F424" s="558"/>
      <c r="G424" s="558"/>
    </row>
    <row r="425" spans="1:7" s="174" customFormat="1" ht="25.5">
      <c r="B425" s="651" t="s">
        <v>1791</v>
      </c>
      <c r="C425" s="654" t="s">
        <v>2014</v>
      </c>
      <c r="D425" s="567"/>
      <c r="E425" s="652"/>
      <c r="F425" s="558"/>
      <c r="G425" s="558"/>
    </row>
    <row r="426" spans="1:7" s="174" customFormat="1">
      <c r="B426" s="651" t="s">
        <v>1791</v>
      </c>
      <c r="C426" s="654" t="s">
        <v>1944</v>
      </c>
      <c r="D426" s="567"/>
      <c r="E426" s="652"/>
      <c r="F426" s="558"/>
      <c r="G426" s="558"/>
    </row>
    <row r="427" spans="1:7" s="174" customFormat="1">
      <c r="B427" s="651" t="s">
        <v>1791</v>
      </c>
      <c r="C427" s="654" t="s">
        <v>1952</v>
      </c>
      <c r="D427" s="567"/>
      <c r="E427" s="652"/>
      <c r="F427" s="558"/>
      <c r="G427" s="558"/>
    </row>
    <row r="428" spans="1:7" s="174" customFormat="1">
      <c r="B428" s="651" t="s">
        <v>1791</v>
      </c>
      <c r="C428" s="655" t="s">
        <v>1924</v>
      </c>
      <c r="D428" s="567" t="s">
        <v>1887</v>
      </c>
      <c r="E428" s="652">
        <v>1</v>
      </c>
      <c r="F428" s="558">
        <v>0</v>
      </c>
      <c r="G428" s="558">
        <f>E428*F428</f>
        <v>0</v>
      </c>
    </row>
    <row r="429" spans="1:7" s="174" customFormat="1">
      <c r="B429" s="651"/>
      <c r="C429" s="655"/>
      <c r="D429" s="567"/>
      <c r="E429" s="652"/>
      <c r="F429" s="558"/>
      <c r="G429" s="558"/>
    </row>
    <row r="430" spans="1:7" s="174" customFormat="1" ht="51">
      <c r="A430" s="215" t="str">
        <f>$A$1</f>
        <v>F/2.</v>
      </c>
      <c r="B430" s="844">
        <f>COUNT(B$4:B427)+1</f>
        <v>39</v>
      </c>
      <c r="C430" s="663" t="s">
        <v>2015</v>
      </c>
      <c r="D430" s="567"/>
      <c r="E430" s="652"/>
      <c r="F430" s="558"/>
      <c r="G430" s="558"/>
    </row>
    <row r="431" spans="1:7" s="174" customFormat="1">
      <c r="B431" s="651" t="s">
        <v>1791</v>
      </c>
      <c r="C431" s="654" t="s">
        <v>1938</v>
      </c>
      <c r="D431" s="567"/>
      <c r="E431" s="652"/>
      <c r="F431" s="558"/>
      <c r="G431" s="558"/>
    </row>
    <row r="432" spans="1:7" s="174" customFormat="1">
      <c r="B432" s="651" t="s">
        <v>1791</v>
      </c>
      <c r="C432" s="654" t="s">
        <v>1988</v>
      </c>
      <c r="D432" s="567"/>
      <c r="E432" s="652"/>
      <c r="F432" s="558"/>
      <c r="G432" s="558"/>
    </row>
    <row r="433" spans="1:7" s="174" customFormat="1">
      <c r="B433" s="651" t="s">
        <v>1791</v>
      </c>
      <c r="C433" s="654" t="s">
        <v>1964</v>
      </c>
      <c r="D433" s="567"/>
      <c r="E433" s="652"/>
      <c r="F433" s="558"/>
      <c r="G433" s="558"/>
    </row>
    <row r="434" spans="1:7" s="174" customFormat="1">
      <c r="B434" s="651" t="s">
        <v>1791</v>
      </c>
      <c r="C434" s="654" t="s">
        <v>1965</v>
      </c>
      <c r="D434" s="567"/>
      <c r="E434" s="652"/>
      <c r="F434" s="558"/>
      <c r="G434" s="558"/>
    </row>
    <row r="435" spans="1:7" s="174" customFormat="1">
      <c r="B435" s="651" t="s">
        <v>1791</v>
      </c>
      <c r="C435" s="654" t="s">
        <v>1944</v>
      </c>
      <c r="D435" s="567"/>
      <c r="E435" s="652"/>
      <c r="F435" s="558"/>
      <c r="G435" s="558"/>
    </row>
    <row r="436" spans="1:7" s="174" customFormat="1">
      <c r="B436" s="651" t="s">
        <v>1791</v>
      </c>
      <c r="C436" s="654" t="s">
        <v>1952</v>
      </c>
      <c r="D436" s="567"/>
      <c r="E436" s="652"/>
      <c r="F436" s="558"/>
      <c r="G436" s="558"/>
    </row>
    <row r="437" spans="1:7" s="174" customFormat="1">
      <c r="B437" s="651" t="s">
        <v>1791</v>
      </c>
      <c r="C437" s="655" t="s">
        <v>1924</v>
      </c>
      <c r="D437" s="567" t="s">
        <v>1887</v>
      </c>
      <c r="E437" s="652">
        <v>1</v>
      </c>
      <c r="F437" s="558">
        <v>0</v>
      </c>
      <c r="G437" s="558">
        <f>E437*F437</f>
        <v>0</v>
      </c>
    </row>
    <row r="438" spans="1:7" s="174" customFormat="1">
      <c r="B438" s="651"/>
      <c r="C438" s="655"/>
      <c r="D438" s="567"/>
      <c r="E438" s="652"/>
      <c r="F438" s="558"/>
      <c r="G438" s="558"/>
    </row>
    <row r="439" spans="1:7" s="174" customFormat="1" ht="38.25">
      <c r="A439" s="215" t="str">
        <f>$A$1</f>
        <v>F/2.</v>
      </c>
      <c r="B439" s="844">
        <f>COUNT(B$4:B436)+1</f>
        <v>40</v>
      </c>
      <c r="C439" s="655" t="s">
        <v>2016</v>
      </c>
      <c r="D439" s="567" t="s">
        <v>1887</v>
      </c>
      <c r="E439" s="652">
        <v>21</v>
      </c>
      <c r="F439" s="558">
        <v>0</v>
      </c>
      <c r="G439" s="558">
        <f>E439*F439</f>
        <v>0</v>
      </c>
    </row>
    <row r="440" spans="1:7" s="174" customFormat="1">
      <c r="A440" s="215"/>
      <c r="B440" s="844"/>
      <c r="C440" s="655"/>
      <c r="D440" s="567"/>
      <c r="E440" s="652"/>
      <c r="F440" s="558"/>
      <c r="G440" s="558"/>
    </row>
    <row r="441" spans="1:7" s="174" customFormat="1" ht="63.75">
      <c r="A441" s="215" t="str">
        <f>$A$1</f>
        <v>F/2.</v>
      </c>
      <c r="B441" s="844">
        <f>COUNT(B$4:B437)+1</f>
        <v>40</v>
      </c>
      <c r="C441" s="655" t="s">
        <v>2017</v>
      </c>
      <c r="D441" s="567" t="s">
        <v>1887</v>
      </c>
      <c r="E441" s="652">
        <v>65</v>
      </c>
      <c r="F441" s="558">
        <v>0</v>
      </c>
      <c r="G441" s="558">
        <f>E441*F441</f>
        <v>0</v>
      </c>
    </row>
    <row r="442" spans="1:7" s="174" customFormat="1">
      <c r="A442" s="215"/>
      <c r="B442" s="844"/>
      <c r="C442" s="655"/>
      <c r="D442" s="567"/>
      <c r="E442" s="652"/>
      <c r="F442" s="558"/>
      <c r="G442" s="558"/>
    </row>
    <row r="443" spans="1:7" s="174" customFormat="1" ht="89.25">
      <c r="A443" s="215" t="str">
        <f>$A$1</f>
        <v>F/2.</v>
      </c>
      <c r="B443" s="844">
        <f>COUNT(B$4:B439)+1</f>
        <v>41</v>
      </c>
      <c r="C443" s="372" t="s">
        <v>2018</v>
      </c>
      <c r="D443" s="567" t="s">
        <v>1887</v>
      </c>
      <c r="E443" s="652">
        <v>4</v>
      </c>
      <c r="F443" s="558">
        <v>0</v>
      </c>
      <c r="G443" s="558">
        <f>E443*F443</f>
        <v>0</v>
      </c>
    </row>
    <row r="444" spans="1:7" s="174" customFormat="1">
      <c r="A444" s="215"/>
      <c r="B444" s="844"/>
      <c r="C444" s="372"/>
      <c r="D444" s="567"/>
      <c r="E444" s="652"/>
      <c r="F444" s="558"/>
      <c r="G444" s="558"/>
    </row>
    <row r="445" spans="1:7" s="174" customFormat="1" ht="89.25">
      <c r="A445" s="215" t="str">
        <f>$A$1</f>
        <v>F/2.</v>
      </c>
      <c r="B445" s="844">
        <f>COUNT(B$4:B441)+1</f>
        <v>42</v>
      </c>
      <c r="C445" s="372" t="s">
        <v>2019</v>
      </c>
      <c r="D445" s="567" t="s">
        <v>1887</v>
      </c>
      <c r="E445" s="652">
        <v>1</v>
      </c>
      <c r="F445" s="558">
        <v>0</v>
      </c>
      <c r="G445" s="558">
        <f>E445*F445</f>
        <v>0</v>
      </c>
    </row>
    <row r="446" spans="1:7" s="174" customFormat="1">
      <c r="A446" s="215"/>
      <c r="B446" s="844"/>
      <c r="C446" s="372"/>
      <c r="D446" s="567"/>
      <c r="E446" s="652"/>
      <c r="F446" s="558"/>
      <c r="G446" s="558"/>
    </row>
    <row r="447" spans="1:7" s="174" customFormat="1" ht="76.5">
      <c r="A447" s="215" t="str">
        <f>$A$1</f>
        <v>F/2.</v>
      </c>
      <c r="B447" s="844">
        <f>COUNT(B$4:B443)+1</f>
        <v>43</v>
      </c>
      <c r="C447" s="372" t="s">
        <v>2020</v>
      </c>
      <c r="D447" s="567"/>
      <c r="E447" s="652"/>
      <c r="F447" s="558"/>
      <c r="G447" s="558"/>
    </row>
    <row r="448" spans="1:7" s="174" customFormat="1" ht="76.5">
      <c r="B448" s="651" t="s">
        <v>1791</v>
      </c>
      <c r="C448" s="655" t="s">
        <v>2021</v>
      </c>
      <c r="D448" s="567" t="s">
        <v>1887</v>
      </c>
      <c r="E448" s="652">
        <v>3</v>
      </c>
      <c r="F448" s="558">
        <v>0</v>
      </c>
      <c r="G448" s="558">
        <f>E448*F448</f>
        <v>0</v>
      </c>
    </row>
    <row r="449" spans="1:7" s="174" customFormat="1">
      <c r="B449" s="651" t="s">
        <v>1791</v>
      </c>
      <c r="C449" s="655" t="s">
        <v>2022</v>
      </c>
      <c r="D449" s="567" t="s">
        <v>1887</v>
      </c>
      <c r="E449" s="652">
        <v>3</v>
      </c>
      <c r="F449" s="558">
        <v>0</v>
      </c>
      <c r="G449" s="558">
        <f>E449*F449</f>
        <v>0</v>
      </c>
    </row>
    <row r="450" spans="1:7" s="174" customFormat="1">
      <c r="B450" s="651" t="s">
        <v>1791</v>
      </c>
      <c r="C450" s="655" t="s">
        <v>2023</v>
      </c>
      <c r="D450" s="567" t="s">
        <v>1887</v>
      </c>
      <c r="E450" s="652">
        <v>3</v>
      </c>
      <c r="F450" s="558">
        <v>0</v>
      </c>
      <c r="G450" s="558">
        <f>E450*F450</f>
        <v>0</v>
      </c>
    </row>
    <row r="451" spans="1:7" s="174" customFormat="1">
      <c r="B451" s="651" t="s">
        <v>1791</v>
      </c>
      <c r="C451" s="655" t="s">
        <v>2024</v>
      </c>
      <c r="D451" s="567" t="s">
        <v>1887</v>
      </c>
      <c r="E451" s="652">
        <v>3</v>
      </c>
      <c r="F451" s="558">
        <v>0</v>
      </c>
      <c r="G451" s="558">
        <f>E451*F451</f>
        <v>0</v>
      </c>
    </row>
    <row r="452" spans="1:7" s="174" customFormat="1">
      <c r="B452" s="651" t="s">
        <v>1791</v>
      </c>
      <c r="C452" s="655" t="s">
        <v>2025</v>
      </c>
      <c r="D452" s="567" t="s">
        <v>1887</v>
      </c>
      <c r="E452" s="652">
        <v>3</v>
      </c>
      <c r="F452" s="558">
        <v>0</v>
      </c>
      <c r="G452" s="558">
        <f>E452*F452</f>
        <v>0</v>
      </c>
    </row>
    <row r="453" spans="1:7" s="174" customFormat="1">
      <c r="B453" s="651"/>
      <c r="C453" s="655"/>
      <c r="D453" s="567"/>
      <c r="E453" s="652"/>
      <c r="F453" s="558"/>
      <c r="G453" s="558"/>
    </row>
    <row r="454" spans="1:7" s="174" customFormat="1" ht="89.25">
      <c r="A454" s="215" t="str">
        <f>$A$1</f>
        <v>F/2.</v>
      </c>
      <c r="B454" s="844">
        <f>COUNT(B$4:B451)+1</f>
        <v>45</v>
      </c>
      <c r="C454" s="655" t="s">
        <v>2026</v>
      </c>
      <c r="D454" s="567" t="s">
        <v>1887</v>
      </c>
      <c r="E454" s="652">
        <v>1</v>
      </c>
      <c r="F454" s="558">
        <v>0</v>
      </c>
      <c r="G454" s="558">
        <f>E454*F454</f>
        <v>0</v>
      </c>
    </row>
    <row r="455" spans="1:7" s="174" customFormat="1">
      <c r="A455" s="215"/>
      <c r="B455" s="844"/>
      <c r="C455" s="655"/>
      <c r="D455" s="567"/>
      <c r="E455" s="652"/>
      <c r="F455" s="558"/>
      <c r="G455" s="558"/>
    </row>
    <row r="456" spans="1:7" s="174" customFormat="1" ht="63.75">
      <c r="A456" s="215" t="str">
        <f>$A$1</f>
        <v>F/2.</v>
      </c>
      <c r="B456" s="844">
        <f>COUNT(B$4:B452)+1</f>
        <v>45</v>
      </c>
      <c r="C456" s="655" t="s">
        <v>2027</v>
      </c>
      <c r="D456" s="567" t="s">
        <v>1887</v>
      </c>
      <c r="E456" s="652">
        <v>1</v>
      </c>
      <c r="F456" s="558">
        <v>0</v>
      </c>
      <c r="G456" s="558">
        <f>E456*F456</f>
        <v>0</v>
      </c>
    </row>
    <row r="457" spans="1:7" s="174" customFormat="1">
      <c r="A457" s="215"/>
      <c r="B457" s="844"/>
      <c r="C457" s="655"/>
      <c r="D457" s="567"/>
      <c r="E457" s="652"/>
      <c r="F457" s="558"/>
      <c r="G457" s="558"/>
    </row>
    <row r="458" spans="1:7" s="174" customFormat="1" ht="89.25">
      <c r="A458" s="215" t="str">
        <f>$A$1</f>
        <v>F/2.</v>
      </c>
      <c r="B458" s="844">
        <f>COUNT(B$4:B454)+1</f>
        <v>46</v>
      </c>
      <c r="C458" s="655" t="s">
        <v>2028</v>
      </c>
      <c r="D458" s="567" t="s">
        <v>1887</v>
      </c>
      <c r="E458" s="652">
        <v>1</v>
      </c>
      <c r="F458" s="558">
        <v>0</v>
      </c>
      <c r="G458" s="558">
        <f>E458*F458</f>
        <v>0</v>
      </c>
    </row>
    <row r="459" spans="1:7" s="174" customFormat="1">
      <c r="A459" s="215"/>
      <c r="B459" s="844"/>
      <c r="C459" s="655"/>
      <c r="D459" s="567"/>
      <c r="E459" s="652"/>
      <c r="F459" s="558"/>
      <c r="G459" s="558"/>
    </row>
    <row r="460" spans="1:7" s="174" customFormat="1" ht="51">
      <c r="A460" s="215" t="str">
        <f>$A$1</f>
        <v>F/2.</v>
      </c>
      <c r="B460" s="844">
        <f>COUNT(B$4:B456)+1</f>
        <v>47</v>
      </c>
      <c r="C460" s="655" t="s">
        <v>2029</v>
      </c>
      <c r="D460" s="567" t="s">
        <v>1887</v>
      </c>
      <c r="E460" s="652">
        <v>1</v>
      </c>
      <c r="F460" s="558">
        <v>0</v>
      </c>
      <c r="G460" s="558">
        <f>E460*F460</f>
        <v>0</v>
      </c>
    </row>
    <row r="461" spans="1:7" s="174" customFormat="1">
      <c r="A461" s="215"/>
      <c r="B461" s="844"/>
      <c r="C461" s="655"/>
      <c r="D461" s="567"/>
      <c r="E461" s="652"/>
      <c r="F461" s="558"/>
      <c r="G461" s="558"/>
    </row>
    <row r="462" spans="1:7" s="174" customFormat="1" ht="38.25">
      <c r="A462" s="215" t="str">
        <f>$A$1</f>
        <v>F/2.</v>
      </c>
      <c r="B462" s="844">
        <f>COUNT(B$4:B458)+1</f>
        <v>48</v>
      </c>
      <c r="C462" s="655" t="s">
        <v>2030</v>
      </c>
      <c r="D462" s="567" t="s">
        <v>1887</v>
      </c>
      <c r="E462" s="652">
        <v>1</v>
      </c>
      <c r="F462" s="558">
        <v>0</v>
      </c>
      <c r="G462" s="558">
        <f>E462*F462</f>
        <v>0</v>
      </c>
    </row>
    <row r="463" spans="1:7" s="16" customFormat="1" ht="17.25" thickBot="1">
      <c r="B463" s="656"/>
      <c r="C463" s="541"/>
      <c r="D463" s="485"/>
      <c r="E463" s="646"/>
      <c r="F463" s="308"/>
      <c r="G463" s="308"/>
    </row>
    <row r="464" spans="1:7" s="16" customFormat="1" ht="17.25" thickBot="1">
      <c r="A464" s="202"/>
      <c r="B464" s="202"/>
      <c r="C464" s="202" t="s">
        <v>30</v>
      </c>
      <c r="D464" s="657"/>
      <c r="E464" s="674"/>
      <c r="F464" s="671"/>
      <c r="G464" s="266">
        <f>SUM(G9:G462)</f>
        <v>0</v>
      </c>
    </row>
    <row r="465" ht="13.5" thickTop="1"/>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rowBreaks count="1" manualBreakCount="1">
    <brk id="429" max="6" man="1"/>
  </rowBreaks>
  <colBreaks count="1" manualBreakCount="1">
    <brk id="8"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view="pageBreakPreview" zoomScaleNormal="100" zoomScaleSheetLayoutView="100" workbookViewId="0">
      <selection activeCell="O13" sqref="O13"/>
    </sheetView>
  </sheetViews>
  <sheetFormatPr defaultColWidth="9.140625" defaultRowHeight="12.75"/>
  <cols>
    <col min="1" max="1" width="3.7109375" style="485" bestFit="1" customWidth="1"/>
    <col min="2" max="2" width="3" style="548" customWidth="1"/>
    <col min="3" max="3" width="43" style="165"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2063</v>
      </c>
      <c r="B1" s="219"/>
      <c r="C1" s="219" t="s">
        <v>2064</v>
      </c>
      <c r="D1" s="145"/>
      <c r="E1" s="661"/>
      <c r="F1" s="200"/>
      <c r="G1" s="200"/>
    </row>
    <row r="2" spans="1:7" s="174" customFormat="1">
      <c r="A2" s="215"/>
      <c r="B2" s="219"/>
      <c r="C2" s="121"/>
      <c r="D2" s="200"/>
      <c r="E2" s="661"/>
      <c r="F2" s="200"/>
      <c r="G2" s="200"/>
    </row>
    <row r="3" spans="1:7" s="174" customFormat="1" ht="13.5" thickBot="1">
      <c r="A3" s="658"/>
      <c r="B3" s="659"/>
      <c r="C3" s="220" t="s">
        <v>26</v>
      </c>
      <c r="D3" s="178" t="s">
        <v>27</v>
      </c>
      <c r="E3" s="660" t="s">
        <v>28</v>
      </c>
      <c r="F3" s="231" t="s">
        <v>29</v>
      </c>
      <c r="G3" s="231" t="s">
        <v>30</v>
      </c>
    </row>
    <row r="4" spans="1:7" s="512" customFormat="1" ht="13.5" thickTop="1">
      <c r="A4" s="145"/>
      <c r="B4" s="174"/>
      <c r="C4" s="121"/>
      <c r="D4" s="145"/>
      <c r="E4" s="661"/>
      <c r="F4" s="200"/>
      <c r="G4" s="200"/>
    </row>
    <row r="5" spans="1:7" s="174" customFormat="1" ht="140.25">
      <c r="A5" s="215" t="str">
        <f>$A$1</f>
        <v>F/3.</v>
      </c>
      <c r="B5" s="844">
        <f>COUNT(B2:B$4)+1</f>
        <v>1</v>
      </c>
      <c r="C5" s="845" t="s">
        <v>2031</v>
      </c>
      <c r="D5" s="567" t="s">
        <v>1887</v>
      </c>
      <c r="E5" s="646">
        <v>72</v>
      </c>
      <c r="F5" s="558">
        <v>0</v>
      </c>
      <c r="G5" s="558">
        <f>E5*F5</f>
        <v>0</v>
      </c>
    </row>
    <row r="6" spans="1:7" s="174" customFormat="1">
      <c r="A6" s="215"/>
      <c r="B6" s="844"/>
      <c r="C6" s="845"/>
      <c r="D6" s="567"/>
      <c r="E6" s="646"/>
      <c r="F6" s="558"/>
      <c r="G6" s="558"/>
    </row>
    <row r="7" spans="1:7" s="174" customFormat="1" ht="165.75">
      <c r="A7" s="215" t="str">
        <f>$A$1</f>
        <v>F/3.</v>
      </c>
      <c r="B7" s="844">
        <f>COUNT(B$3:B6)+1</f>
        <v>2</v>
      </c>
      <c r="C7" s="845" t="s">
        <v>2032</v>
      </c>
      <c r="D7" s="567" t="s">
        <v>1887</v>
      </c>
      <c r="E7" s="652">
        <v>284</v>
      </c>
      <c r="F7" s="558">
        <v>0</v>
      </c>
      <c r="G7" s="558">
        <f>E7*F7</f>
        <v>0</v>
      </c>
    </row>
    <row r="8" spans="1:7" s="174" customFormat="1">
      <c r="A8" s="215"/>
      <c r="B8" s="844"/>
      <c r="C8" s="845"/>
      <c r="D8" s="567"/>
      <c r="E8" s="652"/>
      <c r="F8" s="558"/>
      <c r="G8" s="558"/>
    </row>
    <row r="9" spans="1:7" s="174" customFormat="1" ht="153">
      <c r="A9" s="215" t="str">
        <f>$A$1</f>
        <v>F/3.</v>
      </c>
      <c r="B9" s="844">
        <f>COUNT(B$3:B8)+1</f>
        <v>3</v>
      </c>
      <c r="C9" s="845" t="s">
        <v>2033</v>
      </c>
      <c r="D9" s="567" t="s">
        <v>1887</v>
      </c>
      <c r="E9" s="652">
        <v>59</v>
      </c>
      <c r="F9" s="558">
        <v>0</v>
      </c>
      <c r="G9" s="558">
        <f>E9*F9</f>
        <v>0</v>
      </c>
    </row>
    <row r="10" spans="1:7" s="174" customFormat="1">
      <c r="A10" s="215"/>
      <c r="B10" s="844"/>
      <c r="C10" s="845"/>
      <c r="D10" s="567"/>
      <c r="E10" s="652"/>
      <c r="F10" s="558"/>
      <c r="G10" s="558"/>
    </row>
    <row r="11" spans="1:7" s="174" customFormat="1" ht="127.5">
      <c r="A11" s="215" t="str">
        <f>$A$1</f>
        <v>F/3.</v>
      </c>
      <c r="B11" s="844">
        <f>COUNT(B$3:B10)+1</f>
        <v>4</v>
      </c>
      <c r="C11" s="713" t="s">
        <v>2034</v>
      </c>
      <c r="D11" s="567" t="s">
        <v>1887</v>
      </c>
      <c r="E11" s="652">
        <v>10</v>
      </c>
      <c r="F11" s="558">
        <v>0</v>
      </c>
      <c r="G11" s="558">
        <f>E11*F11</f>
        <v>0</v>
      </c>
    </row>
    <row r="12" spans="1:7" s="174" customFormat="1">
      <c r="A12" s="215"/>
      <c r="B12" s="844"/>
      <c r="C12" s="713"/>
      <c r="D12" s="567"/>
      <c r="E12" s="652"/>
      <c r="F12" s="558"/>
      <c r="G12" s="558"/>
    </row>
    <row r="13" spans="1:7" s="174" customFormat="1" ht="165.75">
      <c r="A13" s="215" t="str">
        <f>$A$1</f>
        <v>F/3.</v>
      </c>
      <c r="B13" s="844">
        <f>COUNT(B$3:B12)+1</f>
        <v>5</v>
      </c>
      <c r="C13" s="129" t="s">
        <v>2035</v>
      </c>
      <c r="D13" s="567" t="s">
        <v>1887</v>
      </c>
      <c r="E13" s="652">
        <v>201</v>
      </c>
      <c r="F13" s="558">
        <v>0</v>
      </c>
      <c r="G13" s="558">
        <f>E13*F13</f>
        <v>0</v>
      </c>
    </row>
    <row r="14" spans="1:7" s="174" customFormat="1">
      <c r="A14" s="215"/>
      <c r="B14" s="844"/>
      <c r="C14" s="129"/>
      <c r="D14" s="567"/>
      <c r="E14" s="652"/>
      <c r="F14" s="558"/>
      <c r="G14" s="558"/>
    </row>
    <row r="15" spans="1:7" s="174" customFormat="1" ht="165.75">
      <c r="A15" s="215" t="str">
        <f>$A$1</f>
        <v>F/3.</v>
      </c>
      <c r="B15" s="844">
        <f>COUNT(B$3:B14)+1</f>
        <v>6</v>
      </c>
      <c r="C15" s="129" t="s">
        <v>2036</v>
      </c>
      <c r="D15" s="567" t="s">
        <v>1887</v>
      </c>
      <c r="E15" s="652">
        <v>1</v>
      </c>
      <c r="F15" s="558">
        <v>0</v>
      </c>
      <c r="G15" s="558">
        <f>E15*F15</f>
        <v>0</v>
      </c>
    </row>
    <row r="16" spans="1:7" s="174" customFormat="1">
      <c r="A16" s="215"/>
      <c r="B16" s="844"/>
      <c r="C16" s="129"/>
      <c r="D16" s="567"/>
      <c r="E16" s="652"/>
      <c r="F16" s="558"/>
      <c r="G16" s="558"/>
    </row>
    <row r="17" spans="1:7" s="174" customFormat="1" ht="165.75">
      <c r="A17" s="215" t="str">
        <f>$A$1</f>
        <v>F/3.</v>
      </c>
      <c r="B17" s="844">
        <f>COUNT(B$3:B16)+1</f>
        <v>7</v>
      </c>
      <c r="C17" s="129" t="s">
        <v>2037</v>
      </c>
      <c r="D17" s="567" t="s">
        <v>1887</v>
      </c>
      <c r="E17" s="652">
        <v>27</v>
      </c>
      <c r="F17" s="558">
        <v>0</v>
      </c>
      <c r="G17" s="558">
        <f>E17*F17</f>
        <v>0</v>
      </c>
    </row>
    <row r="18" spans="1:7" s="174" customFormat="1">
      <c r="A18" s="215"/>
      <c r="B18" s="844"/>
      <c r="C18" s="129"/>
      <c r="D18" s="567"/>
      <c r="E18" s="652"/>
      <c r="F18" s="558"/>
      <c r="G18" s="558"/>
    </row>
    <row r="19" spans="1:7" s="174" customFormat="1" ht="165.75">
      <c r="A19" s="215" t="str">
        <f>$A$1</f>
        <v>F/3.</v>
      </c>
      <c r="B19" s="844">
        <f>COUNT(B$3:B18)+1</f>
        <v>8</v>
      </c>
      <c r="C19" s="129" t="s">
        <v>2038</v>
      </c>
      <c r="D19" s="567" t="s">
        <v>1887</v>
      </c>
      <c r="E19" s="652">
        <v>2</v>
      </c>
      <c r="F19" s="558">
        <v>0</v>
      </c>
      <c r="G19" s="558">
        <f>E19*F19</f>
        <v>0</v>
      </c>
    </row>
    <row r="20" spans="1:7" s="174" customFormat="1">
      <c r="A20" s="215"/>
      <c r="B20" s="844"/>
      <c r="C20" s="129"/>
      <c r="D20" s="567"/>
      <c r="E20" s="652"/>
      <c r="F20" s="558"/>
      <c r="G20" s="558"/>
    </row>
    <row r="21" spans="1:7" s="174" customFormat="1" ht="165.75">
      <c r="A21" s="215" t="str">
        <f>$A$1</f>
        <v>F/3.</v>
      </c>
      <c r="B21" s="844">
        <f>COUNT(B$3:B20)+1</f>
        <v>9</v>
      </c>
      <c r="C21" s="129" t="s">
        <v>2039</v>
      </c>
      <c r="D21" s="567" t="s">
        <v>1887</v>
      </c>
      <c r="E21" s="652">
        <v>14</v>
      </c>
      <c r="F21" s="558">
        <v>0</v>
      </c>
      <c r="G21" s="558">
        <f>E21*F21</f>
        <v>0</v>
      </c>
    </row>
    <row r="22" spans="1:7" s="174" customFormat="1">
      <c r="A22" s="215"/>
      <c r="B22" s="844"/>
      <c r="C22" s="129"/>
      <c r="D22" s="567"/>
      <c r="E22" s="652"/>
      <c r="F22" s="558"/>
      <c r="G22" s="558"/>
    </row>
    <row r="23" spans="1:7" s="174" customFormat="1" ht="165.75">
      <c r="A23" s="215" t="str">
        <f>$A$1</f>
        <v>F/3.</v>
      </c>
      <c r="B23" s="844">
        <f>COUNT(B$3:B22)+1</f>
        <v>10</v>
      </c>
      <c r="C23" s="129" t="s">
        <v>2040</v>
      </c>
      <c r="D23" s="567" t="s">
        <v>1887</v>
      </c>
      <c r="E23" s="652">
        <v>7</v>
      </c>
      <c r="F23" s="558">
        <v>0</v>
      </c>
      <c r="G23" s="558">
        <f>E23*F23</f>
        <v>0</v>
      </c>
    </row>
    <row r="24" spans="1:7" s="174" customFormat="1">
      <c r="A24" s="215"/>
      <c r="B24" s="844"/>
      <c r="C24" s="129"/>
      <c r="D24" s="567"/>
      <c r="E24" s="652"/>
      <c r="F24" s="558"/>
      <c r="G24" s="558"/>
    </row>
    <row r="25" spans="1:7" s="174" customFormat="1" ht="165.75">
      <c r="A25" s="215" t="str">
        <f>$A$1</f>
        <v>F/3.</v>
      </c>
      <c r="B25" s="844">
        <f>COUNT(B$3:B24)+1</f>
        <v>11</v>
      </c>
      <c r="C25" s="129" t="s">
        <v>2041</v>
      </c>
      <c r="D25" s="567" t="s">
        <v>1887</v>
      </c>
      <c r="E25" s="652">
        <v>1</v>
      </c>
      <c r="F25" s="558">
        <v>0</v>
      </c>
      <c r="G25" s="558">
        <f>E25*F25</f>
        <v>0</v>
      </c>
    </row>
    <row r="26" spans="1:7" s="174" customFormat="1">
      <c r="A26" s="215"/>
      <c r="B26" s="844"/>
      <c r="C26" s="129"/>
      <c r="D26" s="567"/>
      <c r="E26" s="652"/>
      <c r="F26" s="558"/>
      <c r="G26" s="558"/>
    </row>
    <row r="27" spans="1:7" s="174" customFormat="1">
      <c r="A27" s="215" t="str">
        <f>$A$1</f>
        <v>F/3.</v>
      </c>
      <c r="B27" s="844">
        <f>COUNT(B$3:B26)+1</f>
        <v>12</v>
      </c>
      <c r="C27" s="129" t="s">
        <v>2042</v>
      </c>
      <c r="D27" s="567" t="s">
        <v>1887</v>
      </c>
      <c r="E27" s="652">
        <v>119</v>
      </c>
      <c r="F27" s="558">
        <v>0</v>
      </c>
      <c r="G27" s="558">
        <f>E27*F27</f>
        <v>0</v>
      </c>
    </row>
    <row r="28" spans="1:7" s="174" customFormat="1">
      <c r="A28" s="215"/>
      <c r="B28" s="844"/>
      <c r="C28" s="129"/>
      <c r="D28" s="567"/>
      <c r="E28" s="652"/>
      <c r="F28" s="558"/>
      <c r="G28" s="558"/>
    </row>
    <row r="29" spans="1:7" s="174" customFormat="1">
      <c r="A29" s="215" t="str">
        <f>$A$1</f>
        <v>F/3.</v>
      </c>
      <c r="B29" s="844">
        <f>COUNT(B$3:B28)+1</f>
        <v>13</v>
      </c>
      <c r="C29" s="129" t="s">
        <v>2043</v>
      </c>
      <c r="D29" s="567" t="s">
        <v>1887</v>
      </c>
      <c r="E29" s="652">
        <v>3</v>
      </c>
      <c r="F29" s="558">
        <v>0</v>
      </c>
      <c r="G29" s="558">
        <f>E29*F29</f>
        <v>0</v>
      </c>
    </row>
    <row r="30" spans="1:7" s="174" customFormat="1">
      <c r="A30" s="215"/>
      <c r="B30" s="844"/>
      <c r="C30" s="129"/>
      <c r="D30" s="567"/>
      <c r="E30" s="652"/>
      <c r="F30" s="558"/>
      <c r="G30" s="558"/>
    </row>
    <row r="31" spans="1:7" s="174" customFormat="1" ht="165.75">
      <c r="A31" s="215" t="str">
        <f>$A$1</f>
        <v>F/3.</v>
      </c>
      <c r="B31" s="844">
        <f>COUNT(B$3:B30)+1</f>
        <v>14</v>
      </c>
      <c r="C31" s="129" t="s">
        <v>2044</v>
      </c>
      <c r="D31" s="567" t="s">
        <v>1887</v>
      </c>
      <c r="E31" s="652">
        <v>600</v>
      </c>
      <c r="F31" s="558">
        <v>0</v>
      </c>
      <c r="G31" s="558">
        <f>E31*F31</f>
        <v>0</v>
      </c>
    </row>
    <row r="32" spans="1:7" s="174" customFormat="1">
      <c r="A32" s="215"/>
      <c r="B32" s="844"/>
      <c r="C32" s="129"/>
      <c r="D32" s="567"/>
      <c r="E32" s="652"/>
      <c r="F32" s="558"/>
      <c r="G32" s="558"/>
    </row>
    <row r="33" spans="1:7" s="174" customFormat="1" ht="153">
      <c r="A33" s="215" t="str">
        <f>$A$1</f>
        <v>F/3.</v>
      </c>
      <c r="B33" s="844">
        <f>COUNT(B$3:B32)+1</f>
        <v>15</v>
      </c>
      <c r="C33" s="129" t="s">
        <v>2045</v>
      </c>
      <c r="D33" s="567" t="s">
        <v>1887</v>
      </c>
      <c r="E33" s="652">
        <v>81</v>
      </c>
      <c r="F33" s="558">
        <v>0</v>
      </c>
      <c r="G33" s="558">
        <f>E33*F33</f>
        <v>0</v>
      </c>
    </row>
    <row r="34" spans="1:7" s="174" customFormat="1">
      <c r="A34" s="215"/>
      <c r="B34" s="844"/>
      <c r="C34" s="129"/>
      <c r="D34" s="567"/>
      <c r="E34" s="652"/>
      <c r="F34" s="558"/>
      <c r="G34" s="558"/>
    </row>
    <row r="35" spans="1:7" s="174" customFormat="1" ht="165.75">
      <c r="A35" s="215" t="str">
        <f>$A$1</f>
        <v>F/3.</v>
      </c>
      <c r="B35" s="844">
        <f>COUNT(B$3:B34)+1</f>
        <v>16</v>
      </c>
      <c r="C35" s="129" t="s">
        <v>2046</v>
      </c>
      <c r="D35" s="567" t="s">
        <v>1887</v>
      </c>
      <c r="E35" s="652">
        <v>447</v>
      </c>
      <c r="F35" s="558">
        <v>0</v>
      </c>
      <c r="G35" s="558">
        <f>E35*F35</f>
        <v>0</v>
      </c>
    </row>
    <row r="36" spans="1:7" s="174" customFormat="1">
      <c r="A36" s="215"/>
      <c r="B36" s="844"/>
      <c r="C36" s="129"/>
      <c r="D36" s="567"/>
      <c r="E36" s="652"/>
      <c r="F36" s="558"/>
      <c r="G36" s="558"/>
    </row>
    <row r="37" spans="1:7" s="174" customFormat="1" ht="153">
      <c r="A37" s="215" t="str">
        <f>$A$1</f>
        <v>F/3.</v>
      </c>
      <c r="B37" s="844">
        <f>COUNT(B$3:B36)+1</f>
        <v>17</v>
      </c>
      <c r="C37" s="129" t="s">
        <v>2047</v>
      </c>
      <c r="D37" s="567" t="s">
        <v>1887</v>
      </c>
      <c r="E37" s="652">
        <v>195</v>
      </c>
      <c r="F37" s="558">
        <v>0</v>
      </c>
      <c r="G37" s="558">
        <f>E37*F37</f>
        <v>0</v>
      </c>
    </row>
    <row r="38" spans="1:7" s="174" customFormat="1">
      <c r="A38" s="215"/>
      <c r="B38" s="844"/>
      <c r="C38" s="129"/>
      <c r="D38" s="567"/>
      <c r="E38" s="652"/>
      <c r="F38" s="558"/>
      <c r="G38" s="558"/>
    </row>
    <row r="39" spans="1:7" s="174" customFormat="1" ht="153">
      <c r="A39" s="215" t="str">
        <f>$A$1</f>
        <v>F/3.</v>
      </c>
      <c r="B39" s="844">
        <f>COUNT(B$3:B38)+1</f>
        <v>18</v>
      </c>
      <c r="C39" s="129" t="s">
        <v>2048</v>
      </c>
      <c r="D39" s="567" t="s">
        <v>1887</v>
      </c>
      <c r="E39" s="652">
        <v>26</v>
      </c>
      <c r="F39" s="558">
        <v>0</v>
      </c>
      <c r="G39" s="558">
        <f>E39*F39</f>
        <v>0</v>
      </c>
    </row>
    <row r="40" spans="1:7" s="174" customFormat="1">
      <c r="A40" s="215"/>
      <c r="B40" s="844"/>
      <c r="C40" s="129"/>
      <c r="D40" s="567"/>
      <c r="E40" s="652"/>
      <c r="F40" s="558"/>
      <c r="G40" s="558"/>
    </row>
    <row r="41" spans="1:7" s="174" customFormat="1" ht="153">
      <c r="A41" s="215" t="str">
        <f>$A$1</f>
        <v>F/3.</v>
      </c>
      <c r="B41" s="844">
        <f>COUNT(B$3:B40)+1</f>
        <v>19</v>
      </c>
      <c r="C41" s="129" t="s">
        <v>2049</v>
      </c>
      <c r="D41" s="567" t="s">
        <v>1887</v>
      </c>
      <c r="E41" s="652">
        <v>4</v>
      </c>
      <c r="F41" s="558">
        <v>0</v>
      </c>
      <c r="G41" s="558">
        <f>E41*F41</f>
        <v>0</v>
      </c>
    </row>
    <row r="42" spans="1:7" s="174" customFormat="1">
      <c r="A42" s="215"/>
      <c r="B42" s="844"/>
      <c r="C42" s="129"/>
      <c r="D42" s="567"/>
      <c r="E42" s="652"/>
      <c r="F42" s="558"/>
      <c r="G42" s="558"/>
    </row>
    <row r="43" spans="1:7" s="174" customFormat="1" ht="153">
      <c r="A43" s="215" t="str">
        <f>$A$1</f>
        <v>F/3.</v>
      </c>
      <c r="B43" s="844">
        <f>COUNT(B$3:B42)+1</f>
        <v>20</v>
      </c>
      <c r="C43" s="129" t="s">
        <v>2050</v>
      </c>
      <c r="D43" s="567" t="s">
        <v>1887</v>
      </c>
      <c r="E43" s="652">
        <v>7</v>
      </c>
      <c r="F43" s="558">
        <v>0</v>
      </c>
      <c r="G43" s="558">
        <f>E43*F43</f>
        <v>0</v>
      </c>
    </row>
    <row r="44" spans="1:7" s="174" customFormat="1">
      <c r="A44" s="215"/>
      <c r="B44" s="844"/>
      <c r="C44" s="129"/>
      <c r="D44" s="567"/>
      <c r="E44" s="652"/>
      <c r="F44" s="558"/>
      <c r="G44" s="558"/>
    </row>
    <row r="45" spans="1:7" s="174" customFormat="1" ht="153">
      <c r="A45" s="215" t="str">
        <f>$A$1</f>
        <v>F/3.</v>
      </c>
      <c r="B45" s="844">
        <f>COUNT(B$3:B44)+1</f>
        <v>21</v>
      </c>
      <c r="C45" s="129" t="s">
        <v>2051</v>
      </c>
      <c r="D45" s="567" t="s">
        <v>1887</v>
      </c>
      <c r="E45" s="652">
        <v>6</v>
      </c>
      <c r="F45" s="558">
        <v>0</v>
      </c>
      <c r="G45" s="558">
        <f>E45*F45</f>
        <v>0</v>
      </c>
    </row>
    <row r="46" spans="1:7" s="174" customFormat="1">
      <c r="A46" s="215"/>
      <c r="B46" s="844"/>
      <c r="C46" s="129"/>
      <c r="D46" s="567"/>
      <c r="E46" s="652"/>
      <c r="F46" s="558"/>
      <c r="G46" s="558"/>
    </row>
    <row r="47" spans="1:7" s="174" customFormat="1" ht="140.25">
      <c r="A47" s="215" t="str">
        <f>$A$1</f>
        <v>F/3.</v>
      </c>
      <c r="B47" s="844">
        <f>COUNT(B$3:B46)+1</f>
        <v>22</v>
      </c>
      <c r="C47" s="129" t="s">
        <v>2052</v>
      </c>
      <c r="D47" s="567" t="s">
        <v>1887</v>
      </c>
      <c r="E47" s="652">
        <v>139</v>
      </c>
      <c r="F47" s="558">
        <v>0</v>
      </c>
      <c r="G47" s="558">
        <f>E47*F47</f>
        <v>0</v>
      </c>
    </row>
    <row r="48" spans="1:7" s="174" customFormat="1">
      <c r="A48" s="215"/>
      <c r="B48" s="844"/>
      <c r="C48" s="129"/>
      <c r="D48" s="567"/>
      <c r="E48" s="652"/>
      <c r="F48" s="558"/>
      <c r="G48" s="558"/>
    </row>
    <row r="49" spans="1:7" s="174" customFormat="1" ht="153">
      <c r="A49" s="215" t="str">
        <f>$A$1</f>
        <v>F/3.</v>
      </c>
      <c r="B49" s="844">
        <f>COUNT(B$3:B48)+1</f>
        <v>23</v>
      </c>
      <c r="C49" s="129" t="s">
        <v>2053</v>
      </c>
      <c r="D49" s="567" t="s">
        <v>1887</v>
      </c>
      <c r="E49" s="652">
        <v>2</v>
      </c>
      <c r="F49" s="558">
        <v>0</v>
      </c>
      <c r="G49" s="558">
        <f>E49*F49</f>
        <v>0</v>
      </c>
    </row>
    <row r="50" spans="1:7" s="174" customFormat="1">
      <c r="A50" s="215"/>
      <c r="B50" s="844"/>
      <c r="C50" s="129"/>
      <c r="D50" s="567"/>
      <c r="E50" s="652"/>
      <c r="F50" s="558"/>
      <c r="G50" s="558"/>
    </row>
    <row r="51" spans="1:7" s="174" customFormat="1" ht="153">
      <c r="A51" s="215" t="str">
        <f>$A$1</f>
        <v>F/3.</v>
      </c>
      <c r="B51" s="844">
        <f>COUNT(B$3:B50)+1</f>
        <v>24</v>
      </c>
      <c r="C51" s="129" t="s">
        <v>2054</v>
      </c>
      <c r="D51" s="567" t="s">
        <v>1887</v>
      </c>
      <c r="E51" s="652">
        <v>4</v>
      </c>
      <c r="F51" s="558">
        <v>0</v>
      </c>
      <c r="G51" s="558">
        <f>E51*F51</f>
        <v>0</v>
      </c>
    </row>
    <row r="52" spans="1:7" s="174" customFormat="1">
      <c r="A52" s="215"/>
      <c r="B52" s="844"/>
      <c r="C52" s="129"/>
      <c r="D52" s="567"/>
      <c r="E52" s="652"/>
      <c r="F52" s="558"/>
      <c r="G52" s="558"/>
    </row>
    <row r="53" spans="1:7" s="174" customFormat="1" ht="153">
      <c r="A53" s="215" t="str">
        <f>$A$1</f>
        <v>F/3.</v>
      </c>
      <c r="B53" s="844">
        <f>COUNT(B$3:B52)+1</f>
        <v>25</v>
      </c>
      <c r="C53" s="129" t="s">
        <v>2055</v>
      </c>
      <c r="D53" s="567" t="s">
        <v>1887</v>
      </c>
      <c r="E53" s="652">
        <v>2</v>
      </c>
      <c r="F53" s="558">
        <v>0</v>
      </c>
      <c r="G53" s="558">
        <f>E53*F53</f>
        <v>0</v>
      </c>
    </row>
    <row r="54" spans="1:7" s="174" customFormat="1">
      <c r="A54" s="215"/>
      <c r="B54" s="844"/>
      <c r="C54" s="129"/>
      <c r="D54" s="567"/>
      <c r="E54" s="652"/>
      <c r="F54" s="558"/>
      <c r="G54" s="558"/>
    </row>
    <row r="55" spans="1:7" s="174" customFormat="1" ht="165.75">
      <c r="A55" s="215" t="str">
        <f>$A$1</f>
        <v>F/3.</v>
      </c>
      <c r="B55" s="844">
        <f>COUNT(B$3:B54)+1</f>
        <v>26</v>
      </c>
      <c r="C55" s="129" t="s">
        <v>2056</v>
      </c>
      <c r="D55" s="567" t="s">
        <v>1887</v>
      </c>
      <c r="E55" s="652">
        <v>4</v>
      </c>
      <c r="F55" s="558">
        <v>0</v>
      </c>
      <c r="G55" s="558">
        <f>E55*F55</f>
        <v>0</v>
      </c>
    </row>
    <row r="56" spans="1:7" s="174" customFormat="1">
      <c r="A56" s="215"/>
      <c r="B56" s="844"/>
      <c r="C56" s="129"/>
      <c r="D56" s="567"/>
      <c r="E56" s="652"/>
      <c r="F56" s="558"/>
      <c r="G56" s="558"/>
    </row>
    <row r="57" spans="1:7" s="174" customFormat="1" ht="165.75">
      <c r="A57" s="215" t="str">
        <f>$A$1</f>
        <v>F/3.</v>
      </c>
      <c r="B57" s="844">
        <f>COUNT(B$3:B56)+1</f>
        <v>27</v>
      </c>
      <c r="C57" s="129" t="s">
        <v>2057</v>
      </c>
      <c r="D57" s="567" t="s">
        <v>1887</v>
      </c>
      <c r="E57" s="652">
        <v>22</v>
      </c>
      <c r="F57" s="558">
        <v>0</v>
      </c>
      <c r="G57" s="558">
        <f>E57*F57</f>
        <v>0</v>
      </c>
    </row>
    <row r="58" spans="1:7" s="174" customFormat="1">
      <c r="A58" s="215"/>
      <c r="B58" s="844"/>
      <c r="C58" s="129"/>
      <c r="D58" s="567"/>
      <c r="E58" s="652"/>
      <c r="F58" s="558"/>
      <c r="G58" s="558"/>
    </row>
    <row r="59" spans="1:7" s="174" customFormat="1" ht="153">
      <c r="A59" s="215" t="str">
        <f>$A$1</f>
        <v>F/3.</v>
      </c>
      <c r="B59" s="844">
        <f>COUNT(B$3:B58)+1</f>
        <v>28</v>
      </c>
      <c r="C59" s="129" t="s">
        <v>2058</v>
      </c>
      <c r="D59" s="567" t="s">
        <v>1887</v>
      </c>
      <c r="E59" s="652">
        <v>14</v>
      </c>
      <c r="F59" s="558">
        <v>0</v>
      </c>
      <c r="G59" s="558">
        <f>E59*F59</f>
        <v>0</v>
      </c>
    </row>
    <row r="60" spans="1:7" s="174" customFormat="1">
      <c r="A60" s="215"/>
      <c r="B60" s="844"/>
      <c r="C60" s="129"/>
      <c r="D60" s="567"/>
      <c r="E60" s="652"/>
      <c r="F60" s="558"/>
      <c r="G60" s="558"/>
    </row>
    <row r="61" spans="1:7" s="174" customFormat="1" ht="153">
      <c r="A61" s="215" t="str">
        <f>$A$1</f>
        <v>F/3.</v>
      </c>
      <c r="B61" s="844">
        <f>COUNT(B$3:B60)+1</f>
        <v>29</v>
      </c>
      <c r="C61" s="129" t="s">
        <v>2059</v>
      </c>
      <c r="D61" s="567" t="s">
        <v>1887</v>
      </c>
      <c r="E61" s="652">
        <v>6</v>
      </c>
      <c r="F61" s="558">
        <v>0</v>
      </c>
      <c r="G61" s="558">
        <f>E61*F61</f>
        <v>0</v>
      </c>
    </row>
    <row r="62" spans="1:7" s="174" customFormat="1">
      <c r="A62" s="215"/>
      <c r="B62" s="844"/>
      <c r="C62" s="129"/>
      <c r="D62" s="567"/>
      <c r="E62" s="652"/>
      <c r="F62" s="558"/>
      <c r="G62" s="558"/>
    </row>
    <row r="63" spans="1:7" s="174" customFormat="1" ht="76.5">
      <c r="A63" s="215" t="str">
        <f>$A$1</f>
        <v>F/3.</v>
      </c>
      <c r="B63" s="844">
        <f>COUNT(B$3:B62)+1</f>
        <v>30</v>
      </c>
      <c r="C63" s="129" t="s">
        <v>2060</v>
      </c>
      <c r="D63" s="567" t="s">
        <v>1887</v>
      </c>
      <c r="E63" s="652">
        <v>45</v>
      </c>
      <c r="F63" s="558">
        <v>0</v>
      </c>
      <c r="G63" s="558">
        <f>E63*F63</f>
        <v>0</v>
      </c>
    </row>
    <row r="64" spans="1:7" s="174" customFormat="1">
      <c r="A64" s="215"/>
      <c r="B64" s="844"/>
      <c r="C64" s="129"/>
      <c r="D64" s="567"/>
      <c r="E64" s="652"/>
      <c r="F64" s="558"/>
      <c r="G64" s="558"/>
    </row>
    <row r="65" spans="1:12" s="174" customFormat="1" ht="89.25">
      <c r="A65" s="215" t="str">
        <f>$A$1</f>
        <v>F/3.</v>
      </c>
      <c r="B65" s="844">
        <f>COUNT(B$3:B64)+1</f>
        <v>31</v>
      </c>
      <c r="C65" s="129" t="s">
        <v>2061</v>
      </c>
      <c r="D65" s="567" t="s">
        <v>1887</v>
      </c>
      <c r="E65" s="652">
        <v>12</v>
      </c>
      <c r="F65" s="558">
        <v>0</v>
      </c>
      <c r="G65" s="558">
        <f>E65*F65</f>
        <v>0</v>
      </c>
    </row>
    <row r="66" spans="1:12" s="174" customFormat="1">
      <c r="A66" s="215"/>
      <c r="B66" s="844"/>
      <c r="C66" s="129"/>
      <c r="D66" s="567"/>
      <c r="E66" s="652"/>
      <c r="F66" s="558"/>
      <c r="G66" s="558"/>
    </row>
    <row r="67" spans="1:12" s="174" customFormat="1" ht="114.75">
      <c r="A67" s="215" t="str">
        <f>$A$1</f>
        <v>F/3.</v>
      </c>
      <c r="B67" s="844">
        <f>COUNT(B$3:B66)+1</f>
        <v>32</v>
      </c>
      <c r="C67" s="129" t="s">
        <v>2062</v>
      </c>
      <c r="D67" s="567" t="s">
        <v>1887</v>
      </c>
      <c r="E67" s="652">
        <v>8</v>
      </c>
      <c r="F67" s="558">
        <v>0</v>
      </c>
      <c r="G67" s="558">
        <f>E67*F67</f>
        <v>0</v>
      </c>
    </row>
    <row r="68" spans="1:12" s="174" customFormat="1" ht="13.5" thickBot="1">
      <c r="B68" s="653"/>
      <c r="C68" s="714"/>
      <c r="D68" s="567"/>
      <c r="E68" s="652"/>
      <c r="F68" s="558"/>
      <c r="G68" s="558"/>
    </row>
    <row r="69" spans="1:12" s="174" customFormat="1" ht="13.5" thickBot="1">
      <c r="A69" s="676"/>
      <c r="B69" s="676"/>
      <c r="C69" s="676" t="s">
        <v>30</v>
      </c>
      <c r="D69" s="702"/>
      <c r="E69" s="715"/>
      <c r="F69" s="706"/>
      <c r="G69" s="709">
        <f>SUM(G5:G67)</f>
        <v>0</v>
      </c>
      <c r="H69" s="716"/>
      <c r="I69" s="716"/>
      <c r="J69" s="716"/>
      <c r="K69" s="716"/>
      <c r="L69" s="716"/>
    </row>
    <row r="70" spans="1:12" s="174" customFormat="1" ht="13.5" thickTop="1">
      <c r="B70" s="656"/>
      <c r="C70" s="542"/>
      <c r="D70" s="485"/>
      <c r="E70" s="646"/>
      <c r="F70" s="308"/>
      <c r="G70" s="308"/>
    </row>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4"/>
  <sheetViews>
    <sheetView view="pageBreakPreview" zoomScaleNormal="100" zoomScaleSheetLayoutView="100" workbookViewId="0">
      <selection activeCell="V24" sqref="V24"/>
    </sheetView>
  </sheetViews>
  <sheetFormatPr defaultColWidth="9.140625" defaultRowHeight="16.5"/>
  <cols>
    <col min="1" max="1" width="3.7109375" style="485" bestFit="1" customWidth="1"/>
    <col min="2" max="2" width="3" style="548" customWidth="1"/>
    <col min="3" max="3" width="43" style="169"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210" t="s">
        <v>2065</v>
      </c>
      <c r="B1" s="219"/>
      <c r="C1" s="181" t="s">
        <v>2066</v>
      </c>
      <c r="D1" s="132"/>
      <c r="E1" s="644"/>
      <c r="F1" s="239"/>
      <c r="G1" s="239"/>
    </row>
    <row r="2" spans="1:8" s="16" customFormat="1">
      <c r="A2" s="215"/>
      <c r="B2" s="219"/>
      <c r="C2" s="152"/>
      <c r="D2" s="239"/>
      <c r="E2" s="644"/>
      <c r="F2" s="239"/>
      <c r="G2" s="239"/>
    </row>
    <row r="3" spans="1:8" s="16" customFormat="1">
      <c r="A3" s="215"/>
      <c r="B3" s="219"/>
      <c r="C3" s="122"/>
      <c r="D3" s="200"/>
      <c r="E3" s="269"/>
      <c r="F3" s="200"/>
      <c r="G3" s="200"/>
    </row>
    <row r="4" spans="1:8" s="1" customFormat="1">
      <c r="A4" s="1314" t="s">
        <v>3434</v>
      </c>
      <c r="B4" s="1315"/>
      <c r="C4" s="1315"/>
      <c r="D4" s="1315"/>
      <c r="E4" s="1315"/>
      <c r="F4" s="1315"/>
      <c r="G4" s="1316"/>
    </row>
    <row r="5" spans="1:8" s="1" customFormat="1">
      <c r="A5" s="997" t="s">
        <v>3428</v>
      </c>
      <c r="B5" s="996"/>
      <c r="C5" s="996"/>
      <c r="D5" s="996"/>
      <c r="E5" s="996"/>
      <c r="F5" s="996"/>
      <c r="G5" s="996"/>
    </row>
    <row r="6" spans="1:8" s="174" customFormat="1" ht="14.45" customHeight="1">
      <c r="A6" s="1317" t="s">
        <v>2111</v>
      </c>
      <c r="B6" s="1317"/>
      <c r="C6" s="1317"/>
      <c r="D6" s="1317"/>
      <c r="E6" s="1317"/>
      <c r="F6" s="1317"/>
      <c r="G6" s="1317"/>
    </row>
    <row r="7" spans="1:8" s="174" customFormat="1" ht="13.5">
      <c r="A7" s="215"/>
      <c r="B7" s="686"/>
      <c r="C7" s="94"/>
      <c r="D7" s="529"/>
      <c r="E7" s="529"/>
      <c r="F7" s="558"/>
      <c r="G7" s="558"/>
    </row>
    <row r="8" spans="1:8" s="174" customFormat="1" ht="17.25" thickBot="1">
      <c r="A8" s="658"/>
      <c r="B8" s="659"/>
      <c r="C8" s="201" t="s">
        <v>26</v>
      </c>
      <c r="D8" s="178" t="s">
        <v>27</v>
      </c>
      <c r="E8" s="660" t="s">
        <v>28</v>
      </c>
      <c r="F8" s="231" t="s">
        <v>29</v>
      </c>
      <c r="G8" s="231" t="s">
        <v>30</v>
      </c>
    </row>
    <row r="9" spans="1:8" s="512" customFormat="1" ht="17.25" thickTop="1">
      <c r="A9" s="145"/>
      <c r="B9" s="174"/>
      <c r="C9" s="152"/>
      <c r="D9" s="145"/>
      <c r="E9" s="661"/>
      <c r="F9" s="200"/>
      <c r="G9" s="200"/>
    </row>
    <row r="10" spans="1:8" s="174" customFormat="1" ht="49.5">
      <c r="A10" s="215" t="str">
        <f>$A$1</f>
        <v>F/4.</v>
      </c>
      <c r="B10" s="844">
        <f>COUNT(B$2:B9)+1</f>
        <v>1</v>
      </c>
      <c r="C10" s="846" t="s">
        <v>2067</v>
      </c>
      <c r="D10" s="649"/>
      <c r="E10" s="650"/>
      <c r="F10" s="557"/>
      <c r="G10" s="557"/>
      <c r="H10" s="16"/>
    </row>
    <row r="11" spans="1:8" s="174" customFormat="1">
      <c r="A11" s="16"/>
      <c r="B11" s="651" t="s">
        <v>1791</v>
      </c>
      <c r="C11" s="535" t="s">
        <v>1817</v>
      </c>
      <c r="D11" s="567" t="s">
        <v>210</v>
      </c>
      <c r="E11" s="652">
        <v>330</v>
      </c>
      <c r="F11" s="558">
        <v>0</v>
      </c>
      <c r="G11" s="558">
        <f>E11*F11</f>
        <v>0</v>
      </c>
      <c r="H11" s="16"/>
    </row>
    <row r="12" spans="1:8" s="174" customFormat="1">
      <c r="A12" s="16"/>
      <c r="B12" s="651"/>
      <c r="C12" s="535"/>
      <c r="D12" s="567"/>
      <c r="E12" s="652"/>
      <c r="F12" s="558"/>
      <c r="G12" s="558"/>
      <c r="H12" s="16"/>
    </row>
    <row r="13" spans="1:8" s="174" customFormat="1" ht="49.5">
      <c r="A13" s="215" t="str">
        <f>$A$1</f>
        <v>F/4.</v>
      </c>
      <c r="B13" s="844">
        <f>COUNT(B$2:B11)+1</f>
        <v>2</v>
      </c>
      <c r="C13" s="535" t="s">
        <v>2068</v>
      </c>
      <c r="D13" s="567"/>
      <c r="E13" s="652"/>
      <c r="F13" s="558"/>
      <c r="G13" s="558"/>
      <c r="H13" s="16"/>
    </row>
    <row r="14" spans="1:8" s="174" customFormat="1">
      <c r="A14" s="16"/>
      <c r="B14" s="651" t="s">
        <v>1791</v>
      </c>
      <c r="C14" s="535" t="s">
        <v>1817</v>
      </c>
      <c r="D14" s="567" t="s">
        <v>210</v>
      </c>
      <c r="E14" s="652">
        <v>5850</v>
      </c>
      <c r="F14" s="558">
        <v>0</v>
      </c>
      <c r="G14" s="558">
        <f>E14*F14</f>
        <v>0</v>
      </c>
      <c r="H14" s="16"/>
    </row>
    <row r="15" spans="1:8" s="174" customFormat="1">
      <c r="A15" s="16"/>
      <c r="B15" s="651"/>
      <c r="C15" s="535"/>
      <c r="D15" s="567"/>
      <c r="E15" s="652"/>
      <c r="F15" s="558"/>
      <c r="G15" s="558"/>
      <c r="H15" s="16"/>
    </row>
    <row r="16" spans="1:8" s="174" customFormat="1">
      <c r="A16" s="215" t="str">
        <f>$A$1</f>
        <v>F/4.</v>
      </c>
      <c r="B16" s="844">
        <f>COUNT(B$2:B14)+1</f>
        <v>3</v>
      </c>
      <c r="C16" s="535" t="s">
        <v>1843</v>
      </c>
      <c r="D16" s="567"/>
      <c r="E16" s="652"/>
      <c r="F16" s="558"/>
      <c r="G16" s="558"/>
      <c r="H16" s="16"/>
    </row>
    <row r="17" spans="1:8" s="174" customFormat="1">
      <c r="A17" s="16"/>
      <c r="B17" s="651" t="s">
        <v>1791</v>
      </c>
      <c r="C17" s="535" t="s">
        <v>1844</v>
      </c>
      <c r="D17" s="567" t="s">
        <v>210</v>
      </c>
      <c r="E17" s="652">
        <v>60</v>
      </c>
      <c r="F17" s="558">
        <v>0</v>
      </c>
      <c r="G17" s="558">
        <f>E17*F17</f>
        <v>0</v>
      </c>
      <c r="H17" s="16"/>
    </row>
    <row r="18" spans="1:8" s="174" customFormat="1">
      <c r="A18" s="16"/>
      <c r="B18" s="651"/>
      <c r="C18" s="535"/>
      <c r="D18" s="567"/>
      <c r="E18" s="652"/>
      <c r="F18" s="558"/>
      <c r="G18" s="558"/>
      <c r="H18" s="16"/>
    </row>
    <row r="19" spans="1:8" s="174" customFormat="1" ht="33">
      <c r="A19" s="215" t="str">
        <f>$A$1</f>
        <v>F/4.</v>
      </c>
      <c r="B19" s="844">
        <f>COUNT(B$2:B17)+1</f>
        <v>4</v>
      </c>
      <c r="C19" s="535" t="s">
        <v>1847</v>
      </c>
      <c r="D19" s="567"/>
      <c r="E19" s="652"/>
      <c r="F19" s="558"/>
      <c r="G19" s="558"/>
      <c r="H19" s="16"/>
    </row>
    <row r="20" spans="1:8" s="174" customFormat="1">
      <c r="A20" s="16"/>
      <c r="B20" s="651" t="s">
        <v>1791</v>
      </c>
      <c r="C20" s="535" t="s">
        <v>1844</v>
      </c>
      <c r="D20" s="567" t="s">
        <v>210</v>
      </c>
      <c r="E20" s="652">
        <v>40</v>
      </c>
      <c r="F20" s="558">
        <v>0</v>
      </c>
      <c r="G20" s="558">
        <f>E20*F20</f>
        <v>0</v>
      </c>
      <c r="H20" s="16"/>
    </row>
    <row r="21" spans="1:8" s="174" customFormat="1">
      <c r="A21" s="16"/>
      <c r="B21" s="651"/>
      <c r="C21" s="535"/>
      <c r="D21" s="567"/>
      <c r="E21" s="652"/>
      <c r="F21" s="558"/>
      <c r="G21" s="558"/>
      <c r="H21" s="16"/>
    </row>
    <row r="22" spans="1:8" s="174" customFormat="1" ht="247.5">
      <c r="A22" s="215" t="str">
        <f>$A$1</f>
        <v>F/4.</v>
      </c>
      <c r="B22" s="844">
        <f>COUNT(B$2:B20)+1</f>
        <v>5</v>
      </c>
      <c r="C22" s="535" t="s">
        <v>2069</v>
      </c>
      <c r="D22" s="567" t="s">
        <v>1887</v>
      </c>
      <c r="E22" s="652">
        <v>4</v>
      </c>
      <c r="F22" s="558">
        <v>0</v>
      </c>
      <c r="G22" s="558">
        <f>E22*F22</f>
        <v>0</v>
      </c>
      <c r="H22" s="16"/>
    </row>
    <row r="23" spans="1:8" s="174" customFormat="1">
      <c r="A23" s="215"/>
      <c r="B23" s="844"/>
      <c r="C23" s="535"/>
      <c r="D23" s="567"/>
      <c r="E23" s="652"/>
      <c r="F23" s="558"/>
      <c r="G23" s="558"/>
      <c r="H23" s="16"/>
    </row>
    <row r="24" spans="1:8" s="174" customFormat="1" ht="231">
      <c r="A24" s="215" t="str">
        <f>$A$1</f>
        <v>F/4.</v>
      </c>
      <c r="B24" s="844">
        <f>COUNT(B$2:B22)+1</f>
        <v>6</v>
      </c>
      <c r="C24" s="677" t="s">
        <v>2070</v>
      </c>
      <c r="D24" s="567" t="s">
        <v>1887</v>
      </c>
      <c r="E24" s="652">
        <v>19</v>
      </c>
      <c r="F24" s="558">
        <v>0</v>
      </c>
      <c r="G24" s="558">
        <f>E24*F24</f>
        <v>0</v>
      </c>
      <c r="H24" s="16"/>
    </row>
    <row r="25" spans="1:8" s="174" customFormat="1">
      <c r="A25" s="215"/>
      <c r="B25" s="844"/>
      <c r="C25" s="677"/>
      <c r="D25" s="567"/>
      <c r="E25" s="652"/>
      <c r="F25" s="558"/>
      <c r="G25" s="558"/>
      <c r="H25" s="16"/>
    </row>
    <row r="26" spans="1:8" s="174" customFormat="1" ht="231">
      <c r="A26" s="215" t="str">
        <f>$A$1</f>
        <v>F/4.</v>
      </c>
      <c r="B26" s="844">
        <f>COUNT(B$2:B24)+1</f>
        <v>7</v>
      </c>
      <c r="C26" s="675" t="s">
        <v>2071</v>
      </c>
      <c r="D26" s="567" t="s">
        <v>1887</v>
      </c>
      <c r="E26" s="652">
        <v>1</v>
      </c>
      <c r="F26" s="558">
        <v>0</v>
      </c>
      <c r="G26" s="558">
        <f>E26*F26</f>
        <v>0</v>
      </c>
      <c r="H26" s="16"/>
    </row>
    <row r="27" spans="1:8" s="174" customFormat="1">
      <c r="A27" s="215"/>
      <c r="B27" s="844"/>
      <c r="C27" s="675"/>
      <c r="D27" s="567"/>
      <c r="E27" s="652"/>
      <c r="F27" s="558"/>
      <c r="G27" s="558"/>
      <c r="H27" s="16"/>
    </row>
    <row r="28" spans="1:8" s="174" customFormat="1" ht="231">
      <c r="A28" s="215" t="str">
        <f>$A$1</f>
        <v>F/4.</v>
      </c>
      <c r="B28" s="844">
        <f>COUNT(B$2:B26)+1</f>
        <v>8</v>
      </c>
      <c r="C28" s="677" t="s">
        <v>2072</v>
      </c>
      <c r="D28" s="567" t="s">
        <v>1887</v>
      </c>
      <c r="E28" s="652">
        <v>16</v>
      </c>
      <c r="F28" s="558">
        <v>0</v>
      </c>
      <c r="G28" s="558">
        <f>E28*F28</f>
        <v>0</v>
      </c>
      <c r="H28" s="16"/>
    </row>
    <row r="29" spans="1:8" s="174" customFormat="1">
      <c r="A29" s="215"/>
      <c r="B29" s="844"/>
      <c r="C29" s="677"/>
      <c r="D29" s="567"/>
      <c r="E29" s="652"/>
      <c r="F29" s="558"/>
      <c r="G29" s="558"/>
      <c r="H29" s="16"/>
    </row>
    <row r="30" spans="1:8" s="174" customFormat="1" ht="231">
      <c r="A30" s="215" t="str">
        <f>$A$1</f>
        <v>F/4.</v>
      </c>
      <c r="B30" s="844">
        <f>COUNT(B$2:B28)+1</f>
        <v>9</v>
      </c>
      <c r="C30" s="677" t="s">
        <v>2073</v>
      </c>
      <c r="D30" s="567" t="s">
        <v>1887</v>
      </c>
      <c r="E30" s="652">
        <v>145</v>
      </c>
      <c r="F30" s="558">
        <v>0</v>
      </c>
      <c r="G30" s="558">
        <f>E30*F30</f>
        <v>0</v>
      </c>
      <c r="H30" s="16"/>
    </row>
    <row r="31" spans="1:8" s="174" customFormat="1">
      <c r="A31" s="215"/>
      <c r="B31" s="844"/>
      <c r="C31" s="677"/>
      <c r="D31" s="567"/>
      <c r="E31" s="652"/>
      <c r="F31" s="558"/>
      <c r="G31" s="558"/>
      <c r="H31" s="16"/>
    </row>
    <row r="32" spans="1:8" s="174" customFormat="1" ht="231">
      <c r="A32" s="215" t="str">
        <f>$A$1</f>
        <v>F/4.</v>
      </c>
      <c r="B32" s="844">
        <f>COUNT(B$2:B30)+1</f>
        <v>10</v>
      </c>
      <c r="C32" s="677" t="s">
        <v>2074</v>
      </c>
      <c r="D32" s="567" t="s">
        <v>1887</v>
      </c>
      <c r="E32" s="652">
        <v>27</v>
      </c>
      <c r="F32" s="558">
        <v>0</v>
      </c>
      <c r="G32" s="558">
        <f>E32*F32</f>
        <v>0</v>
      </c>
      <c r="H32" s="16"/>
    </row>
    <row r="33" spans="1:8" s="174" customFormat="1">
      <c r="A33" s="215"/>
      <c r="B33" s="844"/>
      <c r="C33" s="677"/>
      <c r="D33" s="567"/>
      <c r="E33" s="652"/>
      <c r="F33" s="558"/>
      <c r="G33" s="558"/>
      <c r="H33" s="16"/>
    </row>
    <row r="34" spans="1:8" s="174" customFormat="1" ht="264">
      <c r="A34" s="215" t="str">
        <f>$A$1</f>
        <v>F/4.</v>
      </c>
      <c r="B34" s="844">
        <f>COUNT(B$2:B32)+1</f>
        <v>11</v>
      </c>
      <c r="C34" s="675" t="s">
        <v>2075</v>
      </c>
      <c r="D34" s="567" t="s">
        <v>1887</v>
      </c>
      <c r="E34" s="652">
        <v>1</v>
      </c>
      <c r="F34" s="558">
        <v>0</v>
      </c>
      <c r="G34" s="558">
        <f>E34*F34</f>
        <v>0</v>
      </c>
      <c r="H34" s="16"/>
    </row>
    <row r="35" spans="1:8" s="174" customFormat="1">
      <c r="A35" s="215"/>
      <c r="B35" s="844"/>
      <c r="C35" s="675"/>
      <c r="D35" s="567"/>
      <c r="E35" s="652"/>
      <c r="F35" s="558"/>
      <c r="G35" s="558"/>
      <c r="H35" s="16"/>
    </row>
    <row r="36" spans="1:8" s="174" customFormat="1" ht="198">
      <c r="A36" s="215" t="str">
        <f>$A$1</f>
        <v>F/4.</v>
      </c>
      <c r="B36" s="844">
        <f>COUNT(B$2:B34)+1</f>
        <v>12</v>
      </c>
      <c r="C36" s="677" t="s">
        <v>2076</v>
      </c>
      <c r="D36" s="567" t="s">
        <v>1887</v>
      </c>
      <c r="E36" s="652">
        <v>1</v>
      </c>
      <c r="F36" s="558">
        <v>0</v>
      </c>
      <c r="G36" s="558">
        <f>E36*F36</f>
        <v>0</v>
      </c>
      <c r="H36" s="16"/>
    </row>
    <row r="37" spans="1:8" s="174" customFormat="1">
      <c r="A37" s="215"/>
      <c r="B37" s="844"/>
      <c r="C37" s="677"/>
      <c r="D37" s="567"/>
      <c r="E37" s="652"/>
      <c r="F37" s="558"/>
      <c r="G37" s="558"/>
      <c r="H37" s="16"/>
    </row>
    <row r="38" spans="1:8" s="174" customFormat="1" ht="66">
      <c r="A38" s="215" t="str">
        <f>$A$1</f>
        <v>F/4.</v>
      </c>
      <c r="B38" s="844">
        <f>COUNT(B$2:B36)+1</f>
        <v>13</v>
      </c>
      <c r="C38" s="677" t="s">
        <v>2077</v>
      </c>
      <c r="D38" s="567" t="s">
        <v>1887</v>
      </c>
      <c r="E38" s="652">
        <v>1</v>
      </c>
      <c r="F38" s="558">
        <v>0</v>
      </c>
      <c r="G38" s="558">
        <f>E38*F38</f>
        <v>0</v>
      </c>
      <c r="H38" s="16"/>
    </row>
    <row r="39" spans="1:8" s="174" customFormat="1">
      <c r="A39" s="215"/>
      <c r="B39" s="844"/>
      <c r="C39" s="677"/>
      <c r="D39" s="567"/>
      <c r="E39" s="652"/>
      <c r="F39" s="558"/>
      <c r="G39" s="558"/>
      <c r="H39" s="16"/>
    </row>
    <row r="40" spans="1:8" s="174" customFormat="1" ht="198">
      <c r="A40" s="215" t="str">
        <f>$A$1</f>
        <v>F/4.</v>
      </c>
      <c r="B40" s="844">
        <f>COUNT(B$2:B38)+1</f>
        <v>14</v>
      </c>
      <c r="C40" s="677" t="s">
        <v>2078</v>
      </c>
      <c r="D40" s="567" t="s">
        <v>1887</v>
      </c>
      <c r="E40" s="652">
        <v>8</v>
      </c>
      <c r="F40" s="558">
        <v>0</v>
      </c>
      <c r="G40" s="558">
        <f>E40*F40</f>
        <v>0</v>
      </c>
      <c r="H40" s="16"/>
    </row>
    <row r="41" spans="1:8" s="174" customFormat="1">
      <c r="A41" s="215"/>
      <c r="B41" s="844"/>
      <c r="C41" s="677"/>
      <c r="D41" s="567"/>
      <c r="E41" s="652"/>
      <c r="F41" s="558"/>
      <c r="G41" s="558"/>
      <c r="H41" s="16"/>
    </row>
    <row r="42" spans="1:8" s="174" customFormat="1" ht="82.5">
      <c r="A42" s="215" t="str">
        <f>$A$1</f>
        <v>F/4.</v>
      </c>
      <c r="B42" s="844">
        <f>COUNT(B$2:B40)+1</f>
        <v>15</v>
      </c>
      <c r="C42" s="677" t="s">
        <v>2079</v>
      </c>
      <c r="D42" s="567" t="s">
        <v>1887</v>
      </c>
      <c r="E42" s="652">
        <v>8</v>
      </c>
      <c r="F42" s="558">
        <v>0</v>
      </c>
      <c r="G42" s="558">
        <f>E42*F42</f>
        <v>0</v>
      </c>
      <c r="H42" s="16"/>
    </row>
    <row r="43" spans="1:8" s="174" customFormat="1">
      <c r="A43" s="215"/>
      <c r="B43" s="844"/>
      <c r="C43" s="677"/>
      <c r="D43" s="567"/>
      <c r="E43" s="652"/>
      <c r="F43" s="558"/>
      <c r="G43" s="558"/>
      <c r="H43" s="16"/>
    </row>
    <row r="44" spans="1:8" s="174" customFormat="1" ht="313.5">
      <c r="A44" s="215" t="str">
        <f>$A$1</f>
        <v>F/4.</v>
      </c>
      <c r="B44" s="844">
        <f>COUNT(B$2:B42)+1</f>
        <v>16</v>
      </c>
      <c r="C44" s="675" t="s">
        <v>2080</v>
      </c>
      <c r="D44" s="567" t="s">
        <v>1887</v>
      </c>
      <c r="E44" s="652">
        <v>25</v>
      </c>
      <c r="F44" s="558">
        <v>0</v>
      </c>
      <c r="G44" s="558">
        <f>E44*F44</f>
        <v>0</v>
      </c>
      <c r="H44" s="16"/>
    </row>
    <row r="45" spans="1:8" s="174" customFormat="1">
      <c r="A45" s="215"/>
      <c r="B45" s="844"/>
      <c r="C45" s="675"/>
      <c r="D45" s="567"/>
      <c r="E45" s="652"/>
      <c r="F45" s="558"/>
      <c r="G45" s="558"/>
      <c r="H45" s="16"/>
    </row>
    <row r="46" spans="1:8" s="174" customFormat="1" ht="330">
      <c r="A46" s="215" t="str">
        <f>$A$1</f>
        <v>F/4.</v>
      </c>
      <c r="B46" s="844">
        <f>COUNT(B$2:B44)+1</f>
        <v>17</v>
      </c>
      <c r="C46" s="675" t="s">
        <v>2081</v>
      </c>
      <c r="D46" s="567" t="s">
        <v>1887</v>
      </c>
      <c r="E46" s="652">
        <v>2</v>
      </c>
      <c r="F46" s="558">
        <v>0</v>
      </c>
      <c r="G46" s="558">
        <f>E46*F46</f>
        <v>0</v>
      </c>
      <c r="H46" s="16"/>
    </row>
    <row r="47" spans="1:8" s="174" customFormat="1">
      <c r="A47" s="215"/>
      <c r="B47" s="844"/>
      <c r="C47" s="675"/>
      <c r="D47" s="567"/>
      <c r="E47" s="652"/>
      <c r="F47" s="558"/>
      <c r="G47" s="558"/>
      <c r="H47" s="16"/>
    </row>
    <row r="48" spans="1:8" s="174" customFormat="1" ht="66">
      <c r="A48" s="215" t="str">
        <f>$A$1</f>
        <v>F/4.</v>
      </c>
      <c r="B48" s="844">
        <f>COUNT(B$2:B46)+1</f>
        <v>18</v>
      </c>
      <c r="C48" s="675" t="s">
        <v>2082</v>
      </c>
      <c r="D48" s="567" t="s">
        <v>1887</v>
      </c>
      <c r="E48" s="652">
        <v>2</v>
      </c>
      <c r="F48" s="558">
        <v>0</v>
      </c>
      <c r="G48" s="558">
        <f>E48*F48</f>
        <v>0</v>
      </c>
      <c r="H48" s="16"/>
    </row>
    <row r="49" spans="1:8" s="174" customFormat="1">
      <c r="A49" s="215"/>
      <c r="B49" s="844"/>
      <c r="C49" s="675"/>
      <c r="D49" s="567"/>
      <c r="E49" s="652"/>
      <c r="F49" s="558"/>
      <c r="G49" s="558"/>
      <c r="H49" s="16"/>
    </row>
    <row r="50" spans="1:8" s="174" customFormat="1" ht="313.5">
      <c r="A50" s="215" t="str">
        <f>$A$1</f>
        <v>F/4.</v>
      </c>
      <c r="B50" s="844">
        <f>COUNT(B$2:B48)+1</f>
        <v>19</v>
      </c>
      <c r="C50" s="675" t="s">
        <v>2083</v>
      </c>
      <c r="D50" s="567" t="s">
        <v>1887</v>
      </c>
      <c r="E50" s="652">
        <v>1</v>
      </c>
      <c r="F50" s="558">
        <v>0</v>
      </c>
      <c r="G50" s="558">
        <f>E50*F50</f>
        <v>0</v>
      </c>
      <c r="H50" s="16"/>
    </row>
    <row r="51" spans="1:8" s="174" customFormat="1">
      <c r="A51" s="215"/>
      <c r="B51" s="844"/>
      <c r="C51" s="675"/>
      <c r="D51" s="567"/>
      <c r="E51" s="652"/>
      <c r="F51" s="558"/>
      <c r="G51" s="558"/>
      <c r="H51" s="16"/>
    </row>
    <row r="52" spans="1:8" s="174" customFormat="1" ht="148.5">
      <c r="A52" s="215" t="str">
        <f>$A$1</f>
        <v>F/4.</v>
      </c>
      <c r="B52" s="844">
        <f>COUNT(B$2:B50)+1</f>
        <v>20</v>
      </c>
      <c r="C52" s="675" t="s">
        <v>2084</v>
      </c>
      <c r="D52" s="567" t="s">
        <v>1887</v>
      </c>
      <c r="E52" s="652">
        <v>1</v>
      </c>
      <c r="F52" s="558">
        <v>0</v>
      </c>
      <c r="G52" s="558">
        <f>E52*F52</f>
        <v>0</v>
      </c>
      <c r="H52" s="16"/>
    </row>
    <row r="53" spans="1:8" s="174" customFormat="1">
      <c r="A53" s="215"/>
      <c r="B53" s="844"/>
      <c r="C53" s="675"/>
      <c r="D53" s="567"/>
      <c r="E53" s="652"/>
      <c r="F53" s="558"/>
      <c r="G53" s="558"/>
      <c r="H53" s="16"/>
    </row>
    <row r="54" spans="1:8" s="174" customFormat="1" ht="66">
      <c r="A54" s="215" t="str">
        <f>$A$1</f>
        <v>F/4.</v>
      </c>
      <c r="B54" s="844">
        <f>COUNT(B$2:B52)+1</f>
        <v>21</v>
      </c>
      <c r="C54" s="675" t="s">
        <v>2085</v>
      </c>
      <c r="D54" s="567" t="s">
        <v>1887</v>
      </c>
      <c r="E54" s="652">
        <v>1</v>
      </c>
      <c r="F54" s="558">
        <v>0</v>
      </c>
      <c r="G54" s="558">
        <f>E54*F54</f>
        <v>0</v>
      </c>
      <c r="H54" s="16"/>
    </row>
    <row r="55" spans="1:8" s="174" customFormat="1">
      <c r="A55" s="215"/>
      <c r="B55" s="844"/>
      <c r="C55" s="675"/>
      <c r="D55" s="567"/>
      <c r="E55" s="652"/>
      <c r="F55" s="558"/>
      <c r="G55" s="558"/>
      <c r="H55" s="16"/>
    </row>
    <row r="56" spans="1:8" s="174" customFormat="1" ht="231">
      <c r="A56" s="215" t="str">
        <f>$A$1</f>
        <v>F/4.</v>
      </c>
      <c r="B56" s="844">
        <f>COUNT(B$2:B54)+1</f>
        <v>22</v>
      </c>
      <c r="C56" s="675" t="s">
        <v>2086</v>
      </c>
      <c r="D56" s="567" t="s">
        <v>1887</v>
      </c>
      <c r="E56" s="652">
        <v>6</v>
      </c>
      <c r="F56" s="558">
        <v>0</v>
      </c>
      <c r="G56" s="558">
        <f>E56*F56</f>
        <v>0</v>
      </c>
      <c r="H56" s="16"/>
    </row>
    <row r="57" spans="1:8" s="174" customFormat="1">
      <c r="A57" s="215"/>
      <c r="B57" s="844"/>
      <c r="C57" s="675"/>
      <c r="D57" s="567"/>
      <c r="E57" s="652"/>
      <c r="F57" s="558"/>
      <c r="G57" s="558"/>
      <c r="H57" s="16"/>
    </row>
    <row r="58" spans="1:8" s="174" customFormat="1" ht="99">
      <c r="A58" s="215" t="str">
        <f>$A$1</f>
        <v>F/4.</v>
      </c>
      <c r="B58" s="844">
        <f>COUNT(B$2:B56)+1</f>
        <v>23</v>
      </c>
      <c r="C58" s="675" t="s">
        <v>2087</v>
      </c>
      <c r="D58" s="567" t="s">
        <v>1887</v>
      </c>
      <c r="E58" s="652">
        <v>6</v>
      </c>
      <c r="F58" s="558">
        <v>0</v>
      </c>
      <c r="G58" s="558">
        <f>E58*F58</f>
        <v>0</v>
      </c>
      <c r="H58" s="16"/>
    </row>
    <row r="59" spans="1:8" s="174" customFormat="1">
      <c r="A59" s="215"/>
      <c r="B59" s="844"/>
      <c r="C59" s="675"/>
      <c r="D59" s="567"/>
      <c r="E59" s="652"/>
      <c r="F59" s="558"/>
      <c r="G59" s="558"/>
      <c r="H59" s="16"/>
    </row>
    <row r="60" spans="1:8" s="174" customFormat="1" ht="198">
      <c r="A60" s="215" t="str">
        <f>$A$1</f>
        <v>F/4.</v>
      </c>
      <c r="B60" s="844">
        <f>COUNT(B$2:B58)+1</f>
        <v>24</v>
      </c>
      <c r="C60" s="675" t="s">
        <v>2088</v>
      </c>
      <c r="D60" s="567" t="s">
        <v>1887</v>
      </c>
      <c r="E60" s="652">
        <v>3</v>
      </c>
      <c r="F60" s="558">
        <v>0</v>
      </c>
      <c r="G60" s="558">
        <f>E60*F60</f>
        <v>0</v>
      </c>
      <c r="H60" s="16"/>
    </row>
    <row r="61" spans="1:8" s="174" customFormat="1">
      <c r="A61" s="215"/>
      <c r="B61" s="844"/>
      <c r="C61" s="675"/>
      <c r="D61" s="567"/>
      <c r="E61" s="652"/>
      <c r="F61" s="558"/>
      <c r="G61" s="558"/>
      <c r="H61" s="16"/>
    </row>
    <row r="62" spans="1:8" s="174" customFormat="1" ht="181.5">
      <c r="A62" s="215" t="str">
        <f>$A$1</f>
        <v>F/4.</v>
      </c>
      <c r="B62" s="844">
        <f>COUNT(B$2:B60)+1</f>
        <v>25</v>
      </c>
      <c r="C62" s="675" t="s">
        <v>2089</v>
      </c>
      <c r="D62" s="567" t="s">
        <v>1887</v>
      </c>
      <c r="E62" s="652">
        <v>3</v>
      </c>
      <c r="F62" s="558">
        <v>0</v>
      </c>
      <c r="G62" s="558">
        <f>E62*F62</f>
        <v>0</v>
      </c>
      <c r="H62" s="16"/>
    </row>
    <row r="63" spans="1:8" s="174" customFormat="1">
      <c r="A63" s="215"/>
      <c r="B63" s="844"/>
      <c r="C63" s="675"/>
      <c r="D63" s="567"/>
      <c r="E63" s="652"/>
      <c r="F63" s="558"/>
      <c r="G63" s="558"/>
      <c r="H63" s="16"/>
    </row>
    <row r="64" spans="1:8" s="174" customFormat="1" ht="231">
      <c r="A64" s="215" t="str">
        <f>$A$1</f>
        <v>F/4.</v>
      </c>
      <c r="B64" s="844">
        <f>COUNT(B$2:B62)+1</f>
        <v>26</v>
      </c>
      <c r="C64" s="675" t="s">
        <v>2090</v>
      </c>
      <c r="D64" s="567" t="s">
        <v>1887</v>
      </c>
      <c r="E64" s="652">
        <v>109</v>
      </c>
      <c r="F64" s="558">
        <v>0</v>
      </c>
      <c r="G64" s="558">
        <f>E64*F64</f>
        <v>0</v>
      </c>
      <c r="H64" s="16"/>
    </row>
    <row r="65" spans="1:8" s="174" customFormat="1">
      <c r="A65" s="215"/>
      <c r="B65" s="844"/>
      <c r="C65" s="675"/>
      <c r="D65" s="567"/>
      <c r="E65" s="652"/>
      <c r="F65" s="558"/>
      <c r="G65" s="558"/>
      <c r="H65" s="16"/>
    </row>
    <row r="66" spans="1:8" s="174" customFormat="1" ht="181.5">
      <c r="A66" s="215" t="str">
        <f>$A$1</f>
        <v>F/4.</v>
      </c>
      <c r="B66" s="844">
        <f>COUNT(B$2:B64)+1</f>
        <v>27</v>
      </c>
      <c r="C66" s="675" t="s">
        <v>2089</v>
      </c>
      <c r="D66" s="567" t="s">
        <v>1887</v>
      </c>
      <c r="E66" s="652">
        <v>74</v>
      </c>
      <c r="F66" s="558">
        <v>0</v>
      </c>
      <c r="G66" s="558">
        <f>E66*F66</f>
        <v>0</v>
      </c>
      <c r="H66" s="16"/>
    </row>
    <row r="67" spans="1:8" s="174" customFormat="1">
      <c r="A67" s="215"/>
      <c r="B67" s="844"/>
      <c r="C67" s="675"/>
      <c r="D67" s="567"/>
      <c r="E67" s="652"/>
      <c r="F67" s="558"/>
      <c r="G67" s="558"/>
      <c r="H67" s="16"/>
    </row>
    <row r="68" spans="1:8" s="174" customFormat="1" ht="198">
      <c r="A68" s="215" t="str">
        <f>$A$1</f>
        <v>F/4.</v>
      </c>
      <c r="B68" s="844">
        <f>COUNT(B$2:B66)+1</f>
        <v>28</v>
      </c>
      <c r="C68" s="675" t="s">
        <v>2091</v>
      </c>
      <c r="D68" s="567" t="s">
        <v>1887</v>
      </c>
      <c r="E68" s="652">
        <v>35</v>
      </c>
      <c r="F68" s="558">
        <v>0</v>
      </c>
      <c r="G68" s="558">
        <f>E68*F68</f>
        <v>0</v>
      </c>
      <c r="H68" s="16"/>
    </row>
    <row r="69" spans="1:8" s="174" customFormat="1">
      <c r="A69" s="215"/>
      <c r="B69" s="844"/>
      <c r="C69" s="675"/>
      <c r="D69" s="567"/>
      <c r="E69" s="652"/>
      <c r="F69" s="558"/>
      <c r="G69" s="558"/>
      <c r="H69" s="16"/>
    </row>
    <row r="70" spans="1:8" s="174" customFormat="1" ht="247.5">
      <c r="A70" s="215" t="str">
        <f>$A$1</f>
        <v>F/4.</v>
      </c>
      <c r="B70" s="844">
        <f>COUNT(B$2:B68)+1</f>
        <v>29</v>
      </c>
      <c r="C70" s="675" t="s">
        <v>2092</v>
      </c>
      <c r="D70" s="567" t="s">
        <v>1887</v>
      </c>
      <c r="E70" s="652">
        <v>10</v>
      </c>
      <c r="F70" s="558">
        <v>0</v>
      </c>
      <c r="G70" s="558">
        <f>E70*F70</f>
        <v>0</v>
      </c>
      <c r="H70" s="16"/>
    </row>
    <row r="71" spans="1:8" s="174" customFormat="1">
      <c r="A71" s="215"/>
      <c r="B71" s="844"/>
      <c r="C71" s="675"/>
      <c r="D71" s="567"/>
      <c r="E71" s="652"/>
      <c r="F71" s="558"/>
      <c r="G71" s="558"/>
      <c r="H71" s="16"/>
    </row>
    <row r="72" spans="1:8" s="174" customFormat="1" ht="181.5">
      <c r="A72" s="215" t="str">
        <f>$A$1</f>
        <v>F/4.</v>
      </c>
      <c r="B72" s="844">
        <f>COUNT(B$2:B70)+1</f>
        <v>30</v>
      </c>
      <c r="C72" s="675" t="s">
        <v>2093</v>
      </c>
      <c r="D72" s="567" t="s">
        <v>1887</v>
      </c>
      <c r="E72" s="652">
        <v>10</v>
      </c>
      <c r="F72" s="558">
        <v>0</v>
      </c>
      <c r="G72" s="558">
        <f>E72*F72</f>
        <v>0</v>
      </c>
      <c r="H72" s="16"/>
    </row>
    <row r="73" spans="1:8" s="174" customFormat="1">
      <c r="A73" s="215"/>
      <c r="B73" s="844"/>
      <c r="C73" s="675"/>
      <c r="D73" s="567"/>
      <c r="E73" s="652"/>
      <c r="F73" s="558"/>
      <c r="G73" s="558"/>
      <c r="H73" s="16"/>
    </row>
    <row r="74" spans="1:8" s="174" customFormat="1" ht="231">
      <c r="A74" s="215" t="str">
        <f>$A$1</f>
        <v>F/4.</v>
      </c>
      <c r="B74" s="844">
        <f>COUNT(B$2:B72)+1</f>
        <v>31</v>
      </c>
      <c r="C74" s="675" t="s">
        <v>2094</v>
      </c>
      <c r="D74" s="567" t="s">
        <v>1887</v>
      </c>
      <c r="E74" s="652">
        <v>7</v>
      </c>
      <c r="F74" s="558">
        <v>0</v>
      </c>
      <c r="G74" s="558">
        <f>E74*F74</f>
        <v>0</v>
      </c>
      <c r="H74" s="16"/>
    </row>
    <row r="75" spans="1:8" s="174" customFormat="1">
      <c r="A75" s="215"/>
      <c r="B75" s="844"/>
      <c r="C75" s="675"/>
      <c r="D75" s="567"/>
      <c r="E75" s="652"/>
      <c r="F75" s="558"/>
      <c r="G75" s="558"/>
      <c r="H75" s="16"/>
    </row>
    <row r="76" spans="1:8" s="174" customFormat="1" ht="181.5">
      <c r="A76" s="215" t="str">
        <f>$A$1</f>
        <v>F/4.</v>
      </c>
      <c r="B76" s="844">
        <f>COUNT(B$2:B74)+1</f>
        <v>32</v>
      </c>
      <c r="C76" s="675" t="s">
        <v>2095</v>
      </c>
      <c r="D76" s="567" t="s">
        <v>1887</v>
      </c>
      <c r="E76" s="652">
        <v>7</v>
      </c>
      <c r="F76" s="558">
        <v>0</v>
      </c>
      <c r="G76" s="558">
        <f>E76*F76</f>
        <v>0</v>
      </c>
      <c r="H76" s="16"/>
    </row>
    <row r="77" spans="1:8" s="174" customFormat="1">
      <c r="A77" s="215"/>
      <c r="B77" s="844"/>
      <c r="C77" s="675"/>
      <c r="D77" s="567"/>
      <c r="E77" s="652"/>
      <c r="F77" s="558"/>
      <c r="G77" s="558"/>
      <c r="H77" s="16"/>
    </row>
    <row r="78" spans="1:8" s="174" customFormat="1" ht="313.5">
      <c r="A78" s="215" t="str">
        <f>$A$1</f>
        <v>F/4.</v>
      </c>
      <c r="B78" s="844">
        <f>COUNT(B$2:B76)+1</f>
        <v>33</v>
      </c>
      <c r="C78" s="675" t="s">
        <v>2096</v>
      </c>
      <c r="D78" s="567" t="s">
        <v>1887</v>
      </c>
      <c r="E78" s="652">
        <v>1</v>
      </c>
      <c r="F78" s="558">
        <v>0</v>
      </c>
      <c r="G78" s="558">
        <f>E78*F78</f>
        <v>0</v>
      </c>
      <c r="H78" s="16"/>
    </row>
    <row r="79" spans="1:8" s="174" customFormat="1">
      <c r="A79" s="215"/>
      <c r="B79" s="844"/>
      <c r="C79" s="675"/>
      <c r="D79" s="567"/>
      <c r="E79" s="652"/>
      <c r="F79" s="558"/>
      <c r="G79" s="558"/>
      <c r="H79" s="16"/>
    </row>
    <row r="80" spans="1:8" s="174" customFormat="1" ht="264">
      <c r="A80" s="215" t="str">
        <f>$A$1</f>
        <v>F/4.</v>
      </c>
      <c r="B80" s="844">
        <f>COUNT(B$2:B78)+1</f>
        <v>34</v>
      </c>
      <c r="C80" s="675" t="s">
        <v>2097</v>
      </c>
      <c r="D80" s="567" t="s">
        <v>1887</v>
      </c>
      <c r="E80" s="652">
        <v>15</v>
      </c>
      <c r="F80" s="558">
        <v>0</v>
      </c>
      <c r="G80" s="558">
        <f>E80*F80</f>
        <v>0</v>
      </c>
      <c r="H80" s="16"/>
    </row>
    <row r="81" spans="1:8" s="174" customFormat="1">
      <c r="A81" s="215"/>
      <c r="B81" s="844"/>
      <c r="C81" s="675"/>
      <c r="D81" s="567"/>
      <c r="E81" s="652"/>
      <c r="F81" s="558"/>
      <c r="G81" s="558"/>
      <c r="H81" s="16"/>
    </row>
    <row r="82" spans="1:8" s="174" customFormat="1" ht="313.5">
      <c r="A82" s="215" t="str">
        <f>$A$1</f>
        <v>F/4.</v>
      </c>
      <c r="B82" s="844">
        <f>COUNT(B$2:B80)+1</f>
        <v>35</v>
      </c>
      <c r="C82" s="675" t="s">
        <v>2098</v>
      </c>
      <c r="D82" s="567" t="s">
        <v>1887</v>
      </c>
      <c r="E82" s="652">
        <v>2</v>
      </c>
      <c r="F82" s="558">
        <v>0</v>
      </c>
      <c r="G82" s="558">
        <f>E82*F82</f>
        <v>0</v>
      </c>
      <c r="H82" s="16"/>
    </row>
    <row r="83" spans="1:8" s="174" customFormat="1">
      <c r="A83" s="215"/>
      <c r="B83" s="844"/>
      <c r="C83" s="675"/>
      <c r="D83" s="567"/>
      <c r="E83" s="652"/>
      <c r="F83" s="558"/>
      <c r="G83" s="558"/>
      <c r="H83" s="16"/>
    </row>
    <row r="84" spans="1:8" s="174" customFormat="1" ht="66">
      <c r="A84" s="215" t="str">
        <f>$A$1</f>
        <v>F/4.</v>
      </c>
      <c r="B84" s="844">
        <f>COUNT(B$2:B82)+1</f>
        <v>36</v>
      </c>
      <c r="C84" s="675" t="s">
        <v>2082</v>
      </c>
      <c r="D84" s="567" t="s">
        <v>1887</v>
      </c>
      <c r="E84" s="652">
        <v>2</v>
      </c>
      <c r="F84" s="558">
        <v>0</v>
      </c>
      <c r="G84" s="558">
        <f>E84*F84</f>
        <v>0</v>
      </c>
      <c r="H84" s="16"/>
    </row>
    <row r="85" spans="1:8" s="174" customFormat="1">
      <c r="A85" s="215"/>
      <c r="B85" s="844"/>
      <c r="C85" s="675"/>
      <c r="D85" s="567"/>
      <c r="E85" s="652"/>
      <c r="F85" s="558"/>
      <c r="G85" s="558"/>
      <c r="H85" s="16"/>
    </row>
    <row r="86" spans="1:8" s="174" customFormat="1" ht="247.5">
      <c r="A86" s="215" t="str">
        <f>$A$1</f>
        <v>F/4.</v>
      </c>
      <c r="B86" s="844">
        <f>COUNT(B$2:B84)+1</f>
        <v>37</v>
      </c>
      <c r="C86" s="675" t="s">
        <v>2099</v>
      </c>
      <c r="D86" s="567" t="s">
        <v>1887</v>
      </c>
      <c r="E86" s="652">
        <v>1</v>
      </c>
      <c r="F86" s="558">
        <v>0</v>
      </c>
      <c r="G86" s="558">
        <f>E86*F86</f>
        <v>0</v>
      </c>
      <c r="H86" s="16"/>
    </row>
    <row r="87" spans="1:8" s="174" customFormat="1">
      <c r="A87" s="215"/>
      <c r="B87" s="844"/>
      <c r="C87" s="675"/>
      <c r="D87" s="567"/>
      <c r="E87" s="652"/>
      <c r="F87" s="558"/>
      <c r="G87" s="558"/>
      <c r="H87" s="16"/>
    </row>
    <row r="88" spans="1:8" s="174" customFormat="1" ht="181.5">
      <c r="A88" s="215" t="str">
        <f>$A$1</f>
        <v>F/4.</v>
      </c>
      <c r="B88" s="844">
        <f>COUNT(B$2:B86)+1</f>
        <v>38</v>
      </c>
      <c r="C88" s="675" t="s">
        <v>2100</v>
      </c>
      <c r="D88" s="567" t="s">
        <v>1887</v>
      </c>
      <c r="E88" s="652">
        <v>1</v>
      </c>
      <c r="F88" s="558">
        <v>0</v>
      </c>
      <c r="G88" s="558">
        <f>E88*F88</f>
        <v>0</v>
      </c>
      <c r="H88" s="16"/>
    </row>
    <row r="89" spans="1:8" s="174" customFormat="1">
      <c r="A89" s="215"/>
      <c r="B89" s="844"/>
      <c r="C89" s="675"/>
      <c r="D89" s="567"/>
      <c r="E89" s="652"/>
      <c r="F89" s="558"/>
      <c r="G89" s="558"/>
      <c r="H89" s="16"/>
    </row>
    <row r="90" spans="1:8" s="174" customFormat="1" ht="264">
      <c r="A90" s="215" t="str">
        <f>$A$1</f>
        <v>F/4.</v>
      </c>
      <c r="B90" s="844">
        <f>COUNT(B$2:B88)+1</f>
        <v>39</v>
      </c>
      <c r="C90" s="675" t="s">
        <v>2101</v>
      </c>
      <c r="D90" s="567" t="s">
        <v>1887</v>
      </c>
      <c r="E90" s="652">
        <v>8</v>
      </c>
      <c r="F90" s="558">
        <v>0</v>
      </c>
      <c r="G90" s="558">
        <f>E90*F90</f>
        <v>0</v>
      </c>
      <c r="H90" s="16"/>
    </row>
    <row r="91" spans="1:8" s="174" customFormat="1">
      <c r="A91" s="215"/>
      <c r="B91" s="844"/>
      <c r="C91" s="675"/>
      <c r="D91" s="567"/>
      <c r="E91" s="652"/>
      <c r="F91" s="558"/>
      <c r="G91" s="558"/>
      <c r="H91" s="16"/>
    </row>
    <row r="92" spans="1:8" s="174" customFormat="1" ht="181.5">
      <c r="A92" s="215" t="str">
        <f>$A$1</f>
        <v>F/4.</v>
      </c>
      <c r="B92" s="844">
        <f>COUNT(B$2:B90)+1</f>
        <v>40</v>
      </c>
      <c r="C92" s="675" t="s">
        <v>2102</v>
      </c>
      <c r="D92" s="567" t="s">
        <v>1887</v>
      </c>
      <c r="E92" s="652">
        <v>7</v>
      </c>
      <c r="F92" s="558">
        <v>0</v>
      </c>
      <c r="G92" s="558">
        <f>E92*F92</f>
        <v>0</v>
      </c>
      <c r="H92" s="16"/>
    </row>
    <row r="93" spans="1:8" s="174" customFormat="1">
      <c r="A93" s="215"/>
      <c r="B93" s="844"/>
      <c r="C93" s="675"/>
      <c r="D93" s="567"/>
      <c r="E93" s="652"/>
      <c r="F93" s="558"/>
      <c r="G93" s="558"/>
      <c r="H93" s="16"/>
    </row>
    <row r="94" spans="1:8" s="174" customFormat="1" ht="198">
      <c r="A94" s="215" t="str">
        <f>$A$1</f>
        <v>F/4.</v>
      </c>
      <c r="B94" s="844">
        <f>COUNT(B$2:B92)+1</f>
        <v>41</v>
      </c>
      <c r="C94" s="675" t="s">
        <v>2103</v>
      </c>
      <c r="D94" s="567" t="s">
        <v>1887</v>
      </c>
      <c r="E94" s="652">
        <v>1</v>
      </c>
      <c r="F94" s="558">
        <v>0</v>
      </c>
      <c r="G94" s="558">
        <f>E94*F94</f>
        <v>0</v>
      </c>
      <c r="H94" s="16"/>
    </row>
    <row r="95" spans="1:8" s="174" customFormat="1">
      <c r="A95" s="215"/>
      <c r="B95" s="844"/>
      <c r="C95" s="675"/>
      <c r="D95" s="567"/>
      <c r="E95" s="652"/>
      <c r="F95" s="558"/>
      <c r="G95" s="558"/>
      <c r="H95" s="16"/>
    </row>
    <row r="96" spans="1:8" s="174" customFormat="1" ht="409.5">
      <c r="A96" s="215" t="str">
        <f>$A$1</f>
        <v>F/4.</v>
      </c>
      <c r="B96" s="844">
        <f>COUNT(B$2:B94)+1</f>
        <v>42</v>
      </c>
      <c r="C96" s="675" t="s">
        <v>3742</v>
      </c>
      <c r="D96" s="567" t="s">
        <v>1887</v>
      </c>
      <c r="E96" s="652">
        <v>2</v>
      </c>
      <c r="F96" s="558">
        <v>0</v>
      </c>
      <c r="G96" s="558">
        <f>E96*F96</f>
        <v>0</v>
      </c>
      <c r="H96" s="16"/>
    </row>
    <row r="97" spans="1:8" s="174" customFormat="1" ht="409.5">
      <c r="A97" s="215"/>
      <c r="B97" s="844"/>
      <c r="C97" s="675" t="s">
        <v>3743</v>
      </c>
      <c r="D97" s="567"/>
      <c r="E97" s="652"/>
      <c r="F97" s="558"/>
      <c r="G97" s="558"/>
      <c r="H97" s="16"/>
    </row>
    <row r="98" spans="1:8" s="174" customFormat="1" ht="49.5">
      <c r="A98" s="215"/>
      <c r="B98" s="844"/>
      <c r="C98" s="675" t="s">
        <v>2104</v>
      </c>
      <c r="D98" s="567"/>
      <c r="E98" s="652"/>
      <c r="F98" s="558"/>
      <c r="G98" s="558"/>
      <c r="H98" s="16"/>
    </row>
    <row r="99" spans="1:8" s="174" customFormat="1" ht="396">
      <c r="A99" s="215"/>
      <c r="B99" s="844"/>
      <c r="C99" s="535" t="s">
        <v>2105</v>
      </c>
      <c r="D99" s="567"/>
      <c r="E99" s="652"/>
      <c r="F99" s="558"/>
      <c r="G99" s="558"/>
      <c r="H99" s="16"/>
    </row>
    <row r="100" spans="1:8" s="174" customFormat="1">
      <c r="A100" s="215"/>
      <c r="B100" s="844"/>
      <c r="C100" s="535"/>
      <c r="D100" s="567"/>
      <c r="E100" s="652"/>
      <c r="F100" s="558"/>
      <c r="G100" s="558"/>
      <c r="H100" s="16"/>
    </row>
    <row r="101" spans="1:8" s="174" customFormat="1" ht="132">
      <c r="A101" s="215" t="str">
        <f>$A$1</f>
        <v>F/4.</v>
      </c>
      <c r="B101" s="844">
        <f>COUNT(B$2:B99)+1</f>
        <v>43</v>
      </c>
      <c r="C101" s="675" t="s">
        <v>2106</v>
      </c>
      <c r="D101" s="567" t="s">
        <v>1887</v>
      </c>
      <c r="E101" s="652">
        <v>2</v>
      </c>
      <c r="F101" s="558">
        <v>0</v>
      </c>
      <c r="G101" s="558">
        <f>E101*F101</f>
        <v>0</v>
      </c>
      <c r="H101" s="16"/>
    </row>
    <row r="102" spans="1:8" s="174" customFormat="1">
      <c r="A102" s="215"/>
      <c r="B102" s="844"/>
      <c r="C102" s="675"/>
      <c r="D102" s="567"/>
      <c r="E102" s="652"/>
      <c r="F102" s="558"/>
      <c r="G102" s="558"/>
      <c r="H102" s="16"/>
    </row>
    <row r="103" spans="1:8" s="174" customFormat="1" ht="66">
      <c r="A103" s="215" t="str">
        <f>$A$1</f>
        <v>F/4.</v>
      </c>
      <c r="B103" s="844">
        <f>COUNT(B$2:B101)+1</f>
        <v>44</v>
      </c>
      <c r="C103" s="675" t="s">
        <v>2107</v>
      </c>
      <c r="D103" s="567" t="s">
        <v>1887</v>
      </c>
      <c r="E103" s="652">
        <v>2</v>
      </c>
      <c r="F103" s="558">
        <v>0</v>
      </c>
      <c r="G103" s="558">
        <f>E103*F103</f>
        <v>0</v>
      </c>
      <c r="H103" s="16"/>
    </row>
    <row r="104" spans="1:8" s="174" customFormat="1">
      <c r="A104" s="215"/>
      <c r="B104" s="844"/>
      <c r="C104" s="675"/>
      <c r="D104" s="567"/>
      <c r="E104" s="652"/>
      <c r="F104" s="558"/>
      <c r="G104" s="558"/>
      <c r="H104" s="16"/>
    </row>
    <row r="105" spans="1:8" s="174" customFormat="1" ht="66">
      <c r="A105" s="215" t="str">
        <f>$A$1</f>
        <v>F/4.</v>
      </c>
      <c r="B105" s="844">
        <f>COUNT(B$2:B103)+1</f>
        <v>45</v>
      </c>
      <c r="C105" s="675" t="s">
        <v>2108</v>
      </c>
      <c r="D105" s="567" t="s">
        <v>1887</v>
      </c>
      <c r="E105" s="652">
        <v>10</v>
      </c>
      <c r="F105" s="558">
        <v>0</v>
      </c>
      <c r="G105" s="558">
        <f>E105*F105</f>
        <v>0</v>
      </c>
      <c r="H105" s="16"/>
    </row>
    <row r="106" spans="1:8" s="174" customFormat="1">
      <c r="A106" s="215"/>
      <c r="B106" s="844"/>
      <c r="C106" s="675"/>
      <c r="D106" s="567"/>
      <c r="E106" s="652"/>
      <c r="F106" s="558"/>
      <c r="G106" s="558"/>
      <c r="H106" s="16"/>
    </row>
    <row r="107" spans="1:8" s="174" customFormat="1" ht="99">
      <c r="A107" s="215" t="str">
        <f>$A$1</f>
        <v>F/4.</v>
      </c>
      <c r="B107" s="844">
        <f>COUNT(B$2:B105)+1</f>
        <v>46</v>
      </c>
      <c r="C107" s="675" t="s">
        <v>2109</v>
      </c>
      <c r="D107" s="567" t="s">
        <v>1887</v>
      </c>
      <c r="E107" s="652">
        <v>1</v>
      </c>
      <c r="F107" s="558">
        <v>0</v>
      </c>
      <c r="G107" s="558">
        <f>E107*F107</f>
        <v>0</v>
      </c>
      <c r="H107" s="16"/>
    </row>
    <row r="108" spans="1:8" s="174" customFormat="1">
      <c r="A108" s="215"/>
      <c r="B108" s="844"/>
      <c r="C108" s="675"/>
      <c r="D108" s="567"/>
      <c r="E108" s="652"/>
      <c r="F108" s="558"/>
      <c r="G108" s="558"/>
      <c r="H108" s="16"/>
    </row>
    <row r="109" spans="1:8" s="174" customFormat="1">
      <c r="A109" s="215" t="str">
        <f>$A$1</f>
        <v>F/4.</v>
      </c>
      <c r="B109" s="844">
        <f>COUNT(B$2:B107)+1</f>
        <v>47</v>
      </c>
      <c r="C109" s="675" t="s">
        <v>2110</v>
      </c>
      <c r="D109" s="567" t="s">
        <v>1887</v>
      </c>
      <c r="E109" s="652">
        <v>1</v>
      </c>
      <c r="F109" s="558">
        <v>0</v>
      </c>
      <c r="G109" s="558">
        <f>E109*F109</f>
        <v>0</v>
      </c>
      <c r="H109" s="16"/>
    </row>
    <row r="110" spans="1:8" s="174" customFormat="1">
      <c r="A110" s="215"/>
      <c r="B110" s="844"/>
      <c r="C110" s="675"/>
      <c r="D110" s="567"/>
      <c r="E110" s="652"/>
      <c r="F110" s="558"/>
      <c r="G110" s="558"/>
      <c r="H110" s="16"/>
    </row>
    <row r="111" spans="1:8" s="174" customFormat="1" ht="82.5">
      <c r="A111" s="215" t="str">
        <f>$A$1</f>
        <v>F/4.</v>
      </c>
      <c r="B111" s="844">
        <f>COUNT(B$2:B110)+1</f>
        <v>48</v>
      </c>
      <c r="C111" s="675" t="s">
        <v>2112</v>
      </c>
      <c r="D111" s="567" t="s">
        <v>1887</v>
      </c>
      <c r="E111" s="652">
        <v>12</v>
      </c>
      <c r="F111" s="558">
        <v>0</v>
      </c>
      <c r="G111" s="558">
        <f>E111*F111</f>
        <v>0</v>
      </c>
      <c r="H111" s="16"/>
    </row>
    <row r="112" spans="1:8" s="174" customFormat="1" ht="17.25" thickBot="1">
      <c r="A112" s="16"/>
      <c r="B112" s="16"/>
      <c r="C112" s="152"/>
      <c r="D112" s="132"/>
      <c r="E112" s="644"/>
      <c r="F112" s="239"/>
      <c r="G112" s="239"/>
      <c r="H112" s="16"/>
    </row>
    <row r="113" spans="1:8" s="174" customFormat="1" ht="17.25" thickBot="1">
      <c r="A113" s="202"/>
      <c r="B113" s="202"/>
      <c r="C113" s="202" t="s">
        <v>30</v>
      </c>
      <c r="D113" s="657"/>
      <c r="E113" s="674"/>
      <c r="F113" s="671"/>
      <c r="G113" s="266">
        <f>SUM(G11:G111)</f>
        <v>0</v>
      </c>
      <c r="H113" s="16"/>
    </row>
    <row r="114" spans="1:8" s="16" customFormat="1" ht="17.25" thickTop="1">
      <c r="B114" s="656"/>
      <c r="C114" s="678"/>
      <c r="D114" s="485"/>
      <c r="E114" s="646"/>
      <c r="F114" s="308"/>
      <c r="G114" s="308"/>
    </row>
  </sheetData>
  <sheetProtection selectLockedCells="1" selectUnlockedCells="1"/>
  <mergeCells count="2">
    <mergeCell ref="A4:G4"/>
    <mergeCell ref="A6:G6"/>
  </mergeCells>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view="pageBreakPreview" zoomScaleNormal="100" zoomScaleSheetLayoutView="100" workbookViewId="0">
      <selection activeCell="R41" sqref="R41"/>
    </sheetView>
  </sheetViews>
  <sheetFormatPr defaultColWidth="9.140625" defaultRowHeight="16.5"/>
  <cols>
    <col min="1" max="1" width="3.7109375" style="485" bestFit="1" customWidth="1"/>
    <col min="2" max="2" width="3" style="165" customWidth="1"/>
    <col min="3" max="3" width="43" style="130"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210" t="s">
        <v>2133</v>
      </c>
      <c r="B1" s="219"/>
      <c r="C1" s="667" t="s">
        <v>2134</v>
      </c>
      <c r="D1" s="132"/>
      <c r="E1" s="644"/>
      <c r="F1" s="239"/>
      <c r="G1" s="239"/>
    </row>
    <row r="2" spans="1:8" s="16" customFormat="1">
      <c r="A2" s="215"/>
      <c r="B2" s="219"/>
      <c r="C2" s="131"/>
      <c r="D2" s="239"/>
      <c r="E2" s="644"/>
      <c r="F2" s="239"/>
      <c r="G2" s="239"/>
    </row>
    <row r="3" spans="1:8" s="174" customFormat="1" ht="17.25" thickBot="1">
      <c r="A3" s="658"/>
      <c r="B3" s="682"/>
      <c r="C3" s="680" t="s">
        <v>26</v>
      </c>
      <c r="D3" s="178" t="s">
        <v>27</v>
      </c>
      <c r="E3" s="660" t="s">
        <v>28</v>
      </c>
      <c r="F3" s="231" t="s">
        <v>29</v>
      </c>
      <c r="G3" s="231" t="s">
        <v>30</v>
      </c>
    </row>
    <row r="4" spans="1:8" s="512" customFormat="1" ht="17.25" thickTop="1">
      <c r="A4" s="145"/>
      <c r="B4" s="122"/>
      <c r="C4" s="131"/>
      <c r="D4" s="145"/>
      <c r="E4" s="661"/>
      <c r="F4" s="200"/>
      <c r="G4" s="200"/>
    </row>
    <row r="5" spans="1:8" s="174" customFormat="1" ht="27">
      <c r="A5" s="215" t="str">
        <f>$A$1</f>
        <v>F/5.</v>
      </c>
      <c r="B5" s="844">
        <f>COUNT(B$2:B4)+1</f>
        <v>1</v>
      </c>
      <c r="C5" s="456" t="s">
        <v>2113</v>
      </c>
      <c r="D5" s="567"/>
      <c r="E5" s="652"/>
      <c r="F5" s="558"/>
      <c r="G5" s="558"/>
      <c r="H5" s="16"/>
    </row>
    <row r="6" spans="1:8" s="174" customFormat="1" ht="27">
      <c r="A6" s="16"/>
      <c r="B6" s="684" t="s">
        <v>1791</v>
      </c>
      <c r="C6" s="456" t="s">
        <v>2114</v>
      </c>
      <c r="D6" s="567" t="s">
        <v>210</v>
      </c>
      <c r="E6" s="652">
        <v>710</v>
      </c>
      <c r="F6" s="558">
        <v>0</v>
      </c>
      <c r="G6" s="558">
        <f t="shared" ref="G6:G24" si="0">E6*F6</f>
        <v>0</v>
      </c>
      <c r="H6" s="16"/>
    </row>
    <row r="7" spans="1:8" s="174" customFormat="1" ht="27">
      <c r="A7" s="16"/>
      <c r="B7" s="684" t="s">
        <v>1791</v>
      </c>
      <c r="C7" s="456" t="s">
        <v>2115</v>
      </c>
      <c r="D7" s="567" t="s">
        <v>210</v>
      </c>
      <c r="E7" s="652">
        <v>390</v>
      </c>
      <c r="F7" s="558">
        <v>0</v>
      </c>
      <c r="G7" s="558">
        <f t="shared" si="0"/>
        <v>0</v>
      </c>
      <c r="H7" s="16"/>
    </row>
    <row r="8" spans="1:8" s="174" customFormat="1" ht="27">
      <c r="A8" s="215"/>
      <c r="B8" s="684" t="s">
        <v>1791</v>
      </c>
      <c r="C8" s="456" t="s">
        <v>2116</v>
      </c>
      <c r="D8" s="567" t="s">
        <v>210</v>
      </c>
      <c r="E8" s="652">
        <v>220</v>
      </c>
      <c r="F8" s="558">
        <v>0</v>
      </c>
      <c r="G8" s="558">
        <f t="shared" si="0"/>
        <v>0</v>
      </c>
      <c r="H8" s="16"/>
    </row>
    <row r="9" spans="1:8" s="174" customFormat="1" ht="27">
      <c r="A9" s="16"/>
      <c r="B9" s="684" t="s">
        <v>1791</v>
      </c>
      <c r="C9" s="456" t="s">
        <v>2117</v>
      </c>
      <c r="D9" s="567" t="s">
        <v>210</v>
      </c>
      <c r="E9" s="652">
        <v>90</v>
      </c>
      <c r="F9" s="558">
        <v>0</v>
      </c>
      <c r="G9" s="558">
        <f t="shared" si="0"/>
        <v>0</v>
      </c>
      <c r="H9" s="16"/>
    </row>
    <row r="10" spans="1:8" s="174" customFormat="1" ht="39.75">
      <c r="A10" s="16"/>
      <c r="B10" s="684" t="s">
        <v>1791</v>
      </c>
      <c r="C10" s="456" t="s">
        <v>2118</v>
      </c>
      <c r="D10" s="567" t="s">
        <v>210</v>
      </c>
      <c r="E10" s="652">
        <v>650</v>
      </c>
      <c r="F10" s="558">
        <v>0</v>
      </c>
      <c r="G10" s="558">
        <f t="shared" si="0"/>
        <v>0</v>
      </c>
      <c r="H10" s="16"/>
    </row>
    <row r="11" spans="1:8" s="174" customFormat="1">
      <c r="A11" s="215"/>
      <c r="B11" s="684" t="s">
        <v>1791</v>
      </c>
      <c r="C11" s="456" t="s">
        <v>2119</v>
      </c>
      <c r="D11" s="567" t="s">
        <v>1887</v>
      </c>
      <c r="E11" s="652">
        <v>80</v>
      </c>
      <c r="F11" s="558">
        <v>0</v>
      </c>
      <c r="G11" s="558">
        <f t="shared" si="0"/>
        <v>0</v>
      </c>
      <c r="H11" s="16"/>
    </row>
    <row r="12" spans="1:8" s="174" customFormat="1">
      <c r="A12" s="16"/>
      <c r="B12" s="684" t="s">
        <v>1791</v>
      </c>
      <c r="C12" s="456" t="s">
        <v>2120</v>
      </c>
      <c r="D12" s="567" t="s">
        <v>1887</v>
      </c>
      <c r="E12" s="652">
        <v>475</v>
      </c>
      <c r="F12" s="558">
        <v>0</v>
      </c>
      <c r="G12" s="558">
        <f t="shared" si="0"/>
        <v>0</v>
      </c>
      <c r="H12" s="16"/>
    </row>
    <row r="13" spans="1:8" s="174" customFormat="1">
      <c r="A13" s="16"/>
      <c r="B13" s="684" t="s">
        <v>1791</v>
      </c>
      <c r="C13" s="456" t="s">
        <v>2121</v>
      </c>
      <c r="D13" s="567" t="s">
        <v>1887</v>
      </c>
      <c r="E13" s="652">
        <v>40</v>
      </c>
      <c r="F13" s="558">
        <v>0</v>
      </c>
      <c r="G13" s="558">
        <f t="shared" si="0"/>
        <v>0</v>
      </c>
      <c r="H13" s="16"/>
    </row>
    <row r="14" spans="1:8" s="174" customFormat="1">
      <c r="A14" s="215"/>
      <c r="B14" s="684" t="s">
        <v>1791</v>
      </c>
      <c r="C14" s="456" t="s">
        <v>2122</v>
      </c>
      <c r="D14" s="567" t="s">
        <v>1887</v>
      </c>
      <c r="E14" s="652">
        <v>125</v>
      </c>
      <c r="F14" s="558">
        <v>0</v>
      </c>
      <c r="G14" s="558">
        <f t="shared" si="0"/>
        <v>0</v>
      </c>
      <c r="H14" s="16"/>
    </row>
    <row r="15" spans="1:8" s="174" customFormat="1">
      <c r="A15" s="16"/>
      <c r="B15" s="684" t="s">
        <v>1791</v>
      </c>
      <c r="C15" s="456" t="s">
        <v>2123</v>
      </c>
      <c r="D15" s="567" t="s">
        <v>1887</v>
      </c>
      <c r="E15" s="652">
        <v>17</v>
      </c>
      <c r="F15" s="558">
        <v>0</v>
      </c>
      <c r="G15" s="558">
        <f t="shared" si="0"/>
        <v>0</v>
      </c>
      <c r="H15" s="16"/>
    </row>
    <row r="16" spans="1:8" s="174" customFormat="1">
      <c r="A16" s="16"/>
      <c r="B16" s="684" t="s">
        <v>1791</v>
      </c>
      <c r="C16" s="456" t="s">
        <v>2124</v>
      </c>
      <c r="D16" s="567" t="s">
        <v>1887</v>
      </c>
      <c r="E16" s="652">
        <v>19</v>
      </c>
      <c r="F16" s="558">
        <v>0</v>
      </c>
      <c r="G16" s="558">
        <f t="shared" si="0"/>
        <v>0</v>
      </c>
      <c r="H16" s="16"/>
    </row>
    <row r="17" spans="1:8" s="174" customFormat="1">
      <c r="A17" s="215"/>
      <c r="B17" s="684" t="s">
        <v>1791</v>
      </c>
      <c r="C17" s="456" t="s">
        <v>2125</v>
      </c>
      <c r="D17" s="567" t="s">
        <v>1887</v>
      </c>
      <c r="E17" s="652">
        <v>120</v>
      </c>
      <c r="F17" s="558">
        <v>0</v>
      </c>
      <c r="G17" s="558">
        <f t="shared" si="0"/>
        <v>0</v>
      </c>
      <c r="H17" s="16"/>
    </row>
    <row r="18" spans="1:8" s="174" customFormat="1">
      <c r="A18" s="215"/>
      <c r="B18" s="684" t="s">
        <v>1791</v>
      </c>
      <c r="C18" s="456" t="s">
        <v>2126</v>
      </c>
      <c r="D18" s="567" t="s">
        <v>1887</v>
      </c>
      <c r="E18" s="652">
        <v>100</v>
      </c>
      <c r="F18" s="558">
        <v>0</v>
      </c>
      <c r="G18" s="558">
        <f t="shared" si="0"/>
        <v>0</v>
      </c>
      <c r="H18" s="16"/>
    </row>
    <row r="19" spans="1:8" s="174" customFormat="1">
      <c r="A19" s="215"/>
      <c r="B19" s="684" t="s">
        <v>1791</v>
      </c>
      <c r="C19" s="456" t="s">
        <v>2127</v>
      </c>
      <c r="D19" s="567" t="s">
        <v>1887</v>
      </c>
      <c r="E19" s="652">
        <v>17</v>
      </c>
      <c r="F19" s="558">
        <v>0</v>
      </c>
      <c r="G19" s="558">
        <f t="shared" si="0"/>
        <v>0</v>
      </c>
      <c r="H19" s="16"/>
    </row>
    <row r="20" spans="1:8" s="174" customFormat="1">
      <c r="A20" s="215"/>
      <c r="B20" s="684" t="s">
        <v>1791</v>
      </c>
      <c r="C20" s="456" t="s">
        <v>2128</v>
      </c>
      <c r="D20" s="567" t="s">
        <v>1887</v>
      </c>
      <c r="E20" s="652">
        <v>17</v>
      </c>
      <c r="F20" s="558">
        <v>0</v>
      </c>
      <c r="G20" s="558">
        <f t="shared" si="0"/>
        <v>0</v>
      </c>
      <c r="H20" s="16"/>
    </row>
    <row r="21" spans="1:8" s="174" customFormat="1" ht="27">
      <c r="A21" s="215"/>
      <c r="B21" s="684" t="s">
        <v>1791</v>
      </c>
      <c r="C21" s="456" t="s">
        <v>2129</v>
      </c>
      <c r="D21" s="567" t="s">
        <v>1887</v>
      </c>
      <c r="E21" s="652">
        <v>5</v>
      </c>
      <c r="F21" s="558">
        <v>0</v>
      </c>
      <c r="G21" s="558">
        <f t="shared" si="0"/>
        <v>0</v>
      </c>
      <c r="H21" s="16"/>
    </row>
    <row r="22" spans="1:8" s="174" customFormat="1" ht="27">
      <c r="A22" s="215"/>
      <c r="B22" s="684" t="s">
        <v>1791</v>
      </c>
      <c r="C22" s="456" t="s">
        <v>2130</v>
      </c>
      <c r="D22" s="567" t="s">
        <v>1887</v>
      </c>
      <c r="E22" s="652">
        <v>15</v>
      </c>
      <c r="F22" s="558">
        <v>0</v>
      </c>
      <c r="G22" s="558">
        <f t="shared" si="0"/>
        <v>0</v>
      </c>
      <c r="H22" s="16"/>
    </row>
    <row r="23" spans="1:8" s="174" customFormat="1" ht="27">
      <c r="A23" s="215"/>
      <c r="B23" s="684" t="s">
        <v>1791</v>
      </c>
      <c r="C23" s="456" t="s">
        <v>2131</v>
      </c>
      <c r="D23" s="567" t="s">
        <v>1887</v>
      </c>
      <c r="E23" s="652">
        <v>4</v>
      </c>
      <c r="F23" s="558">
        <v>0</v>
      </c>
      <c r="G23" s="558">
        <f t="shared" si="0"/>
        <v>0</v>
      </c>
      <c r="H23" s="16"/>
    </row>
    <row r="24" spans="1:8" s="174" customFormat="1" ht="27">
      <c r="A24" s="215"/>
      <c r="B24" s="684" t="s">
        <v>1791</v>
      </c>
      <c r="C24" s="456" t="s">
        <v>2132</v>
      </c>
      <c r="D24" s="567" t="s">
        <v>210</v>
      </c>
      <c r="E24" s="652">
        <v>370</v>
      </c>
      <c r="F24" s="558">
        <v>0</v>
      </c>
      <c r="G24" s="558">
        <f t="shared" si="0"/>
        <v>0</v>
      </c>
      <c r="H24" s="16"/>
    </row>
    <row r="25" spans="1:8" s="174" customFormat="1" ht="17.25" thickBot="1">
      <c r="A25" s="215"/>
      <c r="B25" s="685"/>
      <c r="C25" s="456"/>
      <c r="D25" s="567"/>
      <c r="E25" s="652"/>
      <c r="F25" s="558"/>
      <c r="G25" s="558"/>
      <c r="H25" s="16"/>
    </row>
    <row r="26" spans="1:8" s="174" customFormat="1" ht="17.25" thickBot="1">
      <c r="A26" s="202"/>
      <c r="B26" s="202"/>
      <c r="C26" s="670" t="s">
        <v>30</v>
      </c>
      <c r="D26" s="657"/>
      <c r="E26" s="674"/>
      <c r="F26" s="671"/>
      <c r="G26" s="266">
        <f>SUM(G6:G24)</f>
        <v>0</v>
      </c>
      <c r="H26" s="16"/>
    </row>
    <row r="27" spans="1:8" s="16" customFormat="1" ht="17.25" thickTop="1">
      <c r="B27" s="683"/>
      <c r="C27" s="681"/>
      <c r="D27" s="485"/>
      <c r="E27" s="646"/>
      <c r="F27" s="308"/>
      <c r="G27" s="308"/>
    </row>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view="pageBreakPreview" zoomScaleNormal="100" zoomScaleSheetLayoutView="100" workbookViewId="0">
      <selection activeCell="R36" sqref="R36"/>
    </sheetView>
  </sheetViews>
  <sheetFormatPr defaultColWidth="9.140625" defaultRowHeight="16.5"/>
  <cols>
    <col min="1" max="1" width="3.7109375" style="485" bestFit="1" customWidth="1"/>
    <col min="2" max="2" width="3" style="165" customWidth="1"/>
    <col min="3" max="3" width="43" style="130"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210" t="s">
        <v>2135</v>
      </c>
      <c r="B1" s="219"/>
      <c r="C1" s="667" t="s">
        <v>2136</v>
      </c>
      <c r="D1" s="132"/>
      <c r="E1" s="644"/>
      <c r="F1" s="239"/>
      <c r="G1" s="239"/>
    </row>
    <row r="2" spans="1:8" s="16" customFormat="1">
      <c r="A2" s="215"/>
      <c r="B2" s="219"/>
      <c r="C2" s="131"/>
      <c r="D2" s="239"/>
      <c r="E2" s="644"/>
      <c r="F2" s="239"/>
      <c r="G2" s="239"/>
    </row>
    <row r="3" spans="1:8" s="174" customFormat="1" ht="17.25" thickBot="1">
      <c r="A3" s="658"/>
      <c r="B3" s="682"/>
      <c r="C3" s="680" t="s">
        <v>26</v>
      </c>
      <c r="D3" s="178" t="s">
        <v>27</v>
      </c>
      <c r="E3" s="660" t="s">
        <v>28</v>
      </c>
      <c r="F3" s="231" t="s">
        <v>29</v>
      </c>
      <c r="G3" s="231" t="s">
        <v>30</v>
      </c>
    </row>
    <row r="4" spans="1:8" s="512" customFormat="1" ht="17.25" thickTop="1">
      <c r="A4" s="145"/>
      <c r="B4" s="122"/>
      <c r="C4" s="131"/>
      <c r="D4" s="145"/>
      <c r="E4" s="661"/>
      <c r="F4" s="200"/>
      <c r="G4" s="200"/>
    </row>
    <row r="5" spans="1:8" s="174" customFormat="1" ht="178.5">
      <c r="A5" s="215" t="str">
        <f>$A$1</f>
        <v>F/6.</v>
      </c>
      <c r="B5" s="844">
        <f>COUNT(B$2:B4)+1</f>
        <v>1</v>
      </c>
      <c r="C5" s="129" t="s">
        <v>2137</v>
      </c>
      <c r="D5" s="567" t="s">
        <v>1887</v>
      </c>
      <c r="E5" s="652">
        <v>1</v>
      </c>
      <c r="F5" s="558">
        <v>0</v>
      </c>
      <c r="G5" s="558">
        <f>E5*F5</f>
        <v>0</v>
      </c>
      <c r="H5" s="16"/>
    </row>
    <row r="6" spans="1:8" s="174" customFormat="1" ht="17.25" thickBot="1">
      <c r="A6" s="215"/>
      <c r="B6" s="685"/>
      <c r="C6" s="456"/>
      <c r="D6" s="567"/>
      <c r="E6" s="652"/>
      <c r="F6" s="558"/>
      <c r="G6" s="558"/>
      <c r="H6" s="16"/>
    </row>
    <row r="7" spans="1:8" s="174" customFormat="1" ht="17.25" thickBot="1">
      <c r="A7" s="202"/>
      <c r="B7" s="202"/>
      <c r="C7" s="670" t="s">
        <v>30</v>
      </c>
      <c r="D7" s="657"/>
      <c r="E7" s="674"/>
      <c r="F7" s="671"/>
      <c r="G7" s="266">
        <f>G5</f>
        <v>0</v>
      </c>
      <c r="H7" s="16"/>
    </row>
    <row r="8" spans="1:8" s="16" customFormat="1" ht="17.25" thickTop="1">
      <c r="B8" s="683"/>
      <c r="C8" s="681"/>
      <c r="D8" s="485"/>
      <c r="E8" s="646"/>
      <c r="F8" s="308"/>
      <c r="G8" s="308"/>
    </row>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
  <sheetViews>
    <sheetView view="pageBreakPreview" zoomScaleNormal="100" zoomScaleSheetLayoutView="100" workbookViewId="0">
      <selection activeCell="G67" sqref="G67"/>
    </sheetView>
  </sheetViews>
  <sheetFormatPr defaultColWidth="9.140625" defaultRowHeight="16.5"/>
  <cols>
    <col min="1" max="1" width="3.7109375" style="485" bestFit="1" customWidth="1"/>
    <col min="2" max="2" width="3" style="165" customWidth="1"/>
    <col min="3" max="3" width="43" style="562"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2169</v>
      </c>
      <c r="B1" s="219"/>
      <c r="C1" s="664" t="s">
        <v>2170</v>
      </c>
      <c r="D1" s="132"/>
      <c r="E1" s="644"/>
      <c r="F1" s="239"/>
      <c r="G1" s="239"/>
    </row>
    <row r="2" spans="1:7" s="16" customFormat="1">
      <c r="A2" s="215"/>
      <c r="B2" s="219"/>
      <c r="C2" s="647"/>
      <c r="D2" s="239"/>
      <c r="E2" s="644"/>
      <c r="F2" s="239"/>
      <c r="G2" s="239"/>
    </row>
    <row r="3" spans="1:7" s="174" customFormat="1" ht="17.25" thickBot="1">
      <c r="A3" s="658"/>
      <c r="B3" s="682"/>
      <c r="C3" s="638" t="s">
        <v>26</v>
      </c>
      <c r="D3" s="178" t="s">
        <v>27</v>
      </c>
      <c r="E3" s="660" t="s">
        <v>28</v>
      </c>
      <c r="F3" s="231" t="s">
        <v>29</v>
      </c>
      <c r="G3" s="231" t="s">
        <v>30</v>
      </c>
    </row>
    <row r="4" spans="1:7" s="512" customFormat="1" ht="17.25" thickTop="1">
      <c r="A4" s="145"/>
      <c r="B4" s="122"/>
      <c r="C4" s="647"/>
      <c r="D4" s="145"/>
      <c r="E4" s="661"/>
      <c r="F4" s="200"/>
      <c r="G4" s="200"/>
    </row>
    <row r="5" spans="1:7" s="16" customFormat="1" ht="25.5">
      <c r="A5" s="215" t="str">
        <f>$A$1</f>
        <v>F/7.</v>
      </c>
      <c r="B5" s="844">
        <f>COUNT(B$2:B4)+1</f>
        <v>1</v>
      </c>
      <c r="C5" s="94" t="s">
        <v>2138</v>
      </c>
      <c r="D5" s="567"/>
      <c r="E5" s="652"/>
      <c r="F5" s="558"/>
      <c r="G5" s="558"/>
    </row>
    <row r="6" spans="1:7" s="16" customFormat="1">
      <c r="B6" s="651" t="s">
        <v>1791</v>
      </c>
      <c r="C6" s="94" t="s">
        <v>2139</v>
      </c>
      <c r="D6" s="567" t="s">
        <v>210</v>
      </c>
      <c r="E6" s="652">
        <v>39830</v>
      </c>
      <c r="F6" s="558">
        <v>0</v>
      </c>
      <c r="G6" s="558">
        <f>E6*F6</f>
        <v>0</v>
      </c>
    </row>
    <row r="7" spans="1:7" s="16" customFormat="1">
      <c r="B7" s="651"/>
      <c r="C7" s="94"/>
      <c r="D7" s="567"/>
      <c r="E7" s="652"/>
      <c r="F7" s="558"/>
      <c r="G7" s="558"/>
    </row>
    <row r="8" spans="1:7" s="16" customFormat="1" ht="25.5">
      <c r="A8" s="215" t="str">
        <f>$A$1</f>
        <v>F/7.</v>
      </c>
      <c r="B8" s="844">
        <f>COUNT(B$2:B6)+1</f>
        <v>2</v>
      </c>
      <c r="C8" s="94" t="s">
        <v>2140</v>
      </c>
      <c r="D8" s="567"/>
      <c r="E8" s="652"/>
      <c r="F8" s="558"/>
      <c r="G8" s="558"/>
    </row>
    <row r="9" spans="1:7" s="16" customFormat="1">
      <c r="B9" s="651" t="s">
        <v>1791</v>
      </c>
      <c r="C9" s="94" t="s">
        <v>2171</v>
      </c>
      <c r="D9" s="567" t="s">
        <v>210</v>
      </c>
      <c r="E9" s="652">
        <v>780</v>
      </c>
      <c r="F9" s="558">
        <v>0</v>
      </c>
      <c r="G9" s="558">
        <f>E9*F9</f>
        <v>0</v>
      </c>
    </row>
    <row r="10" spans="1:7" s="16" customFormat="1">
      <c r="B10" s="651" t="s">
        <v>1791</v>
      </c>
      <c r="C10" s="94" t="s">
        <v>2172</v>
      </c>
      <c r="D10" s="567" t="s">
        <v>210</v>
      </c>
      <c r="E10" s="652">
        <v>210</v>
      </c>
      <c r="F10" s="558">
        <v>0</v>
      </c>
      <c r="G10" s="558">
        <f>E10*F10</f>
        <v>0</v>
      </c>
    </row>
    <row r="11" spans="1:7" s="16" customFormat="1">
      <c r="B11" s="651"/>
      <c r="C11" s="94"/>
      <c r="D11" s="567"/>
      <c r="E11" s="652"/>
      <c r="F11" s="558"/>
      <c r="G11" s="558"/>
    </row>
    <row r="12" spans="1:7" s="16" customFormat="1">
      <c r="A12" s="215" t="str">
        <f>$A$1</f>
        <v>F/7.</v>
      </c>
      <c r="B12" s="844">
        <f>COUNT(B$2:B10)+1</f>
        <v>3</v>
      </c>
      <c r="C12" s="94" t="s">
        <v>1843</v>
      </c>
      <c r="D12" s="567"/>
      <c r="E12" s="652"/>
      <c r="F12" s="558"/>
      <c r="G12" s="558"/>
    </row>
    <row r="13" spans="1:7" s="16" customFormat="1">
      <c r="B13" s="651" t="s">
        <v>1791</v>
      </c>
      <c r="C13" s="94" t="s">
        <v>1844</v>
      </c>
      <c r="D13" s="567" t="s">
        <v>210</v>
      </c>
      <c r="E13" s="652">
        <v>6240</v>
      </c>
      <c r="F13" s="558">
        <v>0</v>
      </c>
      <c r="G13" s="558">
        <f>E13*F13</f>
        <v>0</v>
      </c>
    </row>
    <row r="14" spans="1:7" s="16" customFormat="1">
      <c r="B14" s="651" t="s">
        <v>1791</v>
      </c>
      <c r="C14" s="94" t="s">
        <v>1845</v>
      </c>
      <c r="D14" s="567" t="s">
        <v>210</v>
      </c>
      <c r="E14" s="652">
        <v>280</v>
      </c>
      <c r="F14" s="558">
        <v>0</v>
      </c>
      <c r="G14" s="558">
        <f>E14*F14</f>
        <v>0</v>
      </c>
    </row>
    <row r="15" spans="1:7" s="16" customFormat="1">
      <c r="B15" s="651"/>
      <c r="C15" s="94"/>
      <c r="D15" s="567"/>
      <c r="E15" s="652"/>
      <c r="F15" s="558"/>
      <c r="G15" s="558"/>
    </row>
    <row r="16" spans="1:7" s="16" customFormat="1" ht="25.5">
      <c r="A16" s="215" t="str">
        <f>$A$1</f>
        <v>F/7.</v>
      </c>
      <c r="B16" s="844">
        <f>COUNT(B$2:B14)+1</f>
        <v>4</v>
      </c>
      <c r="C16" s="94" t="s">
        <v>1847</v>
      </c>
      <c r="D16" s="567"/>
      <c r="E16" s="652"/>
      <c r="F16" s="558"/>
      <c r="G16" s="558"/>
    </row>
    <row r="17" spans="1:7" s="16" customFormat="1">
      <c r="B17" s="651" t="s">
        <v>1791</v>
      </c>
      <c r="C17" s="94" t="s">
        <v>1844</v>
      </c>
      <c r="D17" s="567" t="s">
        <v>210</v>
      </c>
      <c r="E17" s="652">
        <v>5850</v>
      </c>
      <c r="F17" s="558">
        <v>0</v>
      </c>
      <c r="G17" s="558">
        <f>E17*F17</f>
        <v>0</v>
      </c>
    </row>
    <row r="18" spans="1:7" s="16" customFormat="1">
      <c r="B18" s="651"/>
      <c r="C18" s="94"/>
      <c r="D18" s="567"/>
      <c r="E18" s="652"/>
      <c r="F18" s="558"/>
      <c r="G18" s="558"/>
    </row>
    <row r="19" spans="1:7" s="16" customFormat="1" ht="89.25">
      <c r="A19" s="215" t="str">
        <f>$A$1</f>
        <v>F/7.</v>
      </c>
      <c r="B19" s="844">
        <f>COUNT(B$2:B17)+1</f>
        <v>5</v>
      </c>
      <c r="C19" s="94" t="s">
        <v>2141</v>
      </c>
      <c r="D19" s="567" t="s">
        <v>1887</v>
      </c>
      <c r="E19" s="652">
        <v>9</v>
      </c>
      <c r="F19" s="558">
        <v>0</v>
      </c>
      <c r="G19" s="558">
        <f>E19*F19</f>
        <v>0</v>
      </c>
    </row>
    <row r="20" spans="1:7" s="16" customFormat="1">
      <c r="A20" s="215"/>
      <c r="B20" s="844"/>
      <c r="C20" s="94"/>
      <c r="D20" s="567"/>
      <c r="E20" s="652"/>
      <c r="F20" s="558"/>
      <c r="G20" s="558"/>
    </row>
    <row r="21" spans="1:7" s="16" customFormat="1" ht="76.5">
      <c r="A21" s="215" t="str">
        <f>$A$1</f>
        <v>F/7.</v>
      </c>
      <c r="B21" s="844">
        <f>COUNT(B$2:B19)+1</f>
        <v>6</v>
      </c>
      <c r="C21" s="94" t="s">
        <v>2142</v>
      </c>
      <c r="D21" s="567" t="s">
        <v>1887</v>
      </c>
      <c r="E21" s="652">
        <v>1</v>
      </c>
      <c r="F21" s="558">
        <v>0</v>
      </c>
      <c r="G21" s="558">
        <f>E21*F21</f>
        <v>0</v>
      </c>
    </row>
    <row r="22" spans="1:7" s="16" customFormat="1">
      <c r="A22" s="215"/>
      <c r="B22" s="844"/>
      <c r="C22" s="94"/>
      <c r="D22" s="567"/>
      <c r="E22" s="652"/>
      <c r="F22" s="558"/>
      <c r="G22" s="558"/>
    </row>
    <row r="23" spans="1:7" s="16" customFormat="1" ht="38.25">
      <c r="A23" s="215" t="str">
        <f>$A$1</f>
        <v>F/7.</v>
      </c>
      <c r="B23" s="844">
        <f>COUNT(B$2:B21)+1</f>
        <v>7</v>
      </c>
      <c r="C23" s="94" t="s">
        <v>2143</v>
      </c>
      <c r="D23" s="567" t="s">
        <v>1887</v>
      </c>
      <c r="E23" s="652">
        <v>2</v>
      </c>
      <c r="F23" s="558">
        <v>0</v>
      </c>
      <c r="G23" s="558">
        <f>E23*F23</f>
        <v>0</v>
      </c>
    </row>
    <row r="24" spans="1:7" s="16" customFormat="1">
      <c r="A24" s="215"/>
      <c r="B24" s="844"/>
      <c r="C24" s="94"/>
      <c r="D24" s="567"/>
      <c r="E24" s="652"/>
      <c r="F24" s="558"/>
      <c r="G24" s="558"/>
    </row>
    <row r="25" spans="1:7" s="16" customFormat="1" ht="89.25">
      <c r="A25" s="215" t="str">
        <f>$A$1</f>
        <v>F/7.</v>
      </c>
      <c r="B25" s="844">
        <f>COUNT(B$2:B23)+1</f>
        <v>8</v>
      </c>
      <c r="C25" s="94" t="s">
        <v>2026</v>
      </c>
      <c r="D25" s="567" t="s">
        <v>1887</v>
      </c>
      <c r="E25" s="652">
        <v>2</v>
      </c>
      <c r="F25" s="558">
        <v>0</v>
      </c>
      <c r="G25" s="558">
        <f>E25*F25</f>
        <v>0</v>
      </c>
    </row>
    <row r="26" spans="1:7" s="16" customFormat="1">
      <c r="A26" s="215"/>
      <c r="B26" s="844"/>
      <c r="C26" s="94"/>
      <c r="D26" s="567"/>
      <c r="E26" s="652"/>
      <c r="F26" s="558"/>
      <c r="G26" s="558"/>
    </row>
    <row r="27" spans="1:7" s="16" customFormat="1" ht="38.25">
      <c r="A27" s="215" t="str">
        <f>$A$1</f>
        <v>F/7.</v>
      </c>
      <c r="B27" s="844">
        <f>COUNT(B$2:B25)+1</f>
        <v>9</v>
      </c>
      <c r="C27" s="94" t="s">
        <v>2144</v>
      </c>
      <c r="D27" s="567" t="s">
        <v>1887</v>
      </c>
      <c r="E27" s="652">
        <v>2</v>
      </c>
      <c r="F27" s="558">
        <v>0</v>
      </c>
      <c r="G27" s="558">
        <f>E27*F27</f>
        <v>0</v>
      </c>
    </row>
    <row r="28" spans="1:7" s="16" customFormat="1">
      <c r="A28" s="215"/>
      <c r="B28" s="844"/>
      <c r="C28" s="94"/>
      <c r="D28" s="567"/>
      <c r="E28" s="652"/>
      <c r="F28" s="558"/>
      <c r="G28" s="558"/>
    </row>
    <row r="29" spans="1:7" s="16" customFormat="1" ht="38.25">
      <c r="A29" s="215" t="str">
        <f>$A$1</f>
        <v>F/7.</v>
      </c>
      <c r="B29" s="844">
        <f>COUNT(B$2:B27)+1</f>
        <v>10</v>
      </c>
      <c r="C29" s="94" t="s">
        <v>2145</v>
      </c>
      <c r="D29" s="567"/>
      <c r="E29" s="652"/>
      <c r="F29" s="558"/>
      <c r="G29" s="558"/>
    </row>
    <row r="30" spans="1:7" s="16" customFormat="1">
      <c r="B30" s="651" t="s">
        <v>1791</v>
      </c>
      <c r="C30" s="94" t="s">
        <v>2146</v>
      </c>
      <c r="D30" s="567" t="s">
        <v>1887</v>
      </c>
      <c r="E30" s="652">
        <v>51</v>
      </c>
      <c r="F30" s="558">
        <v>0</v>
      </c>
      <c r="G30" s="558">
        <f t="shared" ref="G30:G46" si="0">E30*F30</f>
        <v>0</v>
      </c>
    </row>
    <row r="31" spans="1:7" s="16" customFormat="1">
      <c r="B31" s="651" t="s">
        <v>1791</v>
      </c>
      <c r="C31" s="94" t="s">
        <v>2147</v>
      </c>
      <c r="D31" s="567" t="s">
        <v>1887</v>
      </c>
      <c r="E31" s="652">
        <v>51</v>
      </c>
      <c r="F31" s="558">
        <v>0</v>
      </c>
      <c r="G31" s="558">
        <f t="shared" si="0"/>
        <v>0</v>
      </c>
    </row>
    <row r="32" spans="1:7" s="16" customFormat="1" ht="25.5">
      <c r="B32" s="651" t="s">
        <v>1791</v>
      </c>
      <c r="C32" s="94" t="s">
        <v>2148</v>
      </c>
      <c r="D32" s="567" t="s">
        <v>1887</v>
      </c>
      <c r="E32" s="652">
        <v>51</v>
      </c>
      <c r="F32" s="558">
        <v>0</v>
      </c>
      <c r="G32" s="558">
        <f t="shared" si="0"/>
        <v>0</v>
      </c>
    </row>
    <row r="33" spans="1:7" s="16" customFormat="1">
      <c r="B33" s="651" t="s">
        <v>1791</v>
      </c>
      <c r="C33" s="94" t="s">
        <v>2149</v>
      </c>
      <c r="D33" s="567" t="s">
        <v>1887</v>
      </c>
      <c r="E33" s="652">
        <v>51</v>
      </c>
      <c r="F33" s="558">
        <v>0</v>
      </c>
      <c r="G33" s="558">
        <f t="shared" si="0"/>
        <v>0</v>
      </c>
    </row>
    <row r="34" spans="1:7" s="16" customFormat="1">
      <c r="B34" s="651" t="s">
        <v>1791</v>
      </c>
      <c r="C34" s="94" t="s">
        <v>2150</v>
      </c>
      <c r="D34" s="567" t="s">
        <v>1887</v>
      </c>
      <c r="E34" s="652">
        <v>2</v>
      </c>
      <c r="F34" s="558">
        <v>0</v>
      </c>
      <c r="G34" s="558">
        <f t="shared" si="0"/>
        <v>0</v>
      </c>
    </row>
    <row r="35" spans="1:7" s="16" customFormat="1" ht="25.5">
      <c r="B35" s="651" t="s">
        <v>1791</v>
      </c>
      <c r="C35" s="94" t="s">
        <v>2151</v>
      </c>
      <c r="D35" s="567" t="s">
        <v>1887</v>
      </c>
      <c r="E35" s="652">
        <v>2</v>
      </c>
      <c r="F35" s="558">
        <v>0</v>
      </c>
      <c r="G35" s="558">
        <f t="shared" si="0"/>
        <v>0</v>
      </c>
    </row>
    <row r="36" spans="1:7" s="16" customFormat="1">
      <c r="B36" s="651" t="s">
        <v>1791</v>
      </c>
      <c r="C36" s="94" t="s">
        <v>2152</v>
      </c>
      <c r="D36" s="567" t="s">
        <v>1887</v>
      </c>
      <c r="E36" s="652">
        <v>2</v>
      </c>
      <c r="F36" s="558">
        <v>0</v>
      </c>
      <c r="G36" s="558">
        <f t="shared" si="0"/>
        <v>0</v>
      </c>
    </row>
    <row r="37" spans="1:7" s="16" customFormat="1">
      <c r="B37" s="651" t="s">
        <v>1791</v>
      </c>
      <c r="C37" s="94" t="s">
        <v>2153</v>
      </c>
      <c r="D37" s="567" t="s">
        <v>1887</v>
      </c>
      <c r="E37" s="652">
        <v>2</v>
      </c>
      <c r="F37" s="558">
        <v>0</v>
      </c>
      <c r="G37" s="558">
        <f t="shared" si="0"/>
        <v>0</v>
      </c>
    </row>
    <row r="38" spans="1:7" s="16" customFormat="1">
      <c r="B38" s="651" t="s">
        <v>1791</v>
      </c>
      <c r="C38" s="94" t="s">
        <v>2154</v>
      </c>
      <c r="D38" s="567" t="s">
        <v>1887</v>
      </c>
      <c r="E38" s="652">
        <v>2</v>
      </c>
      <c r="F38" s="558">
        <v>0</v>
      </c>
      <c r="G38" s="558">
        <f t="shared" si="0"/>
        <v>0</v>
      </c>
    </row>
    <row r="39" spans="1:7" s="16" customFormat="1">
      <c r="B39" s="651" t="s">
        <v>1791</v>
      </c>
      <c r="C39" s="94" t="s">
        <v>2155</v>
      </c>
      <c r="D39" s="567" t="s">
        <v>1887</v>
      </c>
      <c r="E39" s="652">
        <v>2</v>
      </c>
      <c r="F39" s="558">
        <v>0</v>
      </c>
      <c r="G39" s="558">
        <f t="shared" si="0"/>
        <v>0</v>
      </c>
    </row>
    <row r="40" spans="1:7" s="16" customFormat="1">
      <c r="B40" s="651" t="s">
        <v>1791</v>
      </c>
      <c r="C40" s="94" t="s">
        <v>2156</v>
      </c>
      <c r="D40" s="567" t="s">
        <v>1887</v>
      </c>
      <c r="E40" s="652">
        <v>2</v>
      </c>
      <c r="F40" s="558">
        <v>0</v>
      </c>
      <c r="G40" s="558">
        <f t="shared" si="0"/>
        <v>0</v>
      </c>
    </row>
    <row r="41" spans="1:7" s="16" customFormat="1">
      <c r="B41" s="651" t="s">
        <v>1791</v>
      </c>
      <c r="C41" s="94" t="s">
        <v>2157</v>
      </c>
      <c r="D41" s="567" t="s">
        <v>1887</v>
      </c>
      <c r="E41" s="652">
        <v>7</v>
      </c>
      <c r="F41" s="558">
        <v>0</v>
      </c>
      <c r="G41" s="558">
        <f t="shared" si="0"/>
        <v>0</v>
      </c>
    </row>
    <row r="42" spans="1:7" s="16" customFormat="1">
      <c r="B42" s="651" t="s">
        <v>1791</v>
      </c>
      <c r="C42" s="94" t="s">
        <v>2158</v>
      </c>
      <c r="D42" s="567" t="s">
        <v>1887</v>
      </c>
      <c r="E42" s="652">
        <v>28</v>
      </c>
      <c r="F42" s="558">
        <v>0</v>
      </c>
      <c r="G42" s="558">
        <f t="shared" si="0"/>
        <v>0</v>
      </c>
    </row>
    <row r="43" spans="1:7" s="16" customFormat="1">
      <c r="B43" s="651" t="s">
        <v>1791</v>
      </c>
      <c r="C43" s="94" t="s">
        <v>2159</v>
      </c>
      <c r="D43" s="567" t="s">
        <v>32</v>
      </c>
      <c r="E43" s="652">
        <v>20</v>
      </c>
      <c r="F43" s="558">
        <v>0</v>
      </c>
      <c r="G43" s="558">
        <f t="shared" si="0"/>
        <v>0</v>
      </c>
    </row>
    <row r="44" spans="1:7" s="16" customFormat="1">
      <c r="B44" s="651" t="s">
        <v>1791</v>
      </c>
      <c r="C44" s="94" t="s">
        <v>2160</v>
      </c>
      <c r="D44" s="567" t="s">
        <v>32</v>
      </c>
      <c r="E44" s="652">
        <v>49</v>
      </c>
      <c r="F44" s="558">
        <v>0</v>
      </c>
      <c r="G44" s="558">
        <f t="shared" si="0"/>
        <v>0</v>
      </c>
    </row>
    <row r="45" spans="1:7" s="16" customFormat="1">
      <c r="B45" s="651" t="s">
        <v>1791</v>
      </c>
      <c r="C45" s="94" t="s">
        <v>2161</v>
      </c>
      <c r="D45" s="567" t="s">
        <v>32</v>
      </c>
      <c r="E45" s="652">
        <v>30</v>
      </c>
      <c r="F45" s="558">
        <v>0</v>
      </c>
      <c r="G45" s="558">
        <f t="shared" si="0"/>
        <v>0</v>
      </c>
    </row>
    <row r="46" spans="1:7" s="16" customFormat="1">
      <c r="B46" s="651" t="s">
        <v>1791</v>
      </c>
      <c r="C46" s="94" t="s">
        <v>2162</v>
      </c>
      <c r="D46" s="567" t="s">
        <v>32</v>
      </c>
      <c r="E46" s="652">
        <v>50</v>
      </c>
      <c r="F46" s="558">
        <v>0</v>
      </c>
      <c r="G46" s="558">
        <f t="shared" si="0"/>
        <v>0</v>
      </c>
    </row>
    <row r="47" spans="1:7" s="16" customFormat="1">
      <c r="B47" s="651"/>
      <c r="C47" s="94"/>
      <c r="D47" s="567"/>
      <c r="E47" s="652"/>
      <c r="F47" s="558"/>
      <c r="G47" s="558"/>
    </row>
    <row r="48" spans="1:7" s="16" customFormat="1" ht="25.5">
      <c r="A48" s="215" t="str">
        <f>$A$1</f>
        <v>F/7.</v>
      </c>
      <c r="B48" s="844">
        <f>COUNT(B$2:B46)+1</f>
        <v>11</v>
      </c>
      <c r="C48" s="94" t="s">
        <v>2163</v>
      </c>
      <c r="D48" s="567"/>
      <c r="E48" s="652"/>
      <c r="F48" s="558"/>
      <c r="G48" s="558"/>
    </row>
    <row r="49" spans="1:7" s="16" customFormat="1">
      <c r="B49" s="651" t="s">
        <v>1791</v>
      </c>
      <c r="C49" s="94" t="s">
        <v>2164</v>
      </c>
      <c r="D49" s="567" t="s">
        <v>32</v>
      </c>
      <c r="E49" s="652">
        <v>5</v>
      </c>
      <c r="F49" s="558">
        <v>0</v>
      </c>
      <c r="G49" s="558">
        <f>E49*F49</f>
        <v>0</v>
      </c>
    </row>
    <row r="50" spans="1:7" s="16" customFormat="1">
      <c r="B50" s="651" t="s">
        <v>1791</v>
      </c>
      <c r="C50" s="94" t="s">
        <v>2165</v>
      </c>
      <c r="D50" s="567" t="s">
        <v>32</v>
      </c>
      <c r="E50" s="652">
        <v>100</v>
      </c>
      <c r="F50" s="558">
        <v>0</v>
      </c>
      <c r="G50" s="558">
        <f>E50*F50</f>
        <v>0</v>
      </c>
    </row>
    <row r="51" spans="1:7" s="16" customFormat="1">
      <c r="B51" s="651" t="s">
        <v>1791</v>
      </c>
      <c r="C51" s="94" t="s">
        <v>2166</v>
      </c>
      <c r="D51" s="567" t="s">
        <v>32</v>
      </c>
      <c r="E51" s="652">
        <v>5</v>
      </c>
      <c r="F51" s="558">
        <v>0</v>
      </c>
      <c r="G51" s="558">
        <f>E51*F51</f>
        <v>0</v>
      </c>
    </row>
    <row r="52" spans="1:7" s="16" customFormat="1">
      <c r="B52" s="651" t="s">
        <v>1791</v>
      </c>
      <c r="C52" s="94" t="s">
        <v>2167</v>
      </c>
      <c r="D52" s="567" t="s">
        <v>32</v>
      </c>
      <c r="E52" s="652">
        <v>6</v>
      </c>
      <c r="F52" s="558">
        <v>0</v>
      </c>
      <c r="G52" s="558">
        <f>E52*F52</f>
        <v>0</v>
      </c>
    </row>
    <row r="53" spans="1:7" s="16" customFormat="1" ht="25.5">
      <c r="B53" s="651" t="s">
        <v>1791</v>
      </c>
      <c r="C53" s="94" t="s">
        <v>2168</v>
      </c>
      <c r="D53" s="567" t="s">
        <v>32</v>
      </c>
      <c r="E53" s="652">
        <v>15</v>
      </c>
      <c r="F53" s="558">
        <v>0</v>
      </c>
      <c r="G53" s="558">
        <f>E53*F53</f>
        <v>0</v>
      </c>
    </row>
    <row r="54" spans="1:7" s="16" customFormat="1">
      <c r="B54" s="651"/>
      <c r="C54" s="94"/>
      <c r="D54" s="567"/>
      <c r="E54" s="652"/>
      <c r="F54" s="558"/>
      <c r="G54" s="558"/>
    </row>
    <row r="55" spans="1:7" s="16" customFormat="1" ht="30.75" customHeight="1">
      <c r="A55" s="237" t="s">
        <v>3326</v>
      </c>
      <c r="B55" s="129">
        <v>12</v>
      </c>
      <c r="C55" s="857" t="s">
        <v>3332</v>
      </c>
      <c r="D55" s="962" t="s">
        <v>1887</v>
      </c>
      <c r="E55" s="962">
        <v>28</v>
      </c>
      <c r="F55" s="558">
        <v>0</v>
      </c>
      <c r="G55" s="558">
        <f>E55*F55</f>
        <v>0</v>
      </c>
    </row>
    <row r="56" spans="1:7" s="16" customFormat="1" ht="13.5" customHeight="1">
      <c r="A56" s="237"/>
      <c r="B56" s="129"/>
      <c r="C56" s="857"/>
      <c r="D56" s="962"/>
      <c r="E56" s="962"/>
      <c r="F56" s="558"/>
      <c r="G56" s="856"/>
    </row>
    <row r="57" spans="1:7" s="16" customFormat="1" ht="43.5" customHeight="1">
      <c r="A57" s="237" t="s">
        <v>3326</v>
      </c>
      <c r="B57" s="129">
        <v>13</v>
      </c>
      <c r="C57" s="857" t="s">
        <v>3331</v>
      </c>
      <c r="D57" s="567"/>
      <c r="E57" s="652"/>
      <c r="F57" s="558"/>
      <c r="G57" s="558"/>
    </row>
    <row r="58" spans="1:7" s="16" customFormat="1" ht="13.5" customHeight="1">
      <c r="B58" s="858" t="s">
        <v>1791</v>
      </c>
      <c r="C58" s="857" t="s">
        <v>3330</v>
      </c>
      <c r="D58" s="962" t="s">
        <v>1887</v>
      </c>
      <c r="E58" s="962">
        <v>33</v>
      </c>
      <c r="F58" s="558">
        <v>0</v>
      </c>
      <c r="G58" s="558">
        <f>E58*F58</f>
        <v>0</v>
      </c>
    </row>
    <row r="59" spans="1:7" s="16" customFormat="1" ht="13.5" customHeight="1">
      <c r="B59" s="858" t="s">
        <v>1791</v>
      </c>
      <c r="C59" s="857" t="s">
        <v>3329</v>
      </c>
      <c r="D59" s="962" t="s">
        <v>1887</v>
      </c>
      <c r="E59" s="962">
        <v>18</v>
      </c>
      <c r="F59" s="558">
        <v>0</v>
      </c>
      <c r="G59" s="558">
        <f>E59*F59</f>
        <v>0</v>
      </c>
    </row>
    <row r="60" spans="1:7" s="16" customFormat="1">
      <c r="B60" s="651"/>
      <c r="C60" s="94"/>
      <c r="D60" s="567"/>
      <c r="E60" s="652"/>
      <c r="F60" s="558"/>
      <c r="G60" s="558"/>
    </row>
    <row r="61" spans="1:7" s="16" customFormat="1" ht="55.9" customHeight="1">
      <c r="A61" s="237" t="s">
        <v>3326</v>
      </c>
      <c r="B61" s="129">
        <v>14</v>
      </c>
      <c r="C61" s="857" t="s">
        <v>3328</v>
      </c>
      <c r="D61" s="962" t="s">
        <v>1887</v>
      </c>
      <c r="E61" s="962">
        <v>51</v>
      </c>
      <c r="F61" s="960">
        <v>0</v>
      </c>
      <c r="G61" s="558">
        <f>E61*F61</f>
        <v>0</v>
      </c>
    </row>
    <row r="62" spans="1:7" s="16" customFormat="1">
      <c r="B62" s="651"/>
      <c r="C62" s="94"/>
      <c r="D62" s="567"/>
      <c r="E62" s="652"/>
      <c r="F62" s="558"/>
      <c r="G62" s="558"/>
    </row>
    <row r="63" spans="1:7" s="16" customFormat="1" ht="56.65" customHeight="1">
      <c r="A63" s="237" t="s">
        <v>3326</v>
      </c>
      <c r="B63" s="129">
        <v>15</v>
      </c>
      <c r="C63" s="857" t="s">
        <v>3327</v>
      </c>
      <c r="D63" s="962" t="s">
        <v>1887</v>
      </c>
      <c r="E63" s="962">
        <v>51</v>
      </c>
      <c r="F63" s="960">
        <v>0</v>
      </c>
      <c r="G63" s="558">
        <f>E63*F63</f>
        <v>0</v>
      </c>
    </row>
    <row r="64" spans="1:7" s="16" customFormat="1" ht="13.5" customHeight="1">
      <c r="A64" s="237"/>
      <c r="B64" s="129"/>
      <c r="C64" s="94"/>
      <c r="D64" s="567"/>
      <c r="E64" s="652"/>
      <c r="F64" s="558"/>
      <c r="G64" s="558"/>
    </row>
    <row r="65" spans="1:7" s="16" customFormat="1" ht="47.65" customHeight="1">
      <c r="A65" s="855" t="s">
        <v>3326</v>
      </c>
      <c r="B65" s="854">
        <v>16</v>
      </c>
      <c r="C65" s="853" t="s">
        <v>3325</v>
      </c>
      <c r="D65" s="963" t="s">
        <v>32</v>
      </c>
      <c r="E65" s="963">
        <v>1</v>
      </c>
      <c r="F65" s="961">
        <v>0</v>
      </c>
      <c r="G65" s="558">
        <f>E65*F65</f>
        <v>0</v>
      </c>
    </row>
    <row r="66" spans="1:7" s="16" customFormat="1" ht="17.25" thickBot="1">
      <c r="B66" s="686"/>
      <c r="C66" s="94"/>
      <c r="D66" s="567"/>
      <c r="E66" s="652"/>
      <c r="F66" s="558"/>
      <c r="G66" s="558"/>
    </row>
    <row r="67" spans="1:7" s="16" customFormat="1" ht="17.25" thickBot="1">
      <c r="A67" s="670"/>
      <c r="B67" s="670"/>
      <c r="C67" s="666" t="s">
        <v>30</v>
      </c>
      <c r="D67" s="657"/>
      <c r="E67" s="674"/>
      <c r="F67" s="671"/>
      <c r="G67" s="266">
        <f>SUM(G6:G65)</f>
        <v>0</v>
      </c>
    </row>
    <row r="68" spans="1:7" s="16" customFormat="1" ht="17.25" thickTop="1">
      <c r="A68" s="852"/>
      <c r="B68" s="852"/>
      <c r="C68" s="851"/>
      <c r="D68" s="850"/>
      <c r="E68" s="849"/>
      <c r="F68" s="848"/>
      <c r="G68" s="847"/>
    </row>
    <row r="69" spans="1:7" s="16" customFormat="1">
      <c r="A69" s="852"/>
      <c r="B69" s="852"/>
      <c r="C69" s="851"/>
      <c r="D69" s="850"/>
      <c r="E69" s="849"/>
      <c r="F69" s="848"/>
      <c r="G69" s="847"/>
    </row>
    <row r="70" spans="1:7" s="16" customFormat="1">
      <c r="B70" s="683"/>
      <c r="D70" s="485"/>
      <c r="E70" s="646"/>
      <c r="F70" s="308"/>
      <c r="G70" s="308"/>
    </row>
    <row r="73" spans="1:7">
      <c r="C73" s="679"/>
    </row>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1"/>
  <sheetViews>
    <sheetView view="pageBreakPreview" topLeftCell="A37" zoomScaleNormal="100" zoomScaleSheetLayoutView="100" workbookViewId="0">
      <selection activeCell="E36" sqref="E36"/>
    </sheetView>
  </sheetViews>
  <sheetFormatPr defaultColWidth="9.140625" defaultRowHeight="12.75"/>
  <cols>
    <col min="1" max="1" width="3.7109375" style="485" bestFit="1" customWidth="1"/>
    <col min="2" max="2" width="3" style="165" customWidth="1"/>
    <col min="3" max="3" width="43" style="563" customWidth="1"/>
    <col min="4" max="4" width="8" style="485"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ht="16.5">
      <c r="A1" s="210" t="s">
        <v>2240</v>
      </c>
      <c r="B1" s="219"/>
      <c r="C1" s="233" t="s">
        <v>2173</v>
      </c>
      <c r="D1" s="132"/>
      <c r="E1" s="267"/>
      <c r="F1" s="239"/>
      <c r="G1" s="239"/>
    </row>
    <row r="2" spans="1:7" s="16" customFormat="1" ht="16.5">
      <c r="A2" s="215"/>
      <c r="B2" s="219"/>
      <c r="C2" s="669"/>
      <c r="D2" s="239"/>
      <c r="E2" s="267"/>
      <c r="F2" s="239"/>
      <c r="G2" s="239"/>
    </row>
    <row r="3" spans="1:7" s="1" customFormat="1" ht="16.5">
      <c r="A3" s="1314" t="s">
        <v>3433</v>
      </c>
      <c r="B3" s="1315"/>
      <c r="C3" s="1315"/>
      <c r="D3" s="1315"/>
      <c r="E3" s="1315"/>
      <c r="F3" s="1315"/>
      <c r="G3" s="1316"/>
    </row>
    <row r="4" spans="1:7" s="1" customFormat="1" ht="16.5">
      <c r="A4" s="997" t="s">
        <v>3428</v>
      </c>
      <c r="B4" s="996"/>
      <c r="C4" s="996"/>
      <c r="D4" s="996"/>
      <c r="E4" s="996"/>
      <c r="F4" s="996"/>
      <c r="G4" s="996"/>
    </row>
    <row r="5" spans="1:7" ht="37.5" customHeight="1">
      <c r="A5" s="1317" t="s">
        <v>2237</v>
      </c>
      <c r="B5" s="1317"/>
      <c r="C5" s="1317"/>
      <c r="D5" s="1317"/>
      <c r="E5" s="1317"/>
      <c r="F5" s="1317"/>
      <c r="G5" s="1317"/>
    </row>
    <row r="6" spans="1:7" ht="26.45" customHeight="1">
      <c r="A6" s="1317" t="s">
        <v>2238</v>
      </c>
      <c r="B6" s="1317"/>
      <c r="C6" s="1317"/>
      <c r="D6" s="1317"/>
      <c r="E6" s="1317"/>
      <c r="F6" s="1317"/>
      <c r="G6" s="1317"/>
    </row>
    <row r="7" spans="1:7" ht="15.6" customHeight="1">
      <c r="A7" s="1317" t="s">
        <v>2239</v>
      </c>
      <c r="B7" s="1317"/>
      <c r="C7" s="1317"/>
      <c r="D7" s="1317"/>
      <c r="E7" s="1317"/>
      <c r="F7" s="1317"/>
      <c r="G7" s="1317"/>
    </row>
    <row r="8" spans="1:7" s="174" customFormat="1" ht="13.5">
      <c r="A8" s="215"/>
      <c r="B8" s="686"/>
      <c r="C8" s="94"/>
      <c r="D8" s="529"/>
      <c r="E8" s="529"/>
      <c r="F8" s="558"/>
      <c r="G8" s="558"/>
    </row>
    <row r="9" spans="1:7" s="174" customFormat="1" ht="13.5" thickBot="1">
      <c r="A9" s="658"/>
      <c r="B9" s="682"/>
      <c r="C9" s="668" t="s">
        <v>26</v>
      </c>
      <c r="D9" s="178" t="s">
        <v>27</v>
      </c>
      <c r="E9" s="672" t="s">
        <v>28</v>
      </c>
      <c r="F9" s="231" t="s">
        <v>29</v>
      </c>
      <c r="G9" s="231" t="s">
        <v>30</v>
      </c>
    </row>
    <row r="10" spans="1:7" s="512" customFormat="1" ht="13.5" thickTop="1">
      <c r="A10" s="145"/>
      <c r="B10" s="122"/>
      <c r="C10" s="669"/>
      <c r="D10" s="145"/>
      <c r="E10" s="269"/>
      <c r="F10" s="200"/>
      <c r="G10" s="200"/>
    </row>
    <row r="11" spans="1:7" s="16" customFormat="1" ht="27">
      <c r="A11" s="215" t="str">
        <f>$A$1</f>
        <v>F/8.</v>
      </c>
      <c r="B11" s="844">
        <f>COUNT(B$2:B10)+1</f>
        <v>1</v>
      </c>
      <c r="C11" s="456" t="s">
        <v>2174</v>
      </c>
      <c r="D11" s="567"/>
      <c r="E11" s="529"/>
      <c r="F11" s="558"/>
      <c r="G11" s="558"/>
    </row>
    <row r="12" spans="1:7" s="16" customFormat="1" ht="27">
      <c r="B12" s="651" t="s">
        <v>1791</v>
      </c>
      <c r="C12" s="456" t="s">
        <v>2175</v>
      </c>
      <c r="D12" s="567" t="s">
        <v>210</v>
      </c>
      <c r="E12" s="529">
        <v>5190</v>
      </c>
      <c r="F12" s="558">
        <v>0</v>
      </c>
      <c r="G12" s="558">
        <f>E12*F12</f>
        <v>0</v>
      </c>
    </row>
    <row r="13" spans="1:7" s="16" customFormat="1" ht="27">
      <c r="B13" s="651" t="s">
        <v>1791</v>
      </c>
      <c r="C13" s="456" t="s">
        <v>2176</v>
      </c>
      <c r="D13" s="567" t="s">
        <v>210</v>
      </c>
      <c r="E13" s="529">
        <v>14950</v>
      </c>
      <c r="F13" s="558">
        <v>0</v>
      </c>
      <c r="G13" s="558">
        <f>E13*F13</f>
        <v>0</v>
      </c>
    </row>
    <row r="14" spans="1:7" s="16" customFormat="1" ht="16.5">
      <c r="B14" s="651"/>
      <c r="C14" s="456"/>
      <c r="D14" s="567"/>
      <c r="E14" s="529"/>
      <c r="F14" s="558"/>
      <c r="G14" s="558"/>
    </row>
    <row r="15" spans="1:7" s="16" customFormat="1" ht="27">
      <c r="A15" s="215" t="str">
        <f>$A$1</f>
        <v>F/8.</v>
      </c>
      <c r="B15" s="844">
        <f>COUNT(B$2:B14)+1</f>
        <v>2</v>
      </c>
      <c r="C15" s="456" t="s">
        <v>2177</v>
      </c>
      <c r="D15" s="567"/>
      <c r="E15" s="529"/>
      <c r="F15" s="558"/>
      <c r="G15" s="558"/>
    </row>
    <row r="16" spans="1:7" s="16" customFormat="1" ht="27">
      <c r="B16" s="651" t="s">
        <v>1791</v>
      </c>
      <c r="C16" s="456" t="s">
        <v>2178</v>
      </c>
      <c r="D16" s="567" t="s">
        <v>210</v>
      </c>
      <c r="E16" s="529">
        <v>150</v>
      </c>
      <c r="F16" s="558">
        <v>0</v>
      </c>
      <c r="G16" s="558">
        <f>E16*F16</f>
        <v>0</v>
      </c>
    </row>
    <row r="17" spans="1:7" s="16" customFormat="1" ht="27">
      <c r="B17" s="651" t="s">
        <v>1791</v>
      </c>
      <c r="C17" s="456" t="s">
        <v>2179</v>
      </c>
      <c r="D17" s="567" t="s">
        <v>210</v>
      </c>
      <c r="E17" s="529">
        <v>1410</v>
      </c>
      <c r="F17" s="558">
        <v>0</v>
      </c>
      <c r="G17" s="558">
        <f>E17*F17</f>
        <v>0</v>
      </c>
    </row>
    <row r="18" spans="1:7" s="16" customFormat="1" ht="16.5">
      <c r="B18" s="651"/>
      <c r="C18" s="456"/>
      <c r="D18" s="567"/>
      <c r="E18" s="529"/>
      <c r="F18" s="558"/>
      <c r="G18" s="558"/>
    </row>
    <row r="19" spans="1:7" s="16" customFormat="1" ht="16.5">
      <c r="A19" s="215" t="str">
        <f>$A$1</f>
        <v>F/8.</v>
      </c>
      <c r="B19" s="844">
        <f>COUNT(B$2:B18)+1</f>
        <v>3</v>
      </c>
      <c r="C19" s="456" t="s">
        <v>1843</v>
      </c>
      <c r="D19" s="567"/>
      <c r="E19" s="529"/>
      <c r="F19" s="558"/>
      <c r="G19" s="558"/>
    </row>
    <row r="20" spans="1:7" s="16" customFormat="1" ht="16.5">
      <c r="A20" s="215"/>
      <c r="B20" s="651" t="s">
        <v>1791</v>
      </c>
      <c r="C20" s="456" t="s">
        <v>1844</v>
      </c>
      <c r="D20" s="567" t="s">
        <v>210</v>
      </c>
      <c r="E20" s="529">
        <v>450</v>
      </c>
      <c r="F20" s="558">
        <v>0</v>
      </c>
      <c r="G20" s="558">
        <f>E20*F20</f>
        <v>0</v>
      </c>
    </row>
    <row r="21" spans="1:7" s="16" customFormat="1" ht="16.5">
      <c r="B21" s="651" t="s">
        <v>1791</v>
      </c>
      <c r="C21" s="456" t="s">
        <v>1845</v>
      </c>
      <c r="D21" s="567" t="s">
        <v>210</v>
      </c>
      <c r="E21" s="529">
        <v>20</v>
      </c>
      <c r="F21" s="558">
        <v>0</v>
      </c>
      <c r="G21" s="558">
        <f>E21*F21</f>
        <v>0</v>
      </c>
    </row>
    <row r="22" spans="1:7" s="16" customFormat="1" ht="16.5">
      <c r="B22" s="651"/>
      <c r="C22" s="456"/>
      <c r="D22" s="567"/>
      <c r="E22" s="529"/>
      <c r="F22" s="558"/>
      <c r="G22" s="558"/>
    </row>
    <row r="23" spans="1:7" s="16" customFormat="1" ht="27">
      <c r="A23" s="215" t="str">
        <f>$A$1</f>
        <v>F/8.</v>
      </c>
      <c r="B23" s="844">
        <f>COUNT(B$2:B22)+1</f>
        <v>4</v>
      </c>
      <c r="C23" s="456" t="s">
        <v>1847</v>
      </c>
      <c r="D23" s="567"/>
      <c r="E23" s="529"/>
      <c r="F23" s="558"/>
      <c r="G23" s="558"/>
    </row>
    <row r="24" spans="1:7" s="16" customFormat="1" ht="16.5">
      <c r="B24" s="651" t="s">
        <v>1791</v>
      </c>
      <c r="C24" s="456" t="s">
        <v>1844</v>
      </c>
      <c r="D24" s="567" t="s">
        <v>210</v>
      </c>
      <c r="E24" s="529">
        <v>14530</v>
      </c>
      <c r="F24" s="558">
        <v>0</v>
      </c>
      <c r="G24" s="558">
        <f>E24*F24</f>
        <v>0</v>
      </c>
    </row>
    <row r="25" spans="1:7" s="16" customFormat="1" ht="16.5">
      <c r="B25" s="651"/>
      <c r="C25" s="456"/>
      <c r="D25" s="567"/>
      <c r="E25" s="529"/>
      <c r="F25" s="558"/>
      <c r="G25" s="558"/>
    </row>
    <row r="26" spans="1:7" s="16" customFormat="1" ht="16.5">
      <c r="A26" s="215" t="str">
        <f>$A$1</f>
        <v>F/8.</v>
      </c>
      <c r="B26" s="844">
        <f>COUNT(B$2:B25)+1</f>
        <v>5</v>
      </c>
      <c r="C26" s="456" t="s">
        <v>2180</v>
      </c>
      <c r="D26" s="567" t="s">
        <v>1887</v>
      </c>
      <c r="E26" s="529">
        <v>45</v>
      </c>
      <c r="F26" s="558">
        <v>0</v>
      </c>
      <c r="G26" s="558">
        <f>E26*F26</f>
        <v>0</v>
      </c>
    </row>
    <row r="27" spans="1:7" s="16" customFormat="1" ht="16.5">
      <c r="A27" s="215"/>
      <c r="B27" s="653"/>
      <c r="C27" s="456"/>
      <c r="D27" s="567"/>
      <c r="E27" s="529"/>
      <c r="F27" s="558"/>
      <c r="G27" s="558"/>
    </row>
    <row r="28" spans="1:7" s="16" customFormat="1" ht="256.5">
      <c r="A28" s="215" t="str">
        <f>$A$1</f>
        <v>F/8.</v>
      </c>
      <c r="B28" s="844">
        <f>COUNT(B$2:B27)+1</f>
        <v>6</v>
      </c>
      <c r="C28" s="693" t="s">
        <v>2181</v>
      </c>
      <c r="D28" s="567" t="s">
        <v>1887</v>
      </c>
      <c r="E28" s="529">
        <v>1</v>
      </c>
      <c r="F28" s="558">
        <v>0</v>
      </c>
      <c r="G28" s="558">
        <f>E28*F28</f>
        <v>0</v>
      </c>
    </row>
    <row r="29" spans="1:7" s="16" customFormat="1" ht="16.5">
      <c r="B29" s="653"/>
      <c r="C29" s="693"/>
      <c r="D29" s="567"/>
      <c r="E29" s="529"/>
      <c r="F29" s="558"/>
      <c r="G29" s="558"/>
    </row>
    <row r="30" spans="1:7" s="16" customFormat="1" ht="192.75">
      <c r="A30" s="215" t="str">
        <f>$A$1</f>
        <v>F/8.</v>
      </c>
      <c r="B30" s="844">
        <f>COUNT(B$2:B29)+1</f>
        <v>7</v>
      </c>
      <c r="C30" s="694" t="s">
        <v>2182</v>
      </c>
      <c r="D30" s="567" t="s">
        <v>1887</v>
      </c>
      <c r="E30" s="529">
        <v>1</v>
      </c>
      <c r="F30" s="558">
        <v>0</v>
      </c>
      <c r="G30" s="558">
        <f>E30*F30</f>
        <v>0</v>
      </c>
    </row>
    <row r="31" spans="1:7" s="16" customFormat="1" ht="16.5">
      <c r="B31" s="653"/>
      <c r="C31" s="694"/>
      <c r="D31" s="567"/>
      <c r="E31" s="529"/>
      <c r="F31" s="558"/>
      <c r="G31" s="558"/>
    </row>
    <row r="32" spans="1:7" s="16" customFormat="1" ht="154.5">
      <c r="A32" s="215" t="str">
        <f>$A$1</f>
        <v>F/8.</v>
      </c>
      <c r="B32" s="844">
        <f>COUNT(B$2:B31)+1</f>
        <v>8</v>
      </c>
      <c r="C32" s="694" t="s">
        <v>2183</v>
      </c>
      <c r="D32" s="567" t="s">
        <v>1887</v>
      </c>
      <c r="E32" s="529">
        <v>1</v>
      </c>
      <c r="F32" s="558">
        <v>0</v>
      </c>
      <c r="G32" s="558">
        <f>E32*F32</f>
        <v>0</v>
      </c>
    </row>
    <row r="33" spans="1:7" s="16" customFormat="1" ht="16.5">
      <c r="A33" s="215"/>
      <c r="B33" s="653"/>
      <c r="C33" s="694"/>
      <c r="D33" s="567"/>
      <c r="E33" s="529"/>
      <c r="F33" s="558"/>
      <c r="G33" s="558"/>
    </row>
    <row r="34" spans="1:7" s="16" customFormat="1" ht="65.25">
      <c r="A34" s="215" t="str">
        <f>$A$1</f>
        <v>F/8.</v>
      </c>
      <c r="B34" s="844">
        <f>COUNT(B$2:B33)+1</f>
        <v>9</v>
      </c>
      <c r="C34" s="699" t="s">
        <v>2184</v>
      </c>
      <c r="D34" s="567" t="s">
        <v>1887</v>
      </c>
      <c r="E34" s="529">
        <v>562</v>
      </c>
      <c r="F34" s="558">
        <v>0</v>
      </c>
      <c r="G34" s="558">
        <f>E34*F34</f>
        <v>0</v>
      </c>
    </row>
    <row r="35" spans="1:7" s="16" customFormat="1" ht="16.5">
      <c r="A35" s="215"/>
      <c r="B35" s="653"/>
      <c r="C35" s="699"/>
      <c r="D35" s="567"/>
      <c r="E35" s="529"/>
      <c r="F35" s="558"/>
      <c r="G35" s="558"/>
    </row>
    <row r="36" spans="1:7" s="16" customFormat="1" ht="65.25">
      <c r="A36" s="215" t="str">
        <f>$A$1</f>
        <v>F/8.</v>
      </c>
      <c r="B36" s="844">
        <f>COUNT(B$2:B35)+1</f>
        <v>10</v>
      </c>
      <c r="C36" s="699" t="s">
        <v>2185</v>
      </c>
      <c r="D36" s="567" t="s">
        <v>1887</v>
      </c>
      <c r="E36" s="529">
        <v>504</v>
      </c>
      <c r="F36" s="558">
        <v>0</v>
      </c>
      <c r="G36" s="558">
        <f>E36*F36</f>
        <v>0</v>
      </c>
    </row>
    <row r="37" spans="1:7" s="16" customFormat="1" ht="16.5">
      <c r="A37" s="215"/>
      <c r="B37" s="653"/>
      <c r="C37" s="699"/>
      <c r="D37" s="567"/>
      <c r="E37" s="529"/>
      <c r="F37" s="558"/>
      <c r="G37" s="558"/>
    </row>
    <row r="38" spans="1:7" s="16" customFormat="1" ht="103.5">
      <c r="A38" s="215" t="str">
        <f>$A$1</f>
        <v>F/8.</v>
      </c>
      <c r="B38" s="844">
        <f>COUNT(B$2:B37)+1</f>
        <v>11</v>
      </c>
      <c r="C38" s="699" t="s">
        <v>2186</v>
      </c>
      <c r="D38" s="567" t="s">
        <v>1887</v>
      </c>
      <c r="E38" s="529">
        <v>9</v>
      </c>
      <c r="F38" s="558">
        <v>0</v>
      </c>
      <c r="G38" s="558">
        <f>E38*F38</f>
        <v>0</v>
      </c>
    </row>
    <row r="39" spans="1:7" s="16" customFormat="1" ht="16.5">
      <c r="A39" s="215"/>
      <c r="B39" s="653"/>
      <c r="C39" s="699"/>
      <c r="D39" s="567"/>
      <c r="E39" s="529"/>
      <c r="F39" s="558"/>
      <c r="G39" s="558"/>
    </row>
    <row r="40" spans="1:7" s="16" customFormat="1" ht="27">
      <c r="A40" s="215" t="str">
        <f>$A$1</f>
        <v>F/8.</v>
      </c>
      <c r="B40" s="844">
        <f>COUNT(B$2:B39)+1</f>
        <v>12</v>
      </c>
      <c r="C40" s="699" t="s">
        <v>2187</v>
      </c>
      <c r="D40" s="567" t="s">
        <v>1887</v>
      </c>
      <c r="E40" s="529">
        <v>554</v>
      </c>
      <c r="F40" s="558">
        <v>0</v>
      </c>
      <c r="G40" s="558">
        <f>E40*F40</f>
        <v>0</v>
      </c>
    </row>
    <row r="41" spans="1:7" s="16" customFormat="1" ht="16.5">
      <c r="A41" s="215"/>
      <c r="B41" s="653"/>
      <c r="C41" s="699"/>
      <c r="D41" s="567"/>
      <c r="E41" s="529"/>
      <c r="F41" s="558"/>
      <c r="G41" s="558"/>
    </row>
    <row r="42" spans="1:7" s="16" customFormat="1" ht="65.25">
      <c r="A42" s="215" t="str">
        <f>$A$1</f>
        <v>F/8.</v>
      </c>
      <c r="B42" s="844">
        <f>COUNT(B$2:B41)+1</f>
        <v>13</v>
      </c>
      <c r="C42" s="693" t="s">
        <v>2188</v>
      </c>
      <c r="D42" s="567" t="s">
        <v>1887</v>
      </c>
      <c r="E42" s="529">
        <v>45</v>
      </c>
      <c r="F42" s="558">
        <v>0</v>
      </c>
      <c r="G42" s="558">
        <f>E42*F42</f>
        <v>0</v>
      </c>
    </row>
    <row r="43" spans="1:7" s="16" customFormat="1" ht="16.5">
      <c r="A43" s="215"/>
      <c r="B43" s="653"/>
      <c r="C43" s="693"/>
      <c r="D43" s="567"/>
      <c r="E43" s="529"/>
      <c r="F43" s="558"/>
      <c r="G43" s="558"/>
    </row>
    <row r="44" spans="1:7" s="16" customFormat="1" ht="90.75">
      <c r="A44" s="215" t="str">
        <f>$A$1</f>
        <v>F/8.</v>
      </c>
      <c r="B44" s="844">
        <f>COUNT(B$2:B43)+1</f>
        <v>14</v>
      </c>
      <c r="C44" s="693" t="s">
        <v>2189</v>
      </c>
      <c r="D44" s="567" t="s">
        <v>1887</v>
      </c>
      <c r="E44" s="529">
        <v>18</v>
      </c>
      <c r="F44" s="558">
        <v>0</v>
      </c>
      <c r="G44" s="558">
        <f>E44*F44</f>
        <v>0</v>
      </c>
    </row>
    <row r="45" spans="1:7" s="16" customFormat="1" ht="16.5">
      <c r="A45" s="215"/>
      <c r="B45" s="653"/>
      <c r="C45" s="693"/>
      <c r="D45" s="567"/>
      <c r="E45" s="529"/>
      <c r="F45" s="558"/>
      <c r="G45" s="558"/>
    </row>
    <row r="46" spans="1:7" s="16" customFormat="1" ht="90.75">
      <c r="A46" s="215" t="str">
        <f>$A$1</f>
        <v>F/8.</v>
      </c>
      <c r="B46" s="844">
        <f>COUNT(B$2:B45)+1</f>
        <v>15</v>
      </c>
      <c r="C46" s="693" t="s">
        <v>2190</v>
      </c>
      <c r="D46" s="567" t="s">
        <v>1887</v>
      </c>
      <c r="E46" s="529">
        <v>10</v>
      </c>
      <c r="F46" s="558">
        <v>0</v>
      </c>
      <c r="G46" s="558">
        <f>E46*F46</f>
        <v>0</v>
      </c>
    </row>
    <row r="47" spans="1:7" s="16" customFormat="1" ht="16.5">
      <c r="A47" s="215"/>
      <c r="B47" s="653"/>
      <c r="C47" s="693"/>
      <c r="D47" s="567"/>
      <c r="E47" s="529"/>
      <c r="F47" s="558"/>
      <c r="G47" s="558"/>
    </row>
    <row r="48" spans="1:7" s="16" customFormat="1" ht="65.25">
      <c r="A48" s="215" t="str">
        <f>$A$1</f>
        <v>F/8.</v>
      </c>
      <c r="B48" s="844">
        <f>COUNT(B$2:B47)+1</f>
        <v>16</v>
      </c>
      <c r="C48" s="693" t="s">
        <v>2191</v>
      </c>
      <c r="D48" s="567" t="s">
        <v>1887</v>
      </c>
      <c r="E48" s="529">
        <v>30</v>
      </c>
      <c r="F48" s="558">
        <v>0</v>
      </c>
      <c r="G48" s="558">
        <f>E48*F48</f>
        <v>0</v>
      </c>
    </row>
    <row r="49" spans="1:7" s="16" customFormat="1" ht="16.5">
      <c r="A49" s="215"/>
      <c r="B49" s="653"/>
      <c r="C49" s="693"/>
      <c r="D49" s="567"/>
      <c r="E49" s="529"/>
      <c r="F49" s="558"/>
      <c r="G49" s="558"/>
    </row>
    <row r="50" spans="1:7" s="16" customFormat="1" ht="52.5">
      <c r="A50" s="215" t="str">
        <f>$A$1</f>
        <v>F/8.</v>
      </c>
      <c r="B50" s="844">
        <f>COUNT(B$2:B49)+1</f>
        <v>17</v>
      </c>
      <c r="C50" s="693" t="s">
        <v>2192</v>
      </c>
      <c r="D50" s="567" t="s">
        <v>1887</v>
      </c>
      <c r="E50" s="529">
        <v>26</v>
      </c>
      <c r="F50" s="558">
        <v>0</v>
      </c>
      <c r="G50" s="558">
        <f>E50*F50</f>
        <v>0</v>
      </c>
    </row>
    <row r="51" spans="1:7" s="16" customFormat="1" ht="16.5">
      <c r="A51" s="215"/>
      <c r="B51" s="653"/>
      <c r="C51" s="693"/>
      <c r="D51" s="567"/>
      <c r="E51" s="529"/>
      <c r="F51" s="558"/>
      <c r="G51" s="558"/>
    </row>
    <row r="52" spans="1:7" s="16" customFormat="1" ht="90.75">
      <c r="A52" s="215" t="str">
        <f>$A$1</f>
        <v>F/8.</v>
      </c>
      <c r="B52" s="844">
        <f>COUNT(B$2:B51)+1</f>
        <v>18</v>
      </c>
      <c r="C52" s="693" t="s">
        <v>2193</v>
      </c>
      <c r="D52" s="567" t="s">
        <v>1887</v>
      </c>
      <c r="E52" s="529">
        <v>35</v>
      </c>
      <c r="F52" s="558">
        <v>0</v>
      </c>
      <c r="G52" s="558">
        <f>E52*F52</f>
        <v>0</v>
      </c>
    </row>
    <row r="53" spans="1:7" s="16" customFormat="1" ht="16.5">
      <c r="A53" s="215"/>
      <c r="B53" s="653"/>
      <c r="C53" s="693"/>
      <c r="D53" s="567"/>
      <c r="E53" s="529"/>
      <c r="F53" s="558"/>
      <c r="G53" s="558"/>
    </row>
    <row r="54" spans="1:7" s="16" customFormat="1" ht="65.25">
      <c r="A54" s="215" t="str">
        <f>$A$1</f>
        <v>F/8.</v>
      </c>
      <c r="B54" s="844">
        <f>COUNT(B$2:B53)+1</f>
        <v>19</v>
      </c>
      <c r="C54" s="693" t="s">
        <v>2194</v>
      </c>
      <c r="D54" s="567" t="s">
        <v>1887</v>
      </c>
      <c r="E54" s="529">
        <v>5</v>
      </c>
      <c r="F54" s="558">
        <v>0</v>
      </c>
      <c r="G54" s="558">
        <f>E54*F54</f>
        <v>0</v>
      </c>
    </row>
    <row r="55" spans="1:7" s="16" customFormat="1" ht="16.5">
      <c r="A55" s="215"/>
      <c r="B55" s="653"/>
      <c r="C55" s="693"/>
      <c r="D55" s="567"/>
      <c r="E55" s="529"/>
      <c r="F55" s="558"/>
      <c r="G55" s="558"/>
    </row>
    <row r="56" spans="1:7" s="16" customFormat="1" ht="27">
      <c r="A56" s="215" t="str">
        <f>$A$1</f>
        <v>F/8.</v>
      </c>
      <c r="B56" s="844">
        <f>COUNT(B$2:B55)+1</f>
        <v>20</v>
      </c>
      <c r="C56" s="693" t="s">
        <v>2195</v>
      </c>
      <c r="D56" s="567" t="s">
        <v>1887</v>
      </c>
      <c r="E56" s="529">
        <v>45</v>
      </c>
      <c r="F56" s="558">
        <v>0</v>
      </c>
      <c r="G56" s="558">
        <f>E56*F56</f>
        <v>0</v>
      </c>
    </row>
    <row r="57" spans="1:7" s="16" customFormat="1" ht="16.5">
      <c r="A57" s="215"/>
      <c r="B57" s="653"/>
      <c r="C57" s="693"/>
      <c r="D57" s="567"/>
      <c r="E57" s="529"/>
      <c r="F57" s="558"/>
      <c r="G57" s="558"/>
    </row>
    <row r="58" spans="1:7" s="16" customFormat="1" ht="27">
      <c r="A58" s="215" t="str">
        <f>$A$1</f>
        <v>F/8.</v>
      </c>
      <c r="B58" s="844">
        <f>COUNT(B$2:B57)+1</f>
        <v>21</v>
      </c>
      <c r="C58" s="693" t="s">
        <v>2196</v>
      </c>
      <c r="D58" s="567" t="s">
        <v>1887</v>
      </c>
      <c r="E58" s="529">
        <v>35</v>
      </c>
      <c r="F58" s="558">
        <v>0</v>
      </c>
      <c r="G58" s="558">
        <f>E58*F58</f>
        <v>0</v>
      </c>
    </row>
    <row r="59" spans="1:7" s="16" customFormat="1" ht="16.5">
      <c r="A59" s="215"/>
      <c r="B59" s="653"/>
      <c r="C59" s="693"/>
      <c r="D59" s="567"/>
      <c r="E59" s="529"/>
      <c r="F59" s="558"/>
      <c r="G59" s="558"/>
    </row>
    <row r="60" spans="1:7" s="16" customFormat="1" ht="52.5">
      <c r="A60" s="215" t="str">
        <f>$A$1</f>
        <v>F/8.</v>
      </c>
      <c r="B60" s="844">
        <f>COUNT(B$2:B59)+1</f>
        <v>22</v>
      </c>
      <c r="C60" s="694" t="s">
        <v>2197</v>
      </c>
      <c r="D60" s="567" t="s">
        <v>1887</v>
      </c>
      <c r="E60" s="529">
        <v>9</v>
      </c>
      <c r="F60" s="558">
        <v>0</v>
      </c>
      <c r="G60" s="558">
        <f>E60*F60</f>
        <v>0</v>
      </c>
    </row>
    <row r="61" spans="1:7" s="16" customFormat="1" ht="16.5">
      <c r="A61" s="215"/>
      <c r="B61" s="653"/>
      <c r="C61" s="694"/>
      <c r="D61" s="567"/>
      <c r="E61" s="529"/>
      <c r="F61" s="558"/>
      <c r="G61" s="558"/>
    </row>
    <row r="62" spans="1:7" s="16" customFormat="1" ht="52.5">
      <c r="A62" s="215" t="str">
        <f>$A$1</f>
        <v>F/8.</v>
      </c>
      <c r="B62" s="844">
        <f>COUNT(B$2:B61)+1</f>
        <v>23</v>
      </c>
      <c r="C62" s="694" t="s">
        <v>2198</v>
      </c>
      <c r="D62" s="567" t="s">
        <v>1887</v>
      </c>
      <c r="E62" s="529">
        <v>1</v>
      </c>
      <c r="F62" s="558">
        <v>0</v>
      </c>
      <c r="G62" s="558">
        <f>E62*F62</f>
        <v>0</v>
      </c>
    </row>
    <row r="63" spans="1:7" s="16" customFormat="1" ht="16.5">
      <c r="A63" s="215"/>
      <c r="B63" s="653"/>
      <c r="C63" s="694"/>
      <c r="D63" s="567"/>
      <c r="E63" s="529"/>
      <c r="F63" s="558"/>
      <c r="G63" s="558"/>
    </row>
    <row r="64" spans="1:7" s="16" customFormat="1" ht="27">
      <c r="A64" s="215" t="str">
        <f>$A$1</f>
        <v>F/8.</v>
      </c>
      <c r="B64" s="844">
        <f>COUNT(B$2:B63)+1</f>
        <v>24</v>
      </c>
      <c r="C64" s="693" t="s">
        <v>2199</v>
      </c>
      <c r="D64" s="567" t="s">
        <v>1887</v>
      </c>
      <c r="E64" s="529">
        <v>1</v>
      </c>
      <c r="F64" s="558">
        <v>0</v>
      </c>
      <c r="G64" s="558">
        <f>E64*F64</f>
        <v>0</v>
      </c>
    </row>
    <row r="65" spans="1:7" s="16" customFormat="1" ht="16.5">
      <c r="A65" s="215"/>
      <c r="B65" s="653"/>
      <c r="C65" s="693"/>
      <c r="D65" s="567"/>
      <c r="E65" s="529"/>
      <c r="F65" s="558"/>
      <c r="G65" s="558"/>
    </row>
    <row r="66" spans="1:7" s="16" customFormat="1" ht="16.5">
      <c r="A66" s="215" t="str">
        <f>$A$1</f>
        <v>F/8.</v>
      </c>
      <c r="B66" s="844">
        <f>COUNT(B$2:B65)+1</f>
        <v>25</v>
      </c>
      <c r="C66" s="694" t="s">
        <v>2200</v>
      </c>
      <c r="D66" s="567" t="s">
        <v>1887</v>
      </c>
      <c r="E66" s="529">
        <v>1095</v>
      </c>
      <c r="F66" s="558">
        <v>0</v>
      </c>
      <c r="G66" s="558">
        <f>E66*F66</f>
        <v>0</v>
      </c>
    </row>
    <row r="67" spans="1:7" s="16" customFormat="1" ht="16.5">
      <c r="A67" s="215"/>
      <c r="B67" s="653"/>
      <c r="C67" s="694"/>
      <c r="D67" s="567"/>
      <c r="E67" s="529"/>
      <c r="F67" s="558"/>
      <c r="G67" s="558"/>
    </row>
    <row r="68" spans="1:7" s="16" customFormat="1" ht="39.75">
      <c r="A68" s="215" t="str">
        <f>$A$1</f>
        <v>F/8.</v>
      </c>
      <c r="B68" s="844">
        <f>COUNT(B$2:B67)+1</f>
        <v>26</v>
      </c>
      <c r="C68" s="693" t="s">
        <v>2201</v>
      </c>
      <c r="D68" s="567" t="s">
        <v>1887</v>
      </c>
      <c r="E68" s="529">
        <v>1</v>
      </c>
      <c r="F68" s="558">
        <v>0</v>
      </c>
      <c r="G68" s="558">
        <f>E68*F68</f>
        <v>0</v>
      </c>
    </row>
    <row r="69" spans="1:7" s="16" customFormat="1" ht="16.5">
      <c r="A69" s="215"/>
      <c r="B69" s="653"/>
      <c r="C69" s="693"/>
      <c r="D69" s="567"/>
      <c r="E69" s="529"/>
      <c r="F69" s="558"/>
      <c r="G69" s="558"/>
    </row>
    <row r="70" spans="1:7" s="16" customFormat="1" ht="16.5">
      <c r="A70" s="215" t="str">
        <f>$A$1</f>
        <v>F/8.</v>
      </c>
      <c r="B70" s="844">
        <f>COUNT(B$2:B69)+1</f>
        <v>27</v>
      </c>
      <c r="C70" s="694" t="s">
        <v>2202</v>
      </c>
      <c r="D70" s="567" t="s">
        <v>1887</v>
      </c>
      <c r="E70" s="529">
        <v>114</v>
      </c>
      <c r="F70" s="558">
        <v>0</v>
      </c>
      <c r="G70" s="558">
        <f>E70*F70</f>
        <v>0</v>
      </c>
    </row>
    <row r="71" spans="1:7" s="16" customFormat="1" ht="16.5">
      <c r="A71" s="215"/>
      <c r="B71" s="653"/>
      <c r="C71" s="694"/>
      <c r="D71" s="567"/>
      <c r="E71" s="529"/>
      <c r="F71" s="558"/>
      <c r="G71" s="558"/>
    </row>
    <row r="72" spans="1:7" s="16" customFormat="1" ht="27">
      <c r="A72" s="215" t="str">
        <f>$A$1</f>
        <v>F/8.</v>
      </c>
      <c r="B72" s="844">
        <f>COUNT(B$2:B71)+1</f>
        <v>28</v>
      </c>
      <c r="C72" s="693" t="s">
        <v>2203</v>
      </c>
      <c r="D72" s="567" t="s">
        <v>1887</v>
      </c>
      <c r="E72" s="529">
        <v>1</v>
      </c>
      <c r="F72" s="558">
        <v>0</v>
      </c>
      <c r="G72" s="558">
        <f>E72*F72</f>
        <v>0</v>
      </c>
    </row>
    <row r="73" spans="1:7" s="16" customFormat="1" ht="16.5">
      <c r="A73" s="215"/>
      <c r="B73" s="653"/>
      <c r="C73" s="693"/>
      <c r="D73" s="567"/>
      <c r="E73" s="529"/>
      <c r="F73" s="558"/>
      <c r="G73" s="558"/>
    </row>
    <row r="74" spans="1:7" s="16" customFormat="1" ht="16.5">
      <c r="A74" s="215" t="str">
        <f>$A$1</f>
        <v>F/8.</v>
      </c>
      <c r="B74" s="844">
        <f>COUNT(B$2:B73)+1</f>
        <v>29</v>
      </c>
      <c r="C74" s="694" t="s">
        <v>2204</v>
      </c>
      <c r="D74" s="567" t="s">
        <v>1887</v>
      </c>
      <c r="E74" s="529">
        <v>13</v>
      </c>
      <c r="F74" s="558">
        <v>0</v>
      </c>
      <c r="G74" s="558">
        <f>E74*F74</f>
        <v>0</v>
      </c>
    </row>
    <row r="75" spans="1:7" s="16" customFormat="1" ht="16.5">
      <c r="A75" s="215"/>
      <c r="B75" s="653"/>
      <c r="C75" s="694"/>
      <c r="D75" s="567"/>
      <c r="E75" s="529"/>
      <c r="F75" s="558"/>
      <c r="G75" s="558"/>
    </row>
    <row r="76" spans="1:7" s="16" customFormat="1" ht="65.25">
      <c r="A76" s="215" t="str">
        <f>$A$1</f>
        <v>F/8.</v>
      </c>
      <c r="B76" s="844">
        <f>COUNT(B$2:B75)+1</f>
        <v>30</v>
      </c>
      <c r="C76" s="694" t="s">
        <v>2205</v>
      </c>
      <c r="D76" s="567" t="s">
        <v>1887</v>
      </c>
      <c r="E76" s="529">
        <v>1</v>
      </c>
      <c r="F76" s="558">
        <v>0</v>
      </c>
      <c r="G76" s="558">
        <f>E76*F76</f>
        <v>0</v>
      </c>
    </row>
    <row r="77" spans="1:7" s="16" customFormat="1" ht="16.5">
      <c r="A77" s="215"/>
      <c r="B77" s="653"/>
      <c r="C77" s="694"/>
      <c r="D77" s="567"/>
      <c r="E77" s="529"/>
      <c r="F77" s="558"/>
      <c r="G77" s="558"/>
    </row>
    <row r="78" spans="1:7" s="16" customFormat="1" ht="27">
      <c r="A78" s="215" t="str">
        <f>$A$1</f>
        <v>F/8.</v>
      </c>
      <c r="B78" s="844">
        <f>COUNT(B$2:B77)+1</f>
        <v>31</v>
      </c>
      <c r="C78" s="694" t="s">
        <v>2206</v>
      </c>
      <c r="D78" s="567" t="s">
        <v>1887</v>
      </c>
      <c r="E78" s="529">
        <v>1</v>
      </c>
      <c r="F78" s="558">
        <v>0</v>
      </c>
      <c r="G78" s="558">
        <f>E78*F78</f>
        <v>0</v>
      </c>
    </row>
    <row r="79" spans="1:7" s="16" customFormat="1" ht="16.5">
      <c r="A79" s="215"/>
      <c r="B79" s="653"/>
      <c r="C79" s="694"/>
      <c r="D79" s="567"/>
      <c r="E79" s="529"/>
      <c r="F79" s="558"/>
      <c r="G79" s="558"/>
    </row>
    <row r="80" spans="1:7" s="16" customFormat="1" ht="129">
      <c r="A80" s="215" t="str">
        <f>$A$1</f>
        <v>F/8.</v>
      </c>
      <c r="B80" s="844">
        <f>COUNT(B$2:B79)+1</f>
        <v>32</v>
      </c>
      <c r="C80" s="694" t="s">
        <v>2207</v>
      </c>
      <c r="D80" s="567" t="s">
        <v>1887</v>
      </c>
      <c r="E80" s="529">
        <v>1</v>
      </c>
      <c r="F80" s="558">
        <v>0</v>
      </c>
      <c r="G80" s="558">
        <f>E80*F80</f>
        <v>0</v>
      </c>
    </row>
    <row r="81" spans="1:7" s="16" customFormat="1" ht="16.5">
      <c r="A81" s="215"/>
      <c r="B81" s="653"/>
      <c r="C81" s="694"/>
      <c r="D81" s="567"/>
      <c r="E81" s="529"/>
      <c r="F81" s="558"/>
      <c r="G81" s="558"/>
    </row>
    <row r="82" spans="1:7" s="16" customFormat="1" ht="16.5">
      <c r="A82" s="215" t="str">
        <f>$A$1</f>
        <v>F/8.</v>
      </c>
      <c r="B82" s="844">
        <f>COUNT(B$2:B81)+1</f>
        <v>33</v>
      </c>
      <c r="C82" s="694" t="s">
        <v>2208</v>
      </c>
      <c r="D82" s="567" t="s">
        <v>1887</v>
      </c>
      <c r="E82" s="529">
        <v>4</v>
      </c>
      <c r="F82" s="558">
        <v>0</v>
      </c>
      <c r="G82" s="558">
        <f>E82*F82</f>
        <v>0</v>
      </c>
    </row>
    <row r="83" spans="1:7" s="16" customFormat="1" ht="16.5">
      <c r="A83" s="215"/>
      <c r="B83" s="653"/>
      <c r="C83" s="694"/>
      <c r="D83" s="567"/>
      <c r="E83" s="529"/>
      <c r="F83" s="558"/>
      <c r="G83" s="558"/>
    </row>
    <row r="84" spans="1:7" s="16" customFormat="1" ht="16.5">
      <c r="A84" s="215" t="str">
        <f>$A$1</f>
        <v>F/8.</v>
      </c>
      <c r="B84" s="844">
        <f>COUNT(B$2:B83)+1</f>
        <v>34</v>
      </c>
      <c r="C84" s="694" t="s">
        <v>2209</v>
      </c>
      <c r="D84" s="567" t="s">
        <v>1887</v>
      </c>
      <c r="E84" s="529">
        <v>1</v>
      </c>
      <c r="F84" s="558">
        <v>0</v>
      </c>
      <c r="G84" s="558">
        <f>E84*F84</f>
        <v>0</v>
      </c>
    </row>
    <row r="85" spans="1:7" s="16" customFormat="1" ht="16.5">
      <c r="A85" s="215"/>
      <c r="B85" s="653"/>
      <c r="C85" s="694"/>
      <c r="D85" s="567"/>
      <c r="E85" s="529"/>
      <c r="F85" s="558"/>
      <c r="G85" s="558"/>
    </row>
    <row r="86" spans="1:7" s="16" customFormat="1" ht="16.5">
      <c r="A86" s="215" t="str">
        <f>$A$1</f>
        <v>F/8.</v>
      </c>
      <c r="B86" s="844">
        <f>COUNT(B$2:B85)+1</f>
        <v>35</v>
      </c>
      <c r="C86" s="694" t="s">
        <v>2210</v>
      </c>
      <c r="D86" s="567" t="s">
        <v>1887</v>
      </c>
      <c r="E86" s="529">
        <v>3</v>
      </c>
      <c r="F86" s="558">
        <v>0</v>
      </c>
      <c r="G86" s="558">
        <f>E86*F86</f>
        <v>0</v>
      </c>
    </row>
    <row r="87" spans="1:7" s="16" customFormat="1" ht="16.5">
      <c r="A87" s="215"/>
      <c r="B87" s="653"/>
      <c r="C87" s="694"/>
      <c r="D87" s="567"/>
      <c r="E87" s="529"/>
      <c r="F87" s="558"/>
      <c r="G87" s="558"/>
    </row>
    <row r="88" spans="1:7" s="16" customFormat="1" ht="16.5">
      <c r="A88" s="215" t="str">
        <f>$A$1</f>
        <v>F/8.</v>
      </c>
      <c r="B88" s="844">
        <f>COUNT(B$2:B87)+1</f>
        <v>36</v>
      </c>
      <c r="C88" s="694" t="s">
        <v>2211</v>
      </c>
      <c r="D88" s="567" t="s">
        <v>1887</v>
      </c>
      <c r="E88" s="529">
        <v>1</v>
      </c>
      <c r="F88" s="558">
        <v>0</v>
      </c>
      <c r="G88" s="558">
        <f>E88*F88</f>
        <v>0</v>
      </c>
    </row>
    <row r="89" spans="1:7" s="16" customFormat="1" ht="16.5">
      <c r="A89" s="215"/>
      <c r="B89" s="653"/>
      <c r="C89" s="694"/>
      <c r="D89" s="567"/>
      <c r="E89" s="529"/>
      <c r="F89" s="558"/>
      <c r="G89" s="558"/>
    </row>
    <row r="90" spans="1:7" s="16" customFormat="1" ht="16.5">
      <c r="A90" s="215" t="str">
        <f>$A$1</f>
        <v>F/8.</v>
      </c>
      <c r="B90" s="844">
        <f>COUNT(B$2:B89)+1</f>
        <v>37</v>
      </c>
      <c r="C90" s="694" t="s">
        <v>2212</v>
      </c>
      <c r="D90" s="567" t="s">
        <v>1887</v>
      </c>
      <c r="E90" s="529">
        <v>3</v>
      </c>
      <c r="F90" s="558">
        <v>0</v>
      </c>
      <c r="G90" s="558">
        <f>E90*F90</f>
        <v>0</v>
      </c>
    </row>
    <row r="91" spans="1:7" s="16" customFormat="1" ht="16.5">
      <c r="A91" s="215"/>
      <c r="B91" s="653"/>
      <c r="C91" s="694"/>
      <c r="D91" s="567"/>
      <c r="E91" s="529"/>
      <c r="F91" s="558"/>
      <c r="G91" s="558"/>
    </row>
    <row r="92" spans="1:7" s="16" customFormat="1" ht="16.5">
      <c r="A92" s="215" t="str">
        <f>$A$1</f>
        <v>F/8.</v>
      </c>
      <c r="B92" s="844">
        <f>COUNT(B$2:B91)+1</f>
        <v>38</v>
      </c>
      <c r="C92" s="694" t="s">
        <v>2213</v>
      </c>
      <c r="D92" s="567" t="s">
        <v>1887</v>
      </c>
      <c r="E92" s="529">
        <v>1</v>
      </c>
      <c r="F92" s="558">
        <v>0</v>
      </c>
      <c r="G92" s="558">
        <f>E92*F92</f>
        <v>0</v>
      </c>
    </row>
    <row r="93" spans="1:7" s="16" customFormat="1" ht="16.5">
      <c r="A93" s="215"/>
      <c r="B93" s="653"/>
      <c r="C93" s="694"/>
      <c r="D93" s="567"/>
      <c r="E93" s="529"/>
      <c r="F93" s="558"/>
      <c r="G93" s="558"/>
    </row>
    <row r="94" spans="1:7" s="16" customFormat="1" ht="16.5">
      <c r="A94" s="215" t="str">
        <f>$A$1</f>
        <v>F/8.</v>
      </c>
      <c r="B94" s="844">
        <f>COUNT(B$2:B93)+1</f>
        <v>39</v>
      </c>
      <c r="C94" s="694" t="s">
        <v>2214</v>
      </c>
      <c r="D94" s="567" t="s">
        <v>1887</v>
      </c>
      <c r="E94" s="529">
        <v>2</v>
      </c>
      <c r="F94" s="558">
        <v>0</v>
      </c>
      <c r="G94" s="558">
        <f>E94*F94</f>
        <v>0</v>
      </c>
    </row>
    <row r="95" spans="1:7" s="16" customFormat="1" ht="16.5">
      <c r="A95" s="215"/>
      <c r="B95" s="653"/>
      <c r="C95" s="694"/>
      <c r="D95" s="567"/>
      <c r="E95" s="529"/>
      <c r="F95" s="558"/>
      <c r="G95" s="558"/>
    </row>
    <row r="96" spans="1:7" s="16" customFormat="1" ht="52.5">
      <c r="A96" s="215" t="str">
        <f>$A$1</f>
        <v>F/8.</v>
      </c>
      <c r="B96" s="844">
        <f>COUNT(B$2:B95)+1</f>
        <v>40</v>
      </c>
      <c r="C96" s="695" t="s">
        <v>2215</v>
      </c>
      <c r="D96" s="567" t="s">
        <v>1887</v>
      </c>
      <c r="E96" s="529">
        <v>1</v>
      </c>
      <c r="F96" s="558">
        <v>0</v>
      </c>
      <c r="G96" s="558">
        <f>E96*F96</f>
        <v>0</v>
      </c>
    </row>
    <row r="97" spans="1:7" s="16" customFormat="1" ht="16.5">
      <c r="A97" s="215"/>
      <c r="B97" s="653"/>
      <c r="C97" s="695"/>
      <c r="D97" s="567"/>
      <c r="E97" s="529"/>
      <c r="F97" s="558"/>
      <c r="G97" s="558"/>
    </row>
    <row r="98" spans="1:7" s="16" customFormat="1" ht="27">
      <c r="A98" s="215" t="str">
        <f>$A$1</f>
        <v>F/8.</v>
      </c>
      <c r="B98" s="844">
        <f>COUNT(B$2:B97)+1</f>
        <v>41</v>
      </c>
      <c r="C98" s="693" t="s">
        <v>2216</v>
      </c>
      <c r="D98" s="567" t="s">
        <v>1887</v>
      </c>
      <c r="E98" s="529">
        <v>1</v>
      </c>
      <c r="F98" s="558">
        <v>0</v>
      </c>
      <c r="G98" s="558">
        <f>E98*F98</f>
        <v>0</v>
      </c>
    </row>
    <row r="99" spans="1:7" s="16" customFormat="1" ht="16.5">
      <c r="A99" s="215"/>
      <c r="B99" s="653"/>
      <c r="C99" s="693"/>
      <c r="D99" s="567"/>
      <c r="E99" s="529"/>
      <c r="F99" s="558"/>
      <c r="G99" s="558"/>
    </row>
    <row r="100" spans="1:7" s="16" customFormat="1" ht="39.75">
      <c r="A100" s="215" t="str">
        <f>$A$1</f>
        <v>F/8.</v>
      </c>
      <c r="B100" s="844">
        <f>COUNT(B$2:B99)+1</f>
        <v>42</v>
      </c>
      <c r="C100" s="694" t="s">
        <v>2217</v>
      </c>
      <c r="D100" s="567" t="s">
        <v>1887</v>
      </c>
      <c r="E100" s="529">
        <v>1</v>
      </c>
      <c r="F100" s="558">
        <v>0</v>
      </c>
      <c r="G100" s="558">
        <f>E100*F100</f>
        <v>0</v>
      </c>
    </row>
    <row r="101" spans="1:7" s="16" customFormat="1" ht="16.5">
      <c r="A101" s="215"/>
      <c r="B101" s="653"/>
      <c r="C101" s="694"/>
      <c r="D101" s="567"/>
      <c r="E101" s="529"/>
      <c r="F101" s="558"/>
      <c r="G101" s="558"/>
    </row>
    <row r="102" spans="1:7" s="16" customFormat="1" ht="27">
      <c r="A102" s="215" t="str">
        <f>$A$1</f>
        <v>F/8.</v>
      </c>
      <c r="B102" s="844">
        <f>COUNT(B$2:B101)+1</f>
        <v>43</v>
      </c>
      <c r="C102" s="693" t="s">
        <v>2218</v>
      </c>
      <c r="D102" s="567" t="s">
        <v>1887</v>
      </c>
      <c r="E102" s="529">
        <v>1</v>
      </c>
      <c r="F102" s="558">
        <v>0</v>
      </c>
      <c r="G102" s="558">
        <f>E102*F102</f>
        <v>0</v>
      </c>
    </row>
    <row r="103" spans="1:7" s="16" customFormat="1" ht="16.5">
      <c r="A103" s="215"/>
      <c r="B103" s="653"/>
      <c r="C103" s="693"/>
      <c r="D103" s="567"/>
      <c r="E103" s="529"/>
      <c r="F103" s="558"/>
      <c r="G103" s="558"/>
    </row>
    <row r="104" spans="1:7" s="16" customFormat="1" ht="39.75">
      <c r="A104" s="215" t="str">
        <f>$A$1</f>
        <v>F/8.</v>
      </c>
      <c r="B104" s="844">
        <f>COUNT(B$2:B103)+1</f>
        <v>44</v>
      </c>
      <c r="C104" s="699" t="s">
        <v>2219</v>
      </c>
      <c r="D104" s="567" t="s">
        <v>1887</v>
      </c>
      <c r="E104" s="529">
        <v>1</v>
      </c>
      <c r="F104" s="558">
        <v>0</v>
      </c>
      <c r="G104" s="558">
        <f>E104*F104</f>
        <v>0</v>
      </c>
    </row>
    <row r="105" spans="1:7" s="16" customFormat="1" ht="16.5">
      <c r="A105" s="215"/>
      <c r="B105" s="653"/>
      <c r="C105" s="699"/>
      <c r="D105" s="567"/>
      <c r="E105" s="529"/>
      <c r="F105" s="558"/>
      <c r="G105" s="558"/>
    </row>
    <row r="106" spans="1:7" s="16" customFormat="1" ht="39.75">
      <c r="A106" s="215" t="str">
        <f>$A$1</f>
        <v>F/8.</v>
      </c>
      <c r="B106" s="844">
        <f>COUNT(B$2:B105)+1</f>
        <v>45</v>
      </c>
      <c r="C106" s="693" t="s">
        <v>2220</v>
      </c>
      <c r="D106" s="567" t="s">
        <v>1887</v>
      </c>
      <c r="E106" s="529">
        <v>2</v>
      </c>
      <c r="F106" s="558">
        <v>0</v>
      </c>
      <c r="G106" s="558">
        <f>E106*F106</f>
        <v>0</v>
      </c>
    </row>
    <row r="107" spans="1:7" s="16" customFormat="1" ht="16.5">
      <c r="A107" s="215"/>
      <c r="B107" s="653"/>
      <c r="C107" s="693"/>
      <c r="D107" s="567"/>
      <c r="E107" s="529"/>
      <c r="F107" s="558"/>
      <c r="G107" s="558"/>
    </row>
    <row r="108" spans="1:7" ht="51">
      <c r="A108" s="215" t="str">
        <f>$A$1</f>
        <v>F/8.</v>
      </c>
      <c r="B108" s="844">
        <f>COUNT(B$2:B107)+1</f>
        <v>46</v>
      </c>
      <c r="C108" s="693" t="s">
        <v>2221</v>
      </c>
      <c r="D108" s="567" t="s">
        <v>1887</v>
      </c>
      <c r="E108" s="529">
        <v>31</v>
      </c>
      <c r="F108" s="558">
        <v>0</v>
      </c>
      <c r="G108" s="558">
        <f>E108*F108</f>
        <v>0</v>
      </c>
    </row>
    <row r="109" spans="1:7">
      <c r="A109" s="215"/>
      <c r="B109" s="653"/>
      <c r="C109" s="693"/>
      <c r="D109" s="567"/>
      <c r="E109" s="529"/>
      <c r="F109" s="558"/>
      <c r="G109" s="558"/>
    </row>
    <row r="110" spans="1:7" ht="51">
      <c r="A110" s="215" t="str">
        <f>$A$1</f>
        <v>F/8.</v>
      </c>
      <c r="B110" s="844">
        <f>COUNT(B$2:B109)+1</f>
        <v>47</v>
      </c>
      <c r="C110" s="693" t="s">
        <v>2222</v>
      </c>
      <c r="D110" s="567" t="s">
        <v>1887</v>
      </c>
      <c r="E110" s="529">
        <v>26</v>
      </c>
      <c r="F110" s="558">
        <v>0</v>
      </c>
      <c r="G110" s="558">
        <f>E110*F110</f>
        <v>0</v>
      </c>
    </row>
    <row r="111" spans="1:7">
      <c r="A111" s="215"/>
      <c r="B111" s="653"/>
      <c r="C111" s="693"/>
      <c r="D111" s="567"/>
      <c r="E111" s="529"/>
      <c r="F111" s="558"/>
      <c r="G111" s="558"/>
    </row>
    <row r="112" spans="1:7" ht="165.75">
      <c r="A112" s="215" t="str">
        <f>$A$1</f>
        <v>F/8.</v>
      </c>
      <c r="B112" s="844">
        <f>COUNT(B$2:B111)+1</f>
        <v>48</v>
      </c>
      <c r="C112" s="693" t="s">
        <v>2223</v>
      </c>
      <c r="D112" s="567" t="s">
        <v>32</v>
      </c>
      <c r="E112" s="529">
        <v>1</v>
      </c>
      <c r="F112" s="558">
        <v>0</v>
      </c>
      <c r="G112" s="558">
        <f>E112*F112</f>
        <v>0</v>
      </c>
    </row>
    <row r="113" spans="1:7">
      <c r="A113" s="215"/>
      <c r="B113" s="653"/>
      <c r="C113" s="693"/>
      <c r="D113" s="567"/>
      <c r="E113" s="529"/>
      <c r="F113" s="558"/>
      <c r="G113" s="558"/>
    </row>
    <row r="114" spans="1:7" ht="51">
      <c r="A114" s="215" t="str">
        <f>$A$1</f>
        <v>F/8.</v>
      </c>
      <c r="B114" s="844">
        <f>COUNT(B$2:B113)+1</f>
        <v>49</v>
      </c>
      <c r="C114" s="693" t="s">
        <v>2224</v>
      </c>
      <c r="D114" s="567" t="s">
        <v>1887</v>
      </c>
      <c r="E114" s="529">
        <v>1</v>
      </c>
      <c r="F114" s="558">
        <v>0</v>
      </c>
      <c r="G114" s="558">
        <f>E114*F114</f>
        <v>0</v>
      </c>
    </row>
    <row r="115" spans="1:7">
      <c r="A115" s="215"/>
      <c r="B115" s="653"/>
      <c r="C115" s="693"/>
      <c r="D115" s="567"/>
      <c r="E115" s="529"/>
      <c r="F115" s="558"/>
      <c r="G115" s="558"/>
    </row>
    <row r="116" spans="1:7" ht="76.5">
      <c r="A116" s="215" t="str">
        <f>$A$1</f>
        <v>F/8.</v>
      </c>
      <c r="B116" s="844">
        <f>COUNT(B$2:B115)+1</f>
        <v>50</v>
      </c>
      <c r="C116" s="693" t="s">
        <v>2225</v>
      </c>
      <c r="D116" s="567" t="s">
        <v>1887</v>
      </c>
      <c r="E116" s="529">
        <v>1</v>
      </c>
      <c r="F116" s="558">
        <v>0</v>
      </c>
      <c r="G116" s="558">
        <f>E116*F116</f>
        <v>0</v>
      </c>
    </row>
    <row r="117" spans="1:7">
      <c r="A117" s="215"/>
      <c r="B117" s="653"/>
      <c r="C117" s="693"/>
      <c r="D117" s="567"/>
      <c r="E117" s="529"/>
      <c r="F117" s="558"/>
      <c r="G117" s="558"/>
    </row>
    <row r="118" spans="1:7" ht="89.25">
      <c r="A118" s="215" t="str">
        <f>$A$1</f>
        <v>F/8.</v>
      </c>
      <c r="B118" s="844">
        <f>COUNT(B$2:B117)+1</f>
        <v>51</v>
      </c>
      <c r="C118" s="693" t="s">
        <v>2226</v>
      </c>
      <c r="D118" s="567" t="s">
        <v>1887</v>
      </c>
      <c r="E118" s="529">
        <v>1</v>
      </c>
      <c r="F118" s="558">
        <v>0</v>
      </c>
      <c r="G118" s="558">
        <f>E118*F118</f>
        <v>0</v>
      </c>
    </row>
    <row r="119" spans="1:7">
      <c r="A119" s="215"/>
      <c r="B119" s="653"/>
      <c r="C119" s="693"/>
      <c r="D119" s="567"/>
      <c r="E119" s="529"/>
      <c r="F119" s="558"/>
      <c r="G119" s="558"/>
    </row>
    <row r="120" spans="1:7" ht="63.75">
      <c r="A120" s="215" t="str">
        <f>$A$1</f>
        <v>F/8.</v>
      </c>
      <c r="B120" s="844">
        <f>COUNT(B$2:B119)+1</f>
        <v>52</v>
      </c>
      <c r="C120" s="693" t="s">
        <v>2227</v>
      </c>
      <c r="D120" s="567" t="s">
        <v>1887</v>
      </c>
      <c r="E120" s="529">
        <v>1</v>
      </c>
      <c r="F120" s="558">
        <v>0</v>
      </c>
      <c r="G120" s="558">
        <f>E120*F120</f>
        <v>0</v>
      </c>
    </row>
    <row r="121" spans="1:7">
      <c r="A121" s="215"/>
      <c r="B121" s="653"/>
      <c r="C121" s="693"/>
      <c r="D121" s="567"/>
      <c r="E121" s="529"/>
      <c r="F121" s="558"/>
      <c r="G121" s="558"/>
    </row>
    <row r="122" spans="1:7" ht="51">
      <c r="A122" s="215" t="str">
        <f>$A$1</f>
        <v>F/8.</v>
      </c>
      <c r="B122" s="844">
        <f>COUNT(B$2:B121)+1</f>
        <v>53</v>
      </c>
      <c r="C122" s="693" t="s">
        <v>2228</v>
      </c>
      <c r="D122" s="567" t="s">
        <v>1887</v>
      </c>
      <c r="E122" s="529">
        <v>1</v>
      </c>
      <c r="F122" s="558">
        <v>0</v>
      </c>
      <c r="G122" s="558">
        <f>E122*F122</f>
        <v>0</v>
      </c>
    </row>
    <row r="123" spans="1:7">
      <c r="A123" s="215"/>
      <c r="B123" s="653"/>
      <c r="C123" s="693"/>
      <c r="D123" s="567"/>
      <c r="E123" s="529"/>
      <c r="F123" s="558"/>
      <c r="G123" s="558"/>
    </row>
    <row r="124" spans="1:7" ht="89.25">
      <c r="A124" s="215" t="str">
        <f>$A$1</f>
        <v>F/8.</v>
      </c>
      <c r="B124" s="844">
        <f>COUNT(B$2:B123)+1</f>
        <v>54</v>
      </c>
      <c r="C124" s="693" t="s">
        <v>2229</v>
      </c>
      <c r="D124" s="567" t="s">
        <v>1887</v>
      </c>
      <c r="E124" s="529">
        <v>1</v>
      </c>
      <c r="F124" s="558">
        <v>0</v>
      </c>
      <c r="G124" s="558">
        <f>E124*F124</f>
        <v>0</v>
      </c>
    </row>
    <row r="125" spans="1:7">
      <c r="A125" s="215"/>
      <c r="B125" s="653"/>
      <c r="C125" s="693"/>
      <c r="D125" s="567"/>
      <c r="E125" s="529"/>
      <c r="F125" s="558"/>
      <c r="G125" s="558"/>
    </row>
    <row r="126" spans="1:7" ht="38.25">
      <c r="A126" s="215" t="str">
        <f>$A$1</f>
        <v>F/8.</v>
      </c>
      <c r="B126" s="844">
        <f>COUNT(B$2:B125)+1</f>
        <v>55</v>
      </c>
      <c r="C126" s="693" t="s">
        <v>2230</v>
      </c>
      <c r="D126" s="567" t="s">
        <v>1887</v>
      </c>
      <c r="E126" s="529">
        <v>1</v>
      </c>
      <c r="F126" s="558">
        <v>0</v>
      </c>
      <c r="G126" s="558">
        <f>E126*F126</f>
        <v>0</v>
      </c>
    </row>
    <row r="127" spans="1:7">
      <c r="A127" s="215"/>
      <c r="B127" s="653"/>
      <c r="C127" s="693"/>
      <c r="D127" s="567"/>
      <c r="E127" s="529"/>
      <c r="F127" s="558"/>
      <c r="G127" s="558"/>
    </row>
    <row r="128" spans="1:7" ht="25.5">
      <c r="A128" s="215" t="str">
        <f>$A$1</f>
        <v>F/8.</v>
      </c>
      <c r="B128" s="844">
        <f>COUNT(B$2:B127)+1</f>
        <v>56</v>
      </c>
      <c r="C128" s="693" t="s">
        <v>2231</v>
      </c>
      <c r="D128" s="567" t="s">
        <v>1887</v>
      </c>
      <c r="E128" s="529">
        <v>1</v>
      </c>
      <c r="F128" s="558">
        <v>0</v>
      </c>
      <c r="G128" s="558">
        <f>E128*F128</f>
        <v>0</v>
      </c>
    </row>
    <row r="129" spans="1:7">
      <c r="A129" s="215"/>
      <c r="B129" s="653"/>
      <c r="C129" s="693"/>
      <c r="D129" s="567"/>
      <c r="E129" s="529"/>
      <c r="F129" s="558"/>
      <c r="G129" s="558"/>
    </row>
    <row r="130" spans="1:7" ht="63.75">
      <c r="A130" s="215" t="str">
        <f>$A$1</f>
        <v>F/8.</v>
      </c>
      <c r="B130" s="844">
        <f>COUNT(B$2:B129)+1</f>
        <v>57</v>
      </c>
      <c r="C130" s="693" t="s">
        <v>2232</v>
      </c>
      <c r="D130" s="567" t="s">
        <v>1887</v>
      </c>
      <c r="E130" s="529">
        <v>1</v>
      </c>
      <c r="F130" s="558">
        <v>0</v>
      </c>
      <c r="G130" s="558">
        <f>E130*F130</f>
        <v>0</v>
      </c>
    </row>
    <row r="131" spans="1:7">
      <c r="A131" s="215"/>
      <c r="B131" s="653"/>
      <c r="C131" s="693"/>
      <c r="D131" s="567"/>
      <c r="E131" s="529"/>
      <c r="F131" s="558"/>
      <c r="G131" s="558"/>
    </row>
    <row r="132" spans="1:7" ht="63.75">
      <c r="A132" s="215" t="str">
        <f>$A$1</f>
        <v>F/8.</v>
      </c>
      <c r="B132" s="844">
        <f>COUNT(B$2:B131)+1</f>
        <v>58</v>
      </c>
      <c r="C132" s="693" t="s">
        <v>2233</v>
      </c>
      <c r="D132" s="567" t="s">
        <v>1887</v>
      </c>
      <c r="E132" s="529">
        <v>1</v>
      </c>
      <c r="F132" s="558">
        <v>0</v>
      </c>
      <c r="G132" s="558">
        <f>E132*F132</f>
        <v>0</v>
      </c>
    </row>
    <row r="133" spans="1:7">
      <c r="A133" s="215"/>
      <c r="B133" s="653"/>
      <c r="C133" s="693"/>
      <c r="D133" s="567"/>
      <c r="E133" s="529"/>
      <c r="F133" s="558"/>
      <c r="G133" s="558"/>
    </row>
    <row r="134" spans="1:7" ht="38.25">
      <c r="A134" s="215" t="str">
        <f>$A$1</f>
        <v>F/8.</v>
      </c>
      <c r="B134" s="844">
        <f>COUNT(B$2:B133)+1</f>
        <v>59</v>
      </c>
      <c r="C134" s="693" t="s">
        <v>2234</v>
      </c>
      <c r="D134" s="567" t="s">
        <v>1887</v>
      </c>
      <c r="E134" s="529">
        <v>1</v>
      </c>
      <c r="F134" s="558">
        <v>0</v>
      </c>
      <c r="G134" s="558">
        <f>E134*F134</f>
        <v>0</v>
      </c>
    </row>
    <row r="135" spans="1:7">
      <c r="A135" s="215"/>
      <c r="B135" s="653"/>
      <c r="C135" s="693"/>
      <c r="D135" s="567"/>
      <c r="E135" s="529"/>
      <c r="F135" s="558"/>
      <c r="G135" s="558"/>
    </row>
    <row r="136" spans="1:7" ht="25.5">
      <c r="A136" s="215" t="str">
        <f>$A$1</f>
        <v>F/8.</v>
      </c>
      <c r="B136" s="844">
        <f>COUNT(B$2:B135)+1</f>
        <v>60</v>
      </c>
      <c r="C136" s="693" t="s">
        <v>2235</v>
      </c>
      <c r="D136" s="567" t="s">
        <v>1887</v>
      </c>
      <c r="E136" s="529">
        <v>1</v>
      </c>
      <c r="F136" s="558">
        <v>0</v>
      </c>
      <c r="G136" s="558">
        <f>E136*F136</f>
        <v>0</v>
      </c>
    </row>
    <row r="137" spans="1:7">
      <c r="A137" s="215"/>
      <c r="B137" s="653"/>
      <c r="C137" s="693"/>
      <c r="D137" s="567"/>
      <c r="E137" s="529"/>
      <c r="F137" s="558"/>
      <c r="G137" s="558"/>
    </row>
    <row r="138" spans="1:7" ht="127.5">
      <c r="A138" s="215" t="str">
        <f>$A$1</f>
        <v>F/8.</v>
      </c>
      <c r="B138" s="844">
        <f>COUNT(B$2:B137)+1</f>
        <v>61</v>
      </c>
      <c r="C138" s="693" t="s">
        <v>2236</v>
      </c>
      <c r="D138" s="567" t="s">
        <v>1887</v>
      </c>
      <c r="E138" s="529">
        <v>1</v>
      </c>
      <c r="F138" s="558">
        <v>0</v>
      </c>
      <c r="G138" s="558">
        <f>E138*F138</f>
        <v>0</v>
      </c>
    </row>
    <row r="139" spans="1:7" ht="13.5" thickBot="1">
      <c r="B139" s="653"/>
      <c r="C139" s="456"/>
      <c r="D139" s="696"/>
      <c r="E139" s="698"/>
      <c r="F139" s="558"/>
      <c r="G139" s="557"/>
    </row>
    <row r="140" spans="1:7" ht="17.25" thickBot="1">
      <c r="A140" s="670"/>
      <c r="B140" s="670"/>
      <c r="C140" s="700" t="s">
        <v>30</v>
      </c>
      <c r="D140" s="657"/>
      <c r="E140" s="673"/>
      <c r="F140" s="671"/>
      <c r="G140" s="266">
        <f>SUM(G12:G138)</f>
        <v>0</v>
      </c>
    </row>
    <row r="141" spans="1:7" ht="13.5" thickTop="1"/>
  </sheetData>
  <sheetProtection selectLockedCells="1" selectUnlockedCells="1"/>
  <mergeCells count="4">
    <mergeCell ref="A3:G3"/>
    <mergeCell ref="A5:G5"/>
    <mergeCell ref="A6:G6"/>
    <mergeCell ref="A7:G7"/>
  </mergeCells>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view="pageBreakPreview" zoomScaleNormal="100" zoomScaleSheetLayoutView="100" workbookViewId="0">
      <selection activeCell="K18" sqref="K18"/>
    </sheetView>
  </sheetViews>
  <sheetFormatPr defaultColWidth="9.140625" defaultRowHeight="12.75"/>
  <cols>
    <col min="1" max="1" width="3.7109375" style="485" bestFit="1" customWidth="1"/>
    <col min="2" max="2" width="3" style="165" customWidth="1"/>
    <col min="3" max="3" width="43" style="512" customWidth="1"/>
    <col min="4" max="4" width="8" style="485"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2258</v>
      </c>
      <c r="B1" s="219"/>
      <c r="C1" s="482" t="s">
        <v>2257</v>
      </c>
      <c r="D1" s="145"/>
      <c r="E1" s="269"/>
      <c r="F1" s="200"/>
      <c r="G1" s="200"/>
    </row>
    <row r="2" spans="1:7" s="16" customFormat="1" ht="16.5">
      <c r="A2" s="215"/>
      <c r="B2" s="219"/>
      <c r="C2" s="122"/>
      <c r="D2" s="200"/>
      <c r="E2" s="269"/>
      <c r="F2" s="200"/>
      <c r="G2" s="200"/>
    </row>
    <row r="3" spans="1:7" s="1" customFormat="1" ht="16.5">
      <c r="A3" s="1314" t="s">
        <v>3432</v>
      </c>
      <c r="B3" s="1315"/>
      <c r="C3" s="1315"/>
      <c r="D3" s="1315"/>
      <c r="E3" s="1315"/>
      <c r="F3" s="1315"/>
      <c r="G3" s="1316"/>
    </row>
    <row r="4" spans="1:7" s="1" customFormat="1" ht="16.5">
      <c r="A4" s="997" t="s">
        <v>3428</v>
      </c>
      <c r="B4" s="996"/>
      <c r="C4" s="996"/>
      <c r="D4" s="996"/>
      <c r="E4" s="996"/>
      <c r="F4" s="996"/>
      <c r="G4" s="996"/>
    </row>
    <row r="5" spans="1:7" s="174" customFormat="1" ht="13.5" customHeight="1">
      <c r="A5" s="1317" t="s">
        <v>2256</v>
      </c>
      <c r="B5" s="1317"/>
      <c r="C5" s="1317"/>
      <c r="D5" s="1317"/>
      <c r="E5" s="1317"/>
      <c r="F5" s="1317"/>
      <c r="G5" s="1317"/>
    </row>
    <row r="6" spans="1:7" s="174" customFormat="1" ht="13.5">
      <c r="A6" s="215"/>
      <c r="B6" s="686"/>
      <c r="C6" s="94"/>
      <c r="D6" s="529"/>
      <c r="E6" s="529"/>
      <c r="F6" s="558"/>
      <c r="G6" s="558"/>
    </row>
    <row r="7" spans="1:7" s="174" customFormat="1" ht="13.5" thickBot="1">
      <c r="A7" s="658"/>
      <c r="B7" s="682"/>
      <c r="C7" s="665" t="s">
        <v>26</v>
      </c>
      <c r="D7" s="178" t="s">
        <v>27</v>
      </c>
      <c r="E7" s="672" t="s">
        <v>28</v>
      </c>
      <c r="F7" s="231" t="s">
        <v>29</v>
      </c>
      <c r="G7" s="231" t="s">
        <v>30</v>
      </c>
    </row>
    <row r="8" spans="1:7" s="512" customFormat="1" ht="13.5" thickTop="1">
      <c r="A8" s="145"/>
      <c r="B8" s="122"/>
      <c r="C8" s="122"/>
      <c r="D8" s="145"/>
      <c r="E8" s="269"/>
      <c r="F8" s="200"/>
      <c r="G8" s="200"/>
    </row>
    <row r="9" spans="1:7" s="16" customFormat="1" ht="25.5">
      <c r="A9" s="215" t="str">
        <f>$A$1</f>
        <v>F/9.</v>
      </c>
      <c r="B9" s="844">
        <f>COUNT(B$2:B8)+1</f>
        <v>1</v>
      </c>
      <c r="C9" s="94" t="s">
        <v>2241</v>
      </c>
      <c r="D9" s="567"/>
      <c r="E9" s="529"/>
      <c r="F9" s="558"/>
      <c r="G9" s="558"/>
    </row>
    <row r="10" spans="1:7" s="16" customFormat="1" ht="25.5">
      <c r="A10" s="174"/>
      <c r="B10" s="651" t="s">
        <v>1791</v>
      </c>
      <c r="C10" s="701" t="s">
        <v>3334</v>
      </c>
      <c r="D10" s="567" t="s">
        <v>210</v>
      </c>
      <c r="E10" s="529">
        <v>2160</v>
      </c>
      <c r="F10" s="558">
        <v>0</v>
      </c>
      <c r="G10" s="558">
        <f>E10*F10</f>
        <v>0</v>
      </c>
    </row>
    <row r="11" spans="1:7" s="16" customFormat="1" ht="16.5">
      <c r="A11" s="174"/>
      <c r="B11" s="651" t="s">
        <v>1791</v>
      </c>
      <c r="C11" s="701" t="s">
        <v>3333</v>
      </c>
      <c r="D11" s="567" t="s">
        <v>210</v>
      </c>
      <c r="E11" s="529">
        <v>450</v>
      </c>
      <c r="F11" s="558">
        <v>0</v>
      </c>
      <c r="G11" s="558">
        <f>E11*F11</f>
        <v>0</v>
      </c>
    </row>
    <row r="12" spans="1:7" s="16" customFormat="1" ht="16.5">
      <c r="A12" s="174"/>
      <c r="B12" s="653"/>
      <c r="C12" s="94" t="s">
        <v>1843</v>
      </c>
      <c r="D12" s="567"/>
      <c r="E12" s="529"/>
      <c r="F12" s="558"/>
      <c r="G12" s="558"/>
    </row>
    <row r="13" spans="1:7" s="16" customFormat="1" ht="16.5">
      <c r="A13" s="215"/>
      <c r="B13" s="651" t="s">
        <v>1791</v>
      </c>
      <c r="C13" s="94" t="s">
        <v>1844</v>
      </c>
      <c r="D13" s="567" t="s">
        <v>210</v>
      </c>
      <c r="E13" s="529">
        <v>620</v>
      </c>
      <c r="F13" s="558">
        <v>0</v>
      </c>
      <c r="G13" s="558">
        <f>E13*F13</f>
        <v>0</v>
      </c>
    </row>
    <row r="14" spans="1:7" s="16" customFormat="1" ht="16.5">
      <c r="A14" s="215"/>
      <c r="B14" s="651"/>
      <c r="C14" s="94"/>
      <c r="D14" s="567"/>
      <c r="E14" s="529"/>
      <c r="F14" s="558"/>
      <c r="G14" s="558"/>
    </row>
    <row r="15" spans="1:7" s="16" customFormat="1" ht="25.5">
      <c r="A15" s="215" t="str">
        <f>$A$1</f>
        <v>F/9.</v>
      </c>
      <c r="B15" s="844">
        <f>COUNT(B$2:B13)+1</f>
        <v>2</v>
      </c>
      <c r="C15" s="94" t="s">
        <v>1847</v>
      </c>
      <c r="D15" s="567"/>
      <c r="E15" s="529"/>
      <c r="F15" s="558"/>
      <c r="G15" s="558"/>
    </row>
    <row r="16" spans="1:7" s="16" customFormat="1" ht="16.5">
      <c r="A16" s="174"/>
      <c r="B16" s="651" t="s">
        <v>1791</v>
      </c>
      <c r="C16" s="94" t="s">
        <v>1844</v>
      </c>
      <c r="D16" s="567" t="s">
        <v>210</v>
      </c>
      <c r="E16" s="529">
        <v>110</v>
      </c>
      <c r="F16" s="558">
        <v>0</v>
      </c>
      <c r="G16" s="558">
        <f>E16*F16</f>
        <v>0</v>
      </c>
    </row>
    <row r="17" spans="1:7" s="16" customFormat="1" ht="16.5">
      <c r="A17" s="174"/>
      <c r="B17" s="651"/>
      <c r="C17" s="94"/>
      <c r="D17" s="567"/>
      <c r="E17" s="529"/>
      <c r="F17" s="558"/>
      <c r="G17" s="558"/>
    </row>
    <row r="18" spans="1:7" s="16" customFormat="1" ht="165.75">
      <c r="A18" s="215" t="str">
        <f>$A$1</f>
        <v>F/9.</v>
      </c>
      <c r="B18" s="844">
        <f>COUNT(B$2:B16)+1</f>
        <v>3</v>
      </c>
      <c r="C18" s="692" t="s">
        <v>2242</v>
      </c>
      <c r="D18" s="567" t="s">
        <v>1887</v>
      </c>
      <c r="E18" s="529">
        <v>2</v>
      </c>
      <c r="F18" s="558">
        <v>0</v>
      </c>
      <c r="G18" s="558">
        <f>E18*F18</f>
        <v>0</v>
      </c>
    </row>
    <row r="19" spans="1:7" s="16" customFormat="1" ht="16.5">
      <c r="A19" s="215"/>
      <c r="B19" s="844"/>
      <c r="C19" s="692"/>
      <c r="D19" s="567"/>
      <c r="E19" s="529"/>
      <c r="F19" s="558"/>
      <c r="G19" s="558"/>
    </row>
    <row r="20" spans="1:7" s="16" customFormat="1" ht="63.75">
      <c r="A20" s="215" t="str">
        <f>$A$1</f>
        <v>F/9.</v>
      </c>
      <c r="B20" s="844">
        <f>COUNT(B$2:B18)+1</f>
        <v>4</v>
      </c>
      <c r="C20" s="701" t="s">
        <v>2243</v>
      </c>
      <c r="D20" s="567" t="s">
        <v>1887</v>
      </c>
      <c r="E20" s="529">
        <v>2</v>
      </c>
      <c r="F20" s="558">
        <v>0</v>
      </c>
      <c r="G20" s="558">
        <f>E20*F20</f>
        <v>0</v>
      </c>
    </row>
    <row r="21" spans="1:7" s="16" customFormat="1" ht="16.5">
      <c r="A21" s="215"/>
      <c r="B21" s="844"/>
      <c r="C21" s="701"/>
      <c r="D21" s="567"/>
      <c r="E21" s="529"/>
      <c r="F21" s="558"/>
      <c r="G21" s="558"/>
    </row>
    <row r="22" spans="1:7" s="16" customFormat="1" ht="16.5">
      <c r="A22" s="215" t="str">
        <f>$A$1</f>
        <v>F/9.</v>
      </c>
      <c r="B22" s="844">
        <f>COUNT(B$2:B20)+1</f>
        <v>5</v>
      </c>
      <c r="C22" s="701" t="s">
        <v>2244</v>
      </c>
      <c r="D22" s="567" t="s">
        <v>1887</v>
      </c>
      <c r="E22" s="529">
        <v>1</v>
      </c>
      <c r="F22" s="558">
        <v>0</v>
      </c>
      <c r="G22" s="558">
        <f>E22*F22</f>
        <v>0</v>
      </c>
    </row>
    <row r="23" spans="1:7" s="16" customFormat="1" ht="16.5">
      <c r="A23" s="215"/>
      <c r="B23" s="844"/>
      <c r="C23" s="701"/>
      <c r="D23" s="567"/>
      <c r="E23" s="529"/>
      <c r="F23" s="558"/>
      <c r="G23" s="558"/>
    </row>
    <row r="24" spans="1:7" s="16" customFormat="1" ht="76.5">
      <c r="A24" s="215" t="str">
        <f>$A$1</f>
        <v>F/9.</v>
      </c>
      <c r="B24" s="844">
        <f>COUNT(B$2:B22)+1</f>
        <v>6</v>
      </c>
      <c r="C24" s="701" t="s">
        <v>2245</v>
      </c>
      <c r="D24" s="567" t="s">
        <v>1887</v>
      </c>
      <c r="E24" s="529">
        <v>9</v>
      </c>
      <c r="F24" s="558">
        <v>0</v>
      </c>
      <c r="G24" s="558">
        <f>E24*F24</f>
        <v>0</v>
      </c>
    </row>
    <row r="25" spans="1:7" s="16" customFormat="1" ht="16.5">
      <c r="A25" s="215"/>
      <c r="B25" s="844"/>
      <c r="C25" s="701"/>
      <c r="D25" s="567"/>
      <c r="E25" s="529"/>
      <c r="F25" s="558"/>
      <c r="G25" s="558"/>
    </row>
    <row r="26" spans="1:7" s="16" customFormat="1" ht="25.5">
      <c r="A26" s="215" t="str">
        <f>$A$1</f>
        <v>F/9.</v>
      </c>
      <c r="B26" s="844">
        <f>COUNT(B$2:B24)+1</f>
        <v>7</v>
      </c>
      <c r="C26" s="701" t="s">
        <v>2246</v>
      </c>
      <c r="D26" s="567" t="s">
        <v>1887</v>
      </c>
      <c r="E26" s="529">
        <v>9</v>
      </c>
      <c r="F26" s="558">
        <v>0</v>
      </c>
      <c r="G26" s="558">
        <f>E26*F26</f>
        <v>0</v>
      </c>
    </row>
    <row r="27" spans="1:7" s="16" customFormat="1" ht="16.5">
      <c r="A27" s="215"/>
      <c r="B27" s="844"/>
      <c r="C27" s="701"/>
      <c r="D27" s="567"/>
      <c r="E27" s="529"/>
      <c r="F27" s="558"/>
      <c r="G27" s="558"/>
    </row>
    <row r="28" spans="1:7" s="16" customFormat="1" ht="38.25">
      <c r="A28" s="215" t="str">
        <f>$A$1</f>
        <v>F/9.</v>
      </c>
      <c r="B28" s="844">
        <f>COUNT(B$2:B26)+1</f>
        <v>8</v>
      </c>
      <c r="C28" s="701" t="s">
        <v>2247</v>
      </c>
      <c r="D28" s="567" t="s">
        <v>1887</v>
      </c>
      <c r="E28" s="529">
        <v>9</v>
      </c>
      <c r="F28" s="558">
        <v>0</v>
      </c>
      <c r="G28" s="558">
        <f>E28*F28</f>
        <v>0</v>
      </c>
    </row>
    <row r="29" spans="1:7" s="16" customFormat="1" ht="16.5">
      <c r="A29" s="215"/>
      <c r="B29" s="844"/>
      <c r="C29" s="701"/>
      <c r="D29" s="567"/>
      <c r="E29" s="529"/>
      <c r="F29" s="558"/>
      <c r="G29" s="558"/>
    </row>
    <row r="30" spans="1:7" s="16" customFormat="1" ht="165.75">
      <c r="A30" s="215" t="str">
        <f>$A$1</f>
        <v>F/9.</v>
      </c>
      <c r="B30" s="844">
        <f>COUNT(B$2:B28)+1</f>
        <v>9</v>
      </c>
      <c r="C30" s="701" t="s">
        <v>2248</v>
      </c>
      <c r="D30" s="567" t="s">
        <v>1887</v>
      </c>
      <c r="E30" s="529">
        <v>52</v>
      </c>
      <c r="F30" s="558">
        <v>0</v>
      </c>
      <c r="G30" s="558">
        <f>E30*F30</f>
        <v>0</v>
      </c>
    </row>
    <row r="31" spans="1:7" s="16" customFormat="1" ht="16.5">
      <c r="A31" s="215"/>
      <c r="B31" s="844"/>
      <c r="C31" s="701"/>
      <c r="D31" s="567"/>
      <c r="E31" s="529"/>
      <c r="F31" s="558"/>
      <c r="G31" s="558"/>
    </row>
    <row r="32" spans="1:7" s="16" customFormat="1" ht="25.5">
      <c r="A32" s="215" t="str">
        <f>$A$1</f>
        <v>F/9.</v>
      </c>
      <c r="B32" s="844">
        <f>COUNT(B$2:B30)+1</f>
        <v>10</v>
      </c>
      <c r="C32" s="701" t="s">
        <v>2249</v>
      </c>
      <c r="D32" s="567" t="s">
        <v>1887</v>
      </c>
      <c r="E32" s="529">
        <v>52</v>
      </c>
      <c r="F32" s="558">
        <v>0</v>
      </c>
      <c r="G32" s="558">
        <f>E32*F32</f>
        <v>0</v>
      </c>
    </row>
    <row r="33" spans="1:7" s="16" customFormat="1" ht="16.5">
      <c r="A33" s="215"/>
      <c r="B33" s="844"/>
      <c r="C33" s="701"/>
      <c r="D33" s="567"/>
      <c r="E33" s="529"/>
      <c r="F33" s="558"/>
      <c r="G33" s="558"/>
    </row>
    <row r="34" spans="1:7" s="16" customFormat="1" ht="25.5">
      <c r="A34" s="215" t="str">
        <f>$A$1</f>
        <v>F/9.</v>
      </c>
      <c r="B34" s="844">
        <f>COUNT(B$2:B32)+1</f>
        <v>11</v>
      </c>
      <c r="C34" s="692" t="s">
        <v>2250</v>
      </c>
      <c r="D34" s="567" t="s">
        <v>1887</v>
      </c>
      <c r="E34" s="529">
        <v>3</v>
      </c>
      <c r="F34" s="558">
        <v>0</v>
      </c>
      <c r="G34" s="558">
        <f>E34*F34</f>
        <v>0</v>
      </c>
    </row>
    <row r="35" spans="1:7" s="16" customFormat="1" ht="16.5">
      <c r="A35" s="215"/>
      <c r="B35" s="844"/>
      <c r="C35" s="692"/>
      <c r="D35" s="567"/>
      <c r="E35" s="529"/>
      <c r="F35" s="558"/>
      <c r="G35" s="558"/>
    </row>
    <row r="36" spans="1:7" s="16" customFormat="1" ht="25.5">
      <c r="A36" s="215" t="str">
        <f>$A$1</f>
        <v>F/9.</v>
      </c>
      <c r="B36" s="844">
        <f>COUNT(B$2:B34)+1</f>
        <v>12</v>
      </c>
      <c r="C36" s="692" t="s">
        <v>2251</v>
      </c>
      <c r="D36" s="567" t="s">
        <v>1887</v>
      </c>
      <c r="E36" s="529">
        <v>34</v>
      </c>
      <c r="F36" s="558">
        <v>0</v>
      </c>
      <c r="G36" s="558">
        <f>E36*F36</f>
        <v>0</v>
      </c>
    </row>
    <row r="37" spans="1:7" s="16" customFormat="1" ht="16.5">
      <c r="A37" s="215"/>
      <c r="B37" s="844"/>
      <c r="C37" s="692"/>
      <c r="D37" s="567"/>
      <c r="E37" s="529"/>
      <c r="F37" s="558"/>
      <c r="G37" s="558"/>
    </row>
    <row r="38" spans="1:7" s="16" customFormat="1" ht="25.5">
      <c r="A38" s="215" t="str">
        <f>$A$1</f>
        <v>F/9.</v>
      </c>
      <c r="B38" s="844">
        <f>COUNT(B$2:B36)+1</f>
        <v>13</v>
      </c>
      <c r="C38" s="692" t="s">
        <v>2252</v>
      </c>
      <c r="D38" s="567" t="s">
        <v>1887</v>
      </c>
      <c r="E38" s="529">
        <v>2</v>
      </c>
      <c r="F38" s="558">
        <v>0</v>
      </c>
      <c r="G38" s="558">
        <f>E38*F38</f>
        <v>0</v>
      </c>
    </row>
    <row r="39" spans="1:7" s="16" customFormat="1" ht="16.5">
      <c r="A39" s="215"/>
      <c r="B39" s="844"/>
      <c r="C39" s="692"/>
      <c r="D39" s="567"/>
      <c r="E39" s="529"/>
      <c r="F39" s="558"/>
      <c r="G39" s="558"/>
    </row>
    <row r="40" spans="1:7" s="16" customFormat="1" ht="51">
      <c r="A40" s="215" t="str">
        <f>$A$1</f>
        <v>F/9.</v>
      </c>
      <c r="B40" s="844">
        <f>COUNT(B$2:B38)+1</f>
        <v>14</v>
      </c>
      <c r="C40" s="692" t="s">
        <v>2253</v>
      </c>
      <c r="D40" s="567" t="s">
        <v>1887</v>
      </c>
      <c r="E40" s="529">
        <v>14</v>
      </c>
      <c r="F40" s="558">
        <v>0</v>
      </c>
      <c r="G40" s="558">
        <f>E40*F40</f>
        <v>0</v>
      </c>
    </row>
    <row r="41" spans="1:7" s="16" customFormat="1" ht="16.5">
      <c r="A41" s="215"/>
      <c r="B41" s="844"/>
      <c r="C41" s="692"/>
      <c r="D41" s="567"/>
      <c r="E41" s="529"/>
      <c r="F41" s="558"/>
      <c r="G41" s="558"/>
    </row>
    <row r="42" spans="1:7" s="16" customFormat="1" ht="51">
      <c r="A42" s="215" t="str">
        <f>$A$1</f>
        <v>F/9.</v>
      </c>
      <c r="B42" s="844">
        <f>COUNT(B$2:B40)+1</f>
        <v>15</v>
      </c>
      <c r="C42" s="701" t="s">
        <v>2254</v>
      </c>
      <c r="D42" s="567" t="s">
        <v>1887</v>
      </c>
      <c r="E42" s="529">
        <v>2</v>
      </c>
      <c r="F42" s="558">
        <v>0</v>
      </c>
      <c r="G42" s="558">
        <f>E42*F42</f>
        <v>0</v>
      </c>
    </row>
    <row r="43" spans="1:7" s="16" customFormat="1" ht="16.5">
      <c r="A43" s="215"/>
      <c r="B43" s="844"/>
      <c r="C43" s="701"/>
      <c r="D43" s="567"/>
      <c r="E43" s="529"/>
      <c r="F43" s="558"/>
      <c r="G43" s="558"/>
    </row>
    <row r="44" spans="1:7" s="16" customFormat="1" ht="38.25">
      <c r="A44" s="215" t="str">
        <f>$A$1</f>
        <v>F/9.</v>
      </c>
      <c r="B44" s="844">
        <f>COUNT(B$2:B42)+1</f>
        <v>16</v>
      </c>
      <c r="C44" s="589" t="s">
        <v>2255</v>
      </c>
      <c r="D44" s="567" t="s">
        <v>1887</v>
      </c>
      <c r="E44" s="529">
        <v>1</v>
      </c>
      <c r="F44" s="558">
        <v>0</v>
      </c>
      <c r="G44" s="558">
        <f>E44*F44</f>
        <v>0</v>
      </c>
    </row>
    <row r="45" spans="1:7" s="16" customFormat="1" ht="17.25" thickBot="1">
      <c r="A45" s="215"/>
      <c r="B45" s="844"/>
      <c r="C45" s="589"/>
      <c r="D45" s="567"/>
      <c r="E45" s="529"/>
      <c r="F45" s="558"/>
      <c r="G45" s="558"/>
    </row>
    <row r="46" spans="1:7" s="16" customFormat="1" ht="17.25" thickBot="1">
      <c r="A46" s="700"/>
      <c r="B46" s="700"/>
      <c r="C46" s="704" t="s">
        <v>30</v>
      </c>
      <c r="D46" s="702"/>
      <c r="E46" s="705"/>
      <c r="F46" s="706"/>
      <c r="G46" s="709">
        <f>SUM(G10:G45)</f>
        <v>0</v>
      </c>
    </row>
    <row r="47" spans="1:7" ht="13.5" thickTop="1"/>
  </sheetData>
  <sheetProtection selectLockedCells="1" selectUnlockedCells="1"/>
  <mergeCells count="2">
    <mergeCell ref="A3:G3"/>
    <mergeCell ref="A5:G5"/>
  </mergeCells>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view="pageBreakPreview" zoomScaleNormal="100" zoomScaleSheetLayoutView="100" workbookViewId="0">
      <selection activeCell="I19" sqref="I19"/>
    </sheetView>
  </sheetViews>
  <sheetFormatPr defaultColWidth="9.140625" defaultRowHeight="12.75"/>
  <cols>
    <col min="1" max="1" width="4.28515625" style="485" bestFit="1" customWidth="1"/>
    <col min="2" max="2" width="3" style="165" customWidth="1"/>
    <col min="3" max="3" width="43" style="165" customWidth="1"/>
    <col min="4" max="4" width="8" style="641"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2270</v>
      </c>
      <c r="B1" s="219"/>
      <c r="C1" s="219" t="s">
        <v>2269</v>
      </c>
      <c r="D1" s="269"/>
      <c r="E1" s="269"/>
      <c r="F1" s="200"/>
      <c r="G1" s="200"/>
    </row>
    <row r="2" spans="1:7" s="174" customFormat="1">
      <c r="A2" s="215"/>
      <c r="B2" s="219"/>
      <c r="C2" s="121"/>
      <c r="D2" s="269"/>
      <c r="E2" s="269"/>
      <c r="F2" s="200"/>
      <c r="G2" s="200"/>
    </row>
    <row r="3" spans="1:7" s="1" customFormat="1" ht="16.5">
      <c r="A3" s="1314" t="s">
        <v>3431</v>
      </c>
      <c r="B3" s="1315"/>
      <c r="C3" s="1315"/>
      <c r="D3" s="1315"/>
      <c r="E3" s="1315"/>
      <c r="F3" s="1315"/>
      <c r="G3" s="1316"/>
    </row>
    <row r="4" spans="1:7" s="1" customFormat="1" ht="16.5">
      <c r="A4" s="997" t="s">
        <v>3428</v>
      </c>
      <c r="B4" s="996"/>
      <c r="C4" s="996"/>
      <c r="D4" s="996"/>
      <c r="E4" s="996"/>
      <c r="F4" s="996"/>
      <c r="G4" s="996"/>
    </row>
    <row r="5" spans="1:7" s="174" customFormat="1" ht="14.45" customHeight="1">
      <c r="A5" s="1317" t="s">
        <v>2256</v>
      </c>
      <c r="B5" s="1317"/>
      <c r="C5" s="1317"/>
      <c r="D5" s="1317"/>
      <c r="E5" s="1317"/>
      <c r="F5" s="1317"/>
      <c r="G5" s="1317"/>
    </row>
    <row r="6" spans="1:7" s="174" customFormat="1" ht="13.5">
      <c r="A6" s="215"/>
      <c r="B6" s="686"/>
      <c r="C6" s="94"/>
      <c r="D6" s="529"/>
      <c r="E6" s="529"/>
      <c r="F6" s="558"/>
      <c r="G6" s="558"/>
    </row>
    <row r="7" spans="1:7" s="174" customFormat="1" ht="13.5" thickBot="1">
      <c r="A7" s="658"/>
      <c r="B7" s="682"/>
      <c r="C7" s="220" t="s">
        <v>26</v>
      </c>
      <c r="D7" s="672" t="s">
        <v>27</v>
      </c>
      <c r="E7" s="672" t="s">
        <v>28</v>
      </c>
      <c r="F7" s="231" t="s">
        <v>29</v>
      </c>
      <c r="G7" s="231" t="s">
        <v>30</v>
      </c>
    </row>
    <row r="8" spans="1:7" s="512" customFormat="1" ht="13.5" thickTop="1">
      <c r="A8" s="145"/>
      <c r="B8" s="122"/>
      <c r="C8" s="121"/>
      <c r="D8" s="269"/>
      <c r="E8" s="269"/>
      <c r="F8" s="200"/>
      <c r="G8" s="200"/>
    </row>
    <row r="9" spans="1:7" s="174" customFormat="1" ht="25.5">
      <c r="A9" s="215" t="str">
        <f>$A$1</f>
        <v>F/10.</v>
      </c>
      <c r="B9" s="844">
        <f>COUNT(B$2:B8)+1</f>
        <v>1</v>
      </c>
      <c r="C9" s="129" t="s">
        <v>2241</v>
      </c>
      <c r="D9" s="529"/>
      <c r="E9" s="529"/>
      <c r="F9" s="558"/>
      <c r="G9" s="558"/>
    </row>
    <row r="10" spans="1:7" s="174" customFormat="1">
      <c r="B10" s="651" t="s">
        <v>1791</v>
      </c>
      <c r="C10" s="703" t="s">
        <v>3335</v>
      </c>
      <c r="D10" s="529" t="s">
        <v>210</v>
      </c>
      <c r="E10" s="529">
        <v>8310</v>
      </c>
      <c r="F10" s="558">
        <v>0</v>
      </c>
      <c r="G10" s="558">
        <f>E10*F10</f>
        <v>0</v>
      </c>
    </row>
    <row r="11" spans="1:7" s="174" customFormat="1">
      <c r="B11" s="651" t="s">
        <v>1791</v>
      </c>
      <c r="C11" s="703" t="s">
        <v>3333</v>
      </c>
      <c r="D11" s="529" t="s">
        <v>210</v>
      </c>
      <c r="E11" s="529">
        <v>3730</v>
      </c>
      <c r="F11" s="558">
        <v>0</v>
      </c>
      <c r="G11" s="558">
        <f>E11*F11</f>
        <v>0</v>
      </c>
    </row>
    <row r="12" spans="1:7" s="174" customFormat="1">
      <c r="B12" s="651"/>
      <c r="C12" s="703"/>
      <c r="D12" s="529"/>
      <c r="E12" s="529"/>
      <c r="F12" s="558"/>
      <c r="G12" s="558"/>
    </row>
    <row r="13" spans="1:7" s="174" customFormat="1">
      <c r="A13" s="215" t="str">
        <f>$A$1</f>
        <v>F/10.</v>
      </c>
      <c r="B13" s="844">
        <f>COUNT(B$2:B11)+1</f>
        <v>2</v>
      </c>
      <c r="C13" s="129" t="s">
        <v>1843</v>
      </c>
      <c r="D13" s="529"/>
      <c r="E13" s="529"/>
      <c r="F13" s="558"/>
      <c r="G13" s="558"/>
    </row>
    <row r="14" spans="1:7" s="174" customFormat="1">
      <c r="A14" s="215"/>
      <c r="B14" s="651" t="s">
        <v>1791</v>
      </c>
      <c r="C14" s="707" t="s">
        <v>1844</v>
      </c>
      <c r="D14" s="529" t="s">
        <v>210</v>
      </c>
      <c r="E14" s="529">
        <v>4320</v>
      </c>
      <c r="F14" s="558">
        <v>0</v>
      </c>
      <c r="G14" s="558">
        <f>E14*F14</f>
        <v>0</v>
      </c>
    </row>
    <row r="15" spans="1:7" s="174" customFormat="1">
      <c r="A15" s="215"/>
      <c r="B15" s="651"/>
      <c r="C15" s="707"/>
      <c r="D15" s="529"/>
      <c r="E15" s="529"/>
      <c r="F15" s="558"/>
      <c r="G15" s="558"/>
    </row>
    <row r="16" spans="1:7" s="174" customFormat="1" ht="25.5">
      <c r="A16" s="215" t="str">
        <f>$A$1</f>
        <v>F/10.</v>
      </c>
      <c r="B16" s="844">
        <f>COUNT(B$2:B14)+1</f>
        <v>3</v>
      </c>
      <c r="C16" s="129" t="s">
        <v>1847</v>
      </c>
      <c r="D16" s="529"/>
      <c r="E16" s="529"/>
      <c r="F16" s="558"/>
      <c r="G16" s="558"/>
    </row>
    <row r="17" spans="1:7" s="174" customFormat="1">
      <c r="A17" s="215"/>
      <c r="B17" s="651" t="s">
        <v>1791</v>
      </c>
      <c r="C17" s="707" t="s">
        <v>1844</v>
      </c>
      <c r="D17" s="529" t="s">
        <v>210</v>
      </c>
      <c r="E17" s="529">
        <v>730</v>
      </c>
      <c r="F17" s="558">
        <v>0</v>
      </c>
      <c r="G17" s="558">
        <f>E17*F17</f>
        <v>0</v>
      </c>
    </row>
    <row r="18" spans="1:7" s="174" customFormat="1">
      <c r="A18" s="215"/>
      <c r="B18" s="651"/>
      <c r="C18" s="707"/>
      <c r="D18" s="529"/>
      <c r="E18" s="529"/>
      <c r="F18" s="558"/>
      <c r="G18" s="558"/>
    </row>
    <row r="19" spans="1:7" s="174" customFormat="1" ht="165.75">
      <c r="A19" s="215" t="str">
        <f>$A$1</f>
        <v>F/10.</v>
      </c>
      <c r="B19" s="844">
        <f>COUNT(B$2:B17)+1</f>
        <v>4</v>
      </c>
      <c r="C19" s="689" t="s">
        <v>2259</v>
      </c>
      <c r="D19" s="529" t="s">
        <v>1887</v>
      </c>
      <c r="E19" s="529">
        <v>61</v>
      </c>
      <c r="F19" s="558">
        <v>0</v>
      </c>
      <c r="G19" s="558">
        <f>E19*F19</f>
        <v>0</v>
      </c>
    </row>
    <row r="20" spans="1:7" s="174" customFormat="1">
      <c r="A20" s="215"/>
      <c r="B20" s="844"/>
      <c r="C20" s="689"/>
      <c r="D20" s="529"/>
      <c r="E20" s="529"/>
      <c r="F20" s="558"/>
      <c r="G20" s="558"/>
    </row>
    <row r="21" spans="1:7" s="174" customFormat="1" ht="165.75">
      <c r="A21" s="215" t="str">
        <f>$A$1</f>
        <v>F/10.</v>
      </c>
      <c r="B21" s="844">
        <f>COUNT(B$2:B19)+1</f>
        <v>5</v>
      </c>
      <c r="C21" s="689" t="s">
        <v>2260</v>
      </c>
      <c r="D21" s="529" t="s">
        <v>1887</v>
      </c>
      <c r="E21" s="529">
        <v>2</v>
      </c>
      <c r="F21" s="558">
        <v>0</v>
      </c>
      <c r="G21" s="558">
        <f>E21*F21</f>
        <v>0</v>
      </c>
    </row>
    <row r="22" spans="1:7" s="174" customFormat="1">
      <c r="A22" s="215"/>
      <c r="B22" s="844"/>
      <c r="C22" s="689"/>
      <c r="D22" s="529"/>
      <c r="E22" s="529"/>
      <c r="F22" s="558"/>
      <c r="G22" s="558"/>
    </row>
    <row r="23" spans="1:7" s="174" customFormat="1" ht="127.5">
      <c r="A23" s="215" t="str">
        <f>$A$1</f>
        <v>F/10.</v>
      </c>
      <c r="B23" s="844">
        <f>COUNT(B$2:B21)+1</f>
        <v>6</v>
      </c>
      <c r="C23" s="689" t="s">
        <v>2261</v>
      </c>
      <c r="D23" s="529" t="s">
        <v>1887</v>
      </c>
      <c r="E23" s="529">
        <v>244</v>
      </c>
      <c r="F23" s="558">
        <v>0</v>
      </c>
      <c r="G23" s="558">
        <f>E23*F23</f>
        <v>0</v>
      </c>
    </row>
    <row r="24" spans="1:7" s="174" customFormat="1">
      <c r="A24" s="215"/>
      <c r="B24" s="844"/>
      <c r="C24" s="689"/>
      <c r="D24" s="529"/>
      <c r="E24" s="529"/>
      <c r="F24" s="558"/>
      <c r="G24" s="558"/>
    </row>
    <row r="25" spans="1:7" s="174" customFormat="1" ht="38.25">
      <c r="A25" s="215" t="str">
        <f>$A$1</f>
        <v>F/10.</v>
      </c>
      <c r="B25" s="844">
        <f>COUNT(B$2:B23)+1</f>
        <v>7</v>
      </c>
      <c r="C25" s="703" t="s">
        <v>2262</v>
      </c>
      <c r="D25" s="529" t="s">
        <v>1887</v>
      </c>
      <c r="E25" s="529">
        <v>249</v>
      </c>
      <c r="F25" s="558">
        <v>0</v>
      </c>
      <c r="G25" s="558">
        <f>E25*F25</f>
        <v>0</v>
      </c>
    </row>
    <row r="26" spans="1:7" s="174" customFormat="1">
      <c r="A26" s="215"/>
      <c r="B26" s="844"/>
      <c r="C26" s="703"/>
      <c r="D26" s="529"/>
      <c r="E26" s="529"/>
      <c r="F26" s="558"/>
      <c r="G26" s="558"/>
    </row>
    <row r="27" spans="1:7" s="174" customFormat="1" ht="38.25">
      <c r="A27" s="215" t="str">
        <f>$A$1</f>
        <v>F/10.</v>
      </c>
      <c r="B27" s="844">
        <f>COUNT(B$2:B25)+1</f>
        <v>8</v>
      </c>
      <c r="C27" s="703" t="s">
        <v>2263</v>
      </c>
      <c r="D27" s="529" t="s">
        <v>1887</v>
      </c>
      <c r="E27" s="529">
        <v>300</v>
      </c>
      <c r="F27" s="558">
        <v>0</v>
      </c>
      <c r="G27" s="558">
        <f>E27*F27</f>
        <v>0</v>
      </c>
    </row>
    <row r="28" spans="1:7" s="174" customFormat="1">
      <c r="A28" s="215"/>
      <c r="B28" s="844"/>
      <c r="C28" s="703"/>
      <c r="D28" s="529"/>
      <c r="E28" s="529"/>
      <c r="F28" s="558"/>
      <c r="G28" s="558"/>
    </row>
    <row r="29" spans="1:7" s="174" customFormat="1" ht="181.5" customHeight="1">
      <c r="A29" s="215" t="str">
        <f>$A$1</f>
        <v>F/10.</v>
      </c>
      <c r="B29" s="844">
        <f>COUNT(B$2:B27)+1</f>
        <v>9</v>
      </c>
      <c r="C29" s="703" t="s">
        <v>2264</v>
      </c>
      <c r="D29" s="529" t="s">
        <v>1887</v>
      </c>
      <c r="E29" s="529">
        <v>1</v>
      </c>
      <c r="F29" s="558">
        <v>0</v>
      </c>
      <c r="G29" s="558">
        <f>E29*F29</f>
        <v>0</v>
      </c>
    </row>
    <row r="30" spans="1:7" s="174" customFormat="1">
      <c r="A30" s="215"/>
      <c r="B30" s="844"/>
      <c r="C30" s="703"/>
      <c r="D30" s="529"/>
      <c r="E30" s="529"/>
      <c r="F30" s="558"/>
      <c r="G30" s="558"/>
    </row>
    <row r="31" spans="1:7" s="174" customFormat="1" ht="102">
      <c r="A31" s="215" t="str">
        <f>$A$1</f>
        <v>F/10.</v>
      </c>
      <c r="B31" s="844">
        <f>COUNT(B$2:B29)+1</f>
        <v>10</v>
      </c>
      <c r="C31" s="703" t="s">
        <v>2265</v>
      </c>
      <c r="D31" s="529" t="s">
        <v>1887</v>
      </c>
      <c r="E31" s="529">
        <v>1</v>
      </c>
      <c r="F31" s="558">
        <v>0</v>
      </c>
      <c r="G31" s="558">
        <f>E31*F31</f>
        <v>0</v>
      </c>
    </row>
    <row r="32" spans="1:7" s="174" customFormat="1">
      <c r="A32" s="215"/>
      <c r="B32" s="844"/>
      <c r="C32" s="703"/>
      <c r="D32" s="529"/>
      <c r="E32" s="529"/>
      <c r="F32" s="558"/>
      <c r="G32" s="558"/>
    </row>
    <row r="33" spans="1:7" s="174" customFormat="1" ht="63.75">
      <c r="A33" s="215" t="str">
        <f>$A$1</f>
        <v>F/10.</v>
      </c>
      <c r="B33" s="844">
        <f>COUNT(B$2:B31)+1</f>
        <v>11</v>
      </c>
      <c r="C33" s="703" t="s">
        <v>2266</v>
      </c>
      <c r="D33" s="529" t="s">
        <v>1887</v>
      </c>
      <c r="E33" s="529">
        <v>1</v>
      </c>
      <c r="F33" s="558">
        <v>0</v>
      </c>
      <c r="G33" s="558">
        <f>E33*F33</f>
        <v>0</v>
      </c>
    </row>
    <row r="34" spans="1:7" s="174" customFormat="1">
      <c r="A34" s="215"/>
      <c r="B34" s="844"/>
      <c r="C34" s="703"/>
      <c r="D34" s="529"/>
      <c r="E34" s="529"/>
      <c r="F34" s="558"/>
      <c r="G34" s="558"/>
    </row>
    <row r="35" spans="1:7" s="174" customFormat="1" ht="41.25">
      <c r="A35" s="215" t="str">
        <f>$A$1</f>
        <v>F/10.</v>
      </c>
      <c r="B35" s="844">
        <f>COUNT(B$2:B33)+1</f>
        <v>12</v>
      </c>
      <c r="C35" s="703" t="s">
        <v>2271</v>
      </c>
      <c r="D35" s="529" t="s">
        <v>1887</v>
      </c>
      <c r="E35" s="529">
        <v>377</v>
      </c>
      <c r="F35" s="558">
        <v>0</v>
      </c>
      <c r="G35" s="558">
        <f>E35*F35</f>
        <v>0</v>
      </c>
    </row>
    <row r="36" spans="1:7" s="174" customFormat="1">
      <c r="A36" s="215"/>
      <c r="B36" s="844"/>
      <c r="C36" s="703"/>
      <c r="D36" s="529"/>
      <c r="E36" s="529"/>
      <c r="F36" s="558"/>
      <c r="G36" s="558"/>
    </row>
    <row r="37" spans="1:7" s="174" customFormat="1" ht="51">
      <c r="A37" s="215" t="str">
        <f>$A$1</f>
        <v>F/10.</v>
      </c>
      <c r="B37" s="844">
        <f>COUNT(B$2:B35)+1</f>
        <v>13</v>
      </c>
      <c r="C37" s="703" t="s">
        <v>2267</v>
      </c>
      <c r="D37" s="529" t="s">
        <v>1887</v>
      </c>
      <c r="E37" s="529">
        <v>1</v>
      </c>
      <c r="F37" s="558">
        <v>0</v>
      </c>
      <c r="G37" s="558">
        <f>E37*F37</f>
        <v>0</v>
      </c>
    </row>
    <row r="38" spans="1:7" s="174" customFormat="1">
      <c r="A38" s="215"/>
      <c r="B38" s="844"/>
      <c r="C38" s="703"/>
      <c r="D38" s="529"/>
      <c r="E38" s="529"/>
      <c r="F38" s="558"/>
      <c r="G38" s="558"/>
    </row>
    <row r="39" spans="1:7" s="174" customFormat="1" ht="51">
      <c r="A39" s="215" t="str">
        <f>$A$1</f>
        <v>F/10.</v>
      </c>
      <c r="B39" s="844">
        <f>COUNT(B$2:B38)+1</f>
        <v>14</v>
      </c>
      <c r="C39" s="176" t="s">
        <v>2268</v>
      </c>
      <c r="D39" s="529" t="s">
        <v>1887</v>
      </c>
      <c r="E39" s="529">
        <v>3</v>
      </c>
      <c r="F39" s="558">
        <v>0</v>
      </c>
      <c r="G39" s="558">
        <f>E39*F39</f>
        <v>0</v>
      </c>
    </row>
    <row r="40" spans="1:7" s="174" customFormat="1" ht="13.5" thickBot="1">
      <c r="A40" s="215"/>
      <c r="B40" s="708"/>
      <c r="C40" s="129"/>
      <c r="D40" s="529"/>
      <c r="E40" s="529"/>
      <c r="F40" s="558"/>
      <c r="G40" s="558"/>
    </row>
    <row r="41" spans="1:7" s="174" customFormat="1" ht="13.5" thickBot="1">
      <c r="A41" s="704"/>
      <c r="B41" s="704"/>
      <c r="C41" s="676" t="s">
        <v>30</v>
      </c>
      <c r="D41" s="705"/>
      <c r="E41" s="705"/>
      <c r="F41" s="706"/>
      <c r="G41" s="709">
        <f>SUM(G8:G39)</f>
        <v>0</v>
      </c>
    </row>
    <row r="42" spans="1:7" ht="13.5" thickTop="1"/>
  </sheetData>
  <sheetProtection selectLockedCells="1" selectUnlockedCells="1"/>
  <mergeCells count="2">
    <mergeCell ref="A3:G3"/>
    <mergeCell ref="A5:G5"/>
  </mergeCells>
  <pageMargins left="0.78740157480314965" right="0.39370078740157483" top="0.98425196850393704" bottom="0.98425196850393704" header="0.51181102362204722" footer="0.51181102362204722"/>
  <pageSetup paperSize="9" scale="92" firstPageNumber="0" orientation="portrait" r:id="rId1"/>
  <headerFooter alignWithMargins="0">
    <oddFooter>&amp;R&amp;P</oddFooter>
  </headerFooter>
  <colBreaks count="1" manualBreakCount="1">
    <brk id="8"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view="pageBreakPreview" zoomScaleNormal="100" zoomScaleSheetLayoutView="100" workbookViewId="0">
      <selection activeCell="H14" sqref="H14"/>
    </sheetView>
  </sheetViews>
  <sheetFormatPr defaultColWidth="9.140625" defaultRowHeight="12.75"/>
  <cols>
    <col min="1" max="1" width="4.28515625" style="485" bestFit="1" customWidth="1"/>
    <col min="2" max="2" width="3" style="165" customWidth="1"/>
    <col min="3" max="3" width="43" style="165" customWidth="1"/>
    <col min="4" max="4" width="8" style="641"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2300</v>
      </c>
      <c r="B1" s="219"/>
      <c r="C1" s="219" t="s">
        <v>2299</v>
      </c>
      <c r="D1" s="269"/>
      <c r="E1" s="269"/>
      <c r="F1" s="200"/>
      <c r="G1" s="200"/>
    </row>
    <row r="2" spans="1:7" s="174" customFormat="1">
      <c r="A2" s="215"/>
      <c r="B2" s="219"/>
      <c r="C2" s="121"/>
      <c r="D2" s="269"/>
      <c r="E2" s="269"/>
      <c r="F2" s="200"/>
      <c r="G2" s="200"/>
    </row>
    <row r="3" spans="1:7" s="1" customFormat="1" ht="16.5">
      <c r="A3" s="1314" t="s">
        <v>3430</v>
      </c>
      <c r="B3" s="1315"/>
      <c r="C3" s="1315"/>
      <c r="D3" s="1315"/>
      <c r="E3" s="1315"/>
      <c r="F3" s="1315"/>
      <c r="G3" s="1316"/>
    </row>
    <row r="4" spans="1:7" s="1" customFormat="1" ht="16.5">
      <c r="A4" s="997" t="s">
        <v>3428</v>
      </c>
      <c r="B4" s="996"/>
      <c r="C4" s="996"/>
      <c r="D4" s="996"/>
      <c r="E4" s="996"/>
      <c r="F4" s="996"/>
      <c r="G4" s="996"/>
    </row>
    <row r="5" spans="1:7" s="174" customFormat="1" ht="15.6" customHeight="1">
      <c r="A5" s="1317" t="s">
        <v>2256</v>
      </c>
      <c r="B5" s="1317"/>
      <c r="C5" s="1317"/>
      <c r="D5" s="1317"/>
      <c r="E5" s="1317"/>
      <c r="F5" s="1317"/>
      <c r="G5" s="1317"/>
    </row>
    <row r="6" spans="1:7" s="174" customFormat="1" ht="13.5">
      <c r="A6" s="215"/>
      <c r="B6" s="686"/>
      <c r="C6" s="94"/>
      <c r="D6" s="529"/>
      <c r="E6" s="529"/>
      <c r="F6" s="558"/>
      <c r="G6" s="558"/>
    </row>
    <row r="7" spans="1:7" s="174" customFormat="1" ht="13.5" thickBot="1">
      <c r="A7" s="658"/>
      <c r="B7" s="682"/>
      <c r="C7" s="220" t="s">
        <v>26</v>
      </c>
      <c r="D7" s="672" t="s">
        <v>27</v>
      </c>
      <c r="E7" s="672" t="s">
        <v>28</v>
      </c>
      <c r="F7" s="231" t="s">
        <v>29</v>
      </c>
      <c r="G7" s="231" t="s">
        <v>30</v>
      </c>
    </row>
    <row r="8" spans="1:7" s="512" customFormat="1" ht="13.5" thickTop="1">
      <c r="A8" s="145"/>
      <c r="B8" s="122"/>
      <c r="C8" s="121"/>
      <c r="D8" s="269"/>
      <c r="E8" s="269"/>
      <c r="F8" s="200"/>
      <c r="G8" s="200"/>
    </row>
    <row r="9" spans="1:7" s="174" customFormat="1" ht="25.5">
      <c r="A9" s="215" t="str">
        <f>$A$1</f>
        <v>F/11.</v>
      </c>
      <c r="B9" s="844">
        <f>COUNT(B$2:B7)+1</f>
        <v>1</v>
      </c>
      <c r="C9" s="372" t="s">
        <v>2241</v>
      </c>
      <c r="D9" s="529"/>
      <c r="E9" s="529"/>
      <c r="F9" s="558"/>
      <c r="G9" s="558"/>
    </row>
    <row r="10" spans="1:7" s="174" customFormat="1">
      <c r="B10" s="651" t="s">
        <v>1791</v>
      </c>
      <c r="C10" s="701" t="s">
        <v>3335</v>
      </c>
      <c r="D10" s="529" t="s">
        <v>210</v>
      </c>
      <c r="E10" s="529">
        <v>8310</v>
      </c>
      <c r="F10" s="558">
        <v>0</v>
      </c>
      <c r="G10" s="558">
        <f>E10*F10</f>
        <v>0</v>
      </c>
    </row>
    <row r="11" spans="1:7" s="174" customFormat="1">
      <c r="B11" s="651" t="s">
        <v>1791</v>
      </c>
      <c r="C11" s="701" t="s">
        <v>3333</v>
      </c>
      <c r="D11" s="529" t="s">
        <v>210</v>
      </c>
      <c r="E11" s="529">
        <v>3730</v>
      </c>
      <c r="F11" s="558">
        <v>0</v>
      </c>
      <c r="G11" s="558">
        <f>E11*F11</f>
        <v>0</v>
      </c>
    </row>
    <row r="12" spans="1:7" s="174" customFormat="1">
      <c r="B12" s="651"/>
      <c r="C12" s="701"/>
      <c r="D12" s="529"/>
      <c r="E12" s="529"/>
      <c r="F12" s="558"/>
      <c r="G12" s="558"/>
    </row>
    <row r="13" spans="1:7" s="174" customFormat="1">
      <c r="A13" s="215" t="str">
        <f>$A$1</f>
        <v>F/11.</v>
      </c>
      <c r="B13" s="844">
        <f>COUNT(B$2:B10)+1</f>
        <v>2</v>
      </c>
      <c r="C13" s="372" t="s">
        <v>1843</v>
      </c>
      <c r="D13" s="529"/>
      <c r="E13" s="529"/>
      <c r="F13" s="558"/>
      <c r="G13" s="558"/>
    </row>
    <row r="14" spans="1:7" s="174" customFormat="1">
      <c r="A14" s="215"/>
      <c r="B14" s="651" t="s">
        <v>1791</v>
      </c>
      <c r="C14" s="655" t="s">
        <v>1844</v>
      </c>
      <c r="D14" s="529" t="s">
        <v>210</v>
      </c>
      <c r="E14" s="529">
        <v>4320</v>
      </c>
      <c r="F14" s="558">
        <v>0</v>
      </c>
      <c r="G14" s="558">
        <f>E14*F14</f>
        <v>0</v>
      </c>
    </row>
    <row r="15" spans="1:7" s="174" customFormat="1">
      <c r="A15" s="215"/>
      <c r="B15" s="651"/>
      <c r="C15" s="655"/>
      <c r="D15" s="529"/>
      <c r="E15" s="529"/>
      <c r="F15" s="558"/>
      <c r="G15" s="558"/>
    </row>
    <row r="16" spans="1:7" s="174" customFormat="1" ht="25.5">
      <c r="A16" s="215" t="str">
        <f>$A$1</f>
        <v>F/11.</v>
      </c>
      <c r="B16" s="844">
        <f>COUNT(B$2:B13)+1</f>
        <v>3</v>
      </c>
      <c r="C16" s="372" t="s">
        <v>1847</v>
      </c>
      <c r="D16" s="529"/>
      <c r="E16" s="529"/>
      <c r="F16" s="558"/>
      <c r="G16" s="558"/>
    </row>
    <row r="17" spans="1:7" s="174" customFormat="1">
      <c r="A17" s="215"/>
      <c r="B17" s="651" t="s">
        <v>1791</v>
      </c>
      <c r="C17" s="655" t="s">
        <v>1844</v>
      </c>
      <c r="D17" s="529" t="s">
        <v>210</v>
      </c>
      <c r="E17" s="529">
        <v>730</v>
      </c>
      <c r="F17" s="558">
        <v>0</v>
      </c>
      <c r="G17" s="558">
        <f>E17*F17</f>
        <v>0</v>
      </c>
    </row>
    <row r="18" spans="1:7" s="174" customFormat="1">
      <c r="A18" s="215"/>
      <c r="B18" s="651"/>
      <c r="C18" s="655"/>
      <c r="D18" s="529"/>
      <c r="E18" s="529"/>
      <c r="F18" s="558"/>
      <c r="G18" s="558"/>
    </row>
    <row r="19" spans="1:7" s="174" customFormat="1" ht="127.5">
      <c r="A19" s="215" t="str">
        <f>$A$1</f>
        <v>F/11.</v>
      </c>
      <c r="B19" s="844">
        <f>COUNT(B$2:B16)+1</f>
        <v>4</v>
      </c>
      <c r="C19" s="687" t="s">
        <v>2272</v>
      </c>
      <c r="D19" s="529" t="s">
        <v>1887</v>
      </c>
      <c r="E19" s="529">
        <v>52</v>
      </c>
      <c r="F19" s="558">
        <v>0</v>
      </c>
      <c r="G19" s="558">
        <f>E19*F19</f>
        <v>0</v>
      </c>
    </row>
    <row r="20" spans="1:7" s="174" customFormat="1">
      <c r="A20" s="215"/>
      <c r="B20" s="844"/>
      <c r="C20" s="687"/>
      <c r="D20" s="529"/>
      <c r="E20" s="529"/>
      <c r="F20" s="558"/>
      <c r="G20" s="558"/>
    </row>
    <row r="21" spans="1:7" s="174" customFormat="1" ht="165.75">
      <c r="A21" s="215" t="str">
        <f>$A$1</f>
        <v>F/11.</v>
      </c>
      <c r="B21" s="844">
        <f>COUNT(B$2:B19)+1</f>
        <v>5</v>
      </c>
      <c r="C21" s="710" t="s">
        <v>2273</v>
      </c>
      <c r="D21" s="529" t="s">
        <v>1887</v>
      </c>
      <c r="E21" s="529">
        <v>4</v>
      </c>
      <c r="F21" s="558">
        <v>0</v>
      </c>
      <c r="G21" s="558">
        <f>E21*F21</f>
        <v>0</v>
      </c>
    </row>
    <row r="22" spans="1:7" s="174" customFormat="1">
      <c r="A22" s="215"/>
      <c r="B22" s="844"/>
      <c r="C22" s="710"/>
      <c r="D22" s="529"/>
      <c r="E22" s="529"/>
      <c r="F22" s="558"/>
      <c r="G22" s="558"/>
    </row>
    <row r="23" spans="1:7" s="174" customFormat="1" ht="293.25">
      <c r="A23" s="215" t="str">
        <f>$A$1</f>
        <v>F/11.</v>
      </c>
      <c r="B23" s="844">
        <f>COUNT(B$2:B21)+1</f>
        <v>6</v>
      </c>
      <c r="C23" s="688" t="s">
        <v>2274</v>
      </c>
      <c r="D23" s="529"/>
      <c r="E23" s="529"/>
      <c r="F23" s="558"/>
      <c r="G23" s="558"/>
    </row>
    <row r="24" spans="1:7" s="174" customFormat="1" ht="25.5">
      <c r="A24" s="215"/>
      <c r="B24" s="651" t="s">
        <v>1791</v>
      </c>
      <c r="C24" s="688" t="s">
        <v>2275</v>
      </c>
      <c r="D24" s="529"/>
      <c r="E24" s="529"/>
      <c r="F24" s="558"/>
      <c r="G24" s="558"/>
    </row>
    <row r="25" spans="1:7" s="174" customFormat="1">
      <c r="A25" s="215"/>
      <c r="B25" s="651" t="s">
        <v>1791</v>
      </c>
      <c r="C25" s="688" t="s">
        <v>2276</v>
      </c>
      <c r="D25" s="529"/>
      <c r="E25" s="529"/>
      <c r="F25" s="558"/>
      <c r="G25" s="558"/>
    </row>
    <row r="26" spans="1:7" s="174" customFormat="1">
      <c r="A26" s="215"/>
      <c r="B26" s="651" t="s">
        <v>1791</v>
      </c>
      <c r="C26" s="688" t="s">
        <v>2277</v>
      </c>
      <c r="D26" s="529"/>
      <c r="E26" s="529"/>
      <c r="F26" s="558"/>
      <c r="G26" s="558"/>
    </row>
    <row r="27" spans="1:7" s="174" customFormat="1">
      <c r="A27" s="215"/>
      <c r="B27" s="651" t="s">
        <v>1791</v>
      </c>
      <c r="C27" s="688" t="s">
        <v>2278</v>
      </c>
      <c r="D27" s="529"/>
      <c r="E27" s="529"/>
      <c r="F27" s="558"/>
      <c r="G27" s="558"/>
    </row>
    <row r="28" spans="1:7" s="174" customFormat="1" ht="25.5">
      <c r="A28" s="215"/>
      <c r="B28" s="651" t="s">
        <v>1791</v>
      </c>
      <c r="C28" s="688" t="s">
        <v>2279</v>
      </c>
      <c r="D28" s="529"/>
      <c r="E28" s="529"/>
      <c r="F28" s="558"/>
      <c r="G28" s="558"/>
    </row>
    <row r="29" spans="1:7" s="174" customFormat="1" ht="25.5">
      <c r="A29" s="215"/>
      <c r="B29" s="651" t="s">
        <v>1791</v>
      </c>
      <c r="C29" s="688" t="s">
        <v>2280</v>
      </c>
      <c r="D29" s="529"/>
      <c r="E29" s="529"/>
      <c r="F29" s="558"/>
      <c r="G29" s="558"/>
    </row>
    <row r="30" spans="1:7" s="174" customFormat="1" ht="25.5">
      <c r="A30" s="215"/>
      <c r="B30" s="651" t="s">
        <v>1791</v>
      </c>
      <c r="C30" s="688" t="s">
        <v>2281</v>
      </c>
      <c r="D30" s="529"/>
      <c r="E30" s="529"/>
      <c r="F30" s="558"/>
      <c r="G30" s="558"/>
    </row>
    <row r="31" spans="1:7" s="174" customFormat="1" ht="25.5">
      <c r="A31" s="215"/>
      <c r="B31" s="651" t="s">
        <v>1791</v>
      </c>
      <c r="C31" s="688" t="s">
        <v>2282</v>
      </c>
      <c r="D31" s="529"/>
      <c r="E31" s="529"/>
      <c r="F31" s="558"/>
      <c r="G31" s="558"/>
    </row>
    <row r="32" spans="1:7" s="174" customFormat="1">
      <c r="A32" s="215"/>
      <c r="B32" s="651" t="s">
        <v>1791</v>
      </c>
      <c r="C32" s="688" t="s">
        <v>2283</v>
      </c>
      <c r="D32" s="529"/>
      <c r="E32" s="529"/>
      <c r="F32" s="558"/>
      <c r="G32" s="558"/>
    </row>
    <row r="33" spans="1:7" s="174" customFormat="1">
      <c r="A33" s="215"/>
      <c r="B33" s="651" t="s">
        <v>1791</v>
      </c>
      <c r="C33" s="688" t="s">
        <v>2284</v>
      </c>
      <c r="D33" s="529" t="s">
        <v>1887</v>
      </c>
      <c r="E33" s="529">
        <v>1</v>
      </c>
      <c r="F33" s="558">
        <v>0</v>
      </c>
      <c r="G33" s="558">
        <f>E33*F33</f>
        <v>0</v>
      </c>
    </row>
    <row r="34" spans="1:7" s="174" customFormat="1">
      <c r="A34" s="215"/>
      <c r="B34" s="651"/>
      <c r="C34" s="688"/>
      <c r="D34" s="529"/>
      <c r="E34" s="529"/>
      <c r="F34" s="558"/>
      <c r="G34" s="558"/>
    </row>
    <row r="35" spans="1:7" s="174" customFormat="1">
      <c r="A35" s="215" t="str">
        <f>$A$1</f>
        <v>F/11.</v>
      </c>
      <c r="B35" s="844">
        <f>COUNT(B$2:B34)+1</f>
        <v>7</v>
      </c>
      <c r="C35" s="710" t="s">
        <v>2285</v>
      </c>
      <c r="D35" s="529" t="s">
        <v>1887</v>
      </c>
      <c r="E35" s="529">
        <v>58</v>
      </c>
      <c r="F35" s="558">
        <v>0</v>
      </c>
      <c r="G35" s="558">
        <f>E35*F35</f>
        <v>0</v>
      </c>
    </row>
    <row r="36" spans="1:7" s="174" customFormat="1">
      <c r="A36" s="215"/>
      <c r="B36" s="844"/>
      <c r="C36" s="710"/>
      <c r="D36" s="529"/>
      <c r="E36" s="529"/>
      <c r="F36" s="558"/>
      <c r="G36" s="558"/>
    </row>
    <row r="37" spans="1:7" s="174" customFormat="1" ht="25.5">
      <c r="A37" s="215" t="str">
        <f>$A$1</f>
        <v>F/11.</v>
      </c>
      <c r="B37" s="844">
        <f>COUNT(B$2:B35)+1</f>
        <v>8</v>
      </c>
      <c r="C37" s="710" t="s">
        <v>2286</v>
      </c>
      <c r="D37" s="529" t="s">
        <v>1887</v>
      </c>
      <c r="E37" s="529">
        <v>19</v>
      </c>
      <c r="F37" s="558">
        <v>0</v>
      </c>
      <c r="G37" s="558">
        <f>E37*F37</f>
        <v>0</v>
      </c>
    </row>
    <row r="38" spans="1:7" s="174" customFormat="1">
      <c r="A38" s="215"/>
      <c r="B38" s="844"/>
      <c r="C38" s="710"/>
      <c r="D38" s="529"/>
      <c r="E38" s="529"/>
      <c r="F38" s="558"/>
      <c r="G38" s="558"/>
    </row>
    <row r="39" spans="1:7" s="174" customFormat="1" ht="89.25">
      <c r="A39" s="215" t="str">
        <f>$A$1</f>
        <v>F/11.</v>
      </c>
      <c r="B39" s="844">
        <f>COUNT(B$2:B37)+1</f>
        <v>9</v>
      </c>
      <c r="C39" s="710" t="s">
        <v>2287</v>
      </c>
      <c r="D39" s="529" t="s">
        <v>1887</v>
      </c>
      <c r="E39" s="529">
        <v>11</v>
      </c>
      <c r="F39" s="558">
        <v>0</v>
      </c>
      <c r="G39" s="558">
        <f>E39*F39</f>
        <v>0</v>
      </c>
    </row>
    <row r="40" spans="1:7" s="174" customFormat="1">
      <c r="A40" s="215"/>
      <c r="B40" s="844"/>
      <c r="C40" s="710"/>
      <c r="D40" s="529"/>
      <c r="E40" s="529"/>
      <c r="F40" s="558"/>
      <c r="G40" s="558"/>
    </row>
    <row r="41" spans="1:7" s="174" customFormat="1" ht="114.75">
      <c r="A41" s="215" t="str">
        <f>$A$1</f>
        <v>F/11.</v>
      </c>
      <c r="B41" s="844">
        <f>COUNT(B$2:B39)+1</f>
        <v>10</v>
      </c>
      <c r="C41" s="710" t="s">
        <v>2288</v>
      </c>
      <c r="D41" s="529" t="s">
        <v>1887</v>
      </c>
      <c r="E41" s="529">
        <v>1</v>
      </c>
      <c r="F41" s="558">
        <v>0</v>
      </c>
      <c r="G41" s="558">
        <f>E41*F41</f>
        <v>0</v>
      </c>
    </row>
    <row r="42" spans="1:7" s="174" customFormat="1">
      <c r="A42" s="215"/>
      <c r="B42" s="844"/>
      <c r="C42" s="710"/>
      <c r="D42" s="529"/>
      <c r="E42" s="529"/>
      <c r="F42" s="558"/>
      <c r="G42" s="558"/>
    </row>
    <row r="43" spans="1:7" s="174" customFormat="1" ht="38.25">
      <c r="A43" s="215" t="str">
        <f>$A$1</f>
        <v>F/11.</v>
      </c>
      <c r="B43" s="844">
        <f>COUNT(B$2:B41)+1</f>
        <v>11</v>
      </c>
      <c r="C43" s="710" t="s">
        <v>2289</v>
      </c>
      <c r="D43" s="529" t="s">
        <v>1887</v>
      </c>
      <c r="E43" s="529">
        <v>6</v>
      </c>
      <c r="F43" s="558">
        <v>0</v>
      </c>
      <c r="G43" s="558">
        <f>E43*F43</f>
        <v>0</v>
      </c>
    </row>
    <row r="44" spans="1:7" s="174" customFormat="1">
      <c r="A44" s="215"/>
      <c r="B44" s="844"/>
      <c r="C44" s="710"/>
      <c r="D44" s="529"/>
      <c r="E44" s="529"/>
      <c r="F44" s="558"/>
      <c r="G44" s="558"/>
    </row>
    <row r="45" spans="1:7" s="174" customFormat="1">
      <c r="A45" s="215" t="str">
        <f>$A$1</f>
        <v>F/11.</v>
      </c>
      <c r="B45" s="844">
        <f>COUNT(B$2:B43)+1</f>
        <v>12</v>
      </c>
      <c r="C45" s="710" t="s">
        <v>2290</v>
      </c>
      <c r="D45" s="529"/>
      <c r="E45" s="529"/>
      <c r="F45" s="558"/>
      <c r="G45" s="558"/>
    </row>
    <row r="46" spans="1:7" s="174" customFormat="1">
      <c r="A46" s="215"/>
      <c r="B46" s="651" t="s">
        <v>1791</v>
      </c>
      <c r="C46" s="710" t="s">
        <v>2291</v>
      </c>
      <c r="D46" s="529"/>
      <c r="E46" s="529"/>
      <c r="F46" s="558"/>
      <c r="G46" s="558"/>
    </row>
    <row r="47" spans="1:7" s="174" customFormat="1" ht="25.5">
      <c r="A47" s="215"/>
      <c r="B47" s="651" t="s">
        <v>1791</v>
      </c>
      <c r="C47" s="710" t="s">
        <v>2292</v>
      </c>
      <c r="D47" s="529"/>
      <c r="E47" s="529"/>
      <c r="F47" s="558"/>
      <c r="G47" s="558"/>
    </row>
    <row r="48" spans="1:7" s="174" customFormat="1">
      <c r="A48" s="215"/>
      <c r="B48" s="651" t="s">
        <v>1791</v>
      </c>
      <c r="C48" s="710" t="s">
        <v>2293</v>
      </c>
      <c r="D48" s="529"/>
      <c r="E48" s="529"/>
      <c r="F48" s="558"/>
      <c r="G48" s="558"/>
    </row>
    <row r="49" spans="1:7" s="174" customFormat="1">
      <c r="A49" s="215"/>
      <c r="B49" s="651" t="s">
        <v>1791</v>
      </c>
      <c r="C49" s="710" t="s">
        <v>2294</v>
      </c>
      <c r="D49" s="529"/>
      <c r="E49" s="529"/>
      <c r="F49" s="558"/>
      <c r="G49" s="558"/>
    </row>
    <row r="50" spans="1:7" s="174" customFormat="1">
      <c r="A50" s="215"/>
      <c r="B50" s="651" t="s">
        <v>1791</v>
      </c>
      <c r="C50" s="710" t="s">
        <v>2295</v>
      </c>
      <c r="D50" s="529"/>
      <c r="E50" s="529"/>
      <c r="F50" s="558"/>
      <c r="G50" s="558"/>
    </row>
    <row r="51" spans="1:7" s="174" customFormat="1">
      <c r="A51" s="215"/>
      <c r="B51" s="651" t="s">
        <v>1791</v>
      </c>
      <c r="C51" s="710" t="s">
        <v>2296</v>
      </c>
      <c r="D51" s="529"/>
      <c r="E51" s="529"/>
      <c r="F51" s="558"/>
      <c r="G51" s="558"/>
    </row>
    <row r="52" spans="1:7" s="174" customFormat="1">
      <c r="A52" s="215"/>
      <c r="B52" s="653"/>
      <c r="C52" s="710" t="s">
        <v>2297</v>
      </c>
      <c r="D52" s="529" t="s">
        <v>1887</v>
      </c>
      <c r="E52" s="529">
        <v>1</v>
      </c>
      <c r="F52" s="558">
        <v>0</v>
      </c>
      <c r="G52" s="558">
        <f>E52*F52</f>
        <v>0</v>
      </c>
    </row>
    <row r="53" spans="1:7" s="174" customFormat="1">
      <c r="A53" s="215"/>
      <c r="B53" s="653"/>
      <c r="C53" s="710"/>
      <c r="D53" s="529"/>
      <c r="E53" s="529"/>
      <c r="F53" s="558"/>
      <c r="G53" s="558"/>
    </row>
    <row r="54" spans="1:7" s="174" customFormat="1" ht="153">
      <c r="A54" s="215" t="str">
        <f>$A$1</f>
        <v>F/11.</v>
      </c>
      <c r="B54" s="844">
        <f>COUNT(B$2:B52)+1</f>
        <v>13</v>
      </c>
      <c r="C54" s="711" t="s">
        <v>2298</v>
      </c>
      <c r="D54" s="529" t="s">
        <v>1887</v>
      </c>
      <c r="E54" s="529">
        <v>1</v>
      </c>
      <c r="F54" s="558">
        <v>0</v>
      </c>
      <c r="G54" s="558">
        <f>E54*F54</f>
        <v>0</v>
      </c>
    </row>
    <row r="55" spans="1:7" ht="13.5" thickBot="1">
      <c r="B55" s="708"/>
      <c r="C55" s="372"/>
      <c r="D55" s="529"/>
      <c r="E55" s="529"/>
      <c r="F55" s="558"/>
      <c r="G55" s="558"/>
    </row>
    <row r="56" spans="1:7" ht="13.5" thickBot="1">
      <c r="A56" s="676"/>
      <c r="B56" s="676"/>
      <c r="C56" s="676" t="s">
        <v>30</v>
      </c>
      <c r="D56" s="705"/>
      <c r="E56" s="705"/>
      <c r="F56" s="706"/>
      <c r="G56" s="709">
        <f>SUM(G10:G54)</f>
        <v>0</v>
      </c>
    </row>
    <row r="57" spans="1:7" ht="13.5" thickTop="1"/>
  </sheetData>
  <sheetProtection selectLockedCells="1" selectUnlockedCells="1"/>
  <mergeCells count="2">
    <mergeCell ref="A3:G3"/>
    <mergeCell ref="A5:G5"/>
  </mergeCells>
  <pageMargins left="0.78740157480314965" right="0.39370078740157483" top="0.98425196850393704" bottom="0.98425196850393704" header="0.51181102362204722" footer="0.51181102362204722"/>
  <pageSetup paperSize="9" scale="92" firstPageNumber="0" orientation="portrait" r:id="rId1"/>
  <headerFooter alignWithMargins="0">
    <oddFooter>&amp;R&amp;P</oddFooter>
  </headerFooter>
  <colBreaks count="1" manualBreakCount="1">
    <brk id="8"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view="pageBreakPreview" zoomScaleNormal="100" zoomScaleSheetLayoutView="100" workbookViewId="0">
      <selection activeCell="I15" sqref="I15"/>
    </sheetView>
  </sheetViews>
  <sheetFormatPr defaultColWidth="9.140625" defaultRowHeight="12.75"/>
  <cols>
    <col min="1" max="1" width="4.28515625" style="485" bestFit="1" customWidth="1"/>
    <col min="2" max="2" width="3" style="165" customWidth="1"/>
    <col min="3" max="3" width="43" style="512" customWidth="1"/>
    <col min="4" max="4" width="8" style="641"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2307</v>
      </c>
      <c r="B1" s="219"/>
      <c r="C1" s="482" t="s">
        <v>2306</v>
      </c>
      <c r="D1" s="269"/>
      <c r="E1" s="269"/>
      <c r="F1" s="200"/>
      <c r="G1" s="200"/>
    </row>
    <row r="2" spans="1:7" s="174" customFormat="1">
      <c r="A2" s="215"/>
      <c r="B2" s="219"/>
      <c r="C2" s="122"/>
      <c r="D2" s="269"/>
      <c r="E2" s="269"/>
      <c r="F2" s="200"/>
      <c r="G2" s="200"/>
    </row>
    <row r="3" spans="1:7" s="1" customFormat="1" ht="16.5">
      <c r="A3" s="1314" t="s">
        <v>3429</v>
      </c>
      <c r="B3" s="1315"/>
      <c r="C3" s="1315"/>
      <c r="D3" s="1315"/>
      <c r="E3" s="1315"/>
      <c r="F3" s="1315"/>
      <c r="G3" s="1316"/>
    </row>
    <row r="4" spans="1:7" s="1" customFormat="1" ht="16.5">
      <c r="A4" s="997" t="s">
        <v>3428</v>
      </c>
      <c r="B4" s="996"/>
      <c r="C4" s="996"/>
      <c r="D4" s="996"/>
      <c r="E4" s="996"/>
      <c r="F4" s="996"/>
      <c r="G4" s="996"/>
    </row>
    <row r="5" spans="1:7" s="174" customFormat="1" ht="26.1" customHeight="1">
      <c r="A5" s="1317" t="s">
        <v>2305</v>
      </c>
      <c r="B5" s="1317"/>
      <c r="C5" s="1317"/>
      <c r="D5" s="1317"/>
      <c r="E5" s="1317"/>
      <c r="F5" s="1317"/>
      <c r="G5" s="1317"/>
    </row>
    <row r="6" spans="1:7" s="174" customFormat="1" ht="13.5">
      <c r="A6" s="215"/>
      <c r="B6" s="686"/>
      <c r="C6" s="94"/>
      <c r="D6" s="529"/>
      <c r="E6" s="529"/>
      <c r="F6" s="558"/>
      <c r="G6" s="558"/>
    </row>
    <row r="7" spans="1:7" s="174" customFormat="1" ht="13.5" thickBot="1">
      <c r="A7" s="658"/>
      <c r="B7" s="682"/>
      <c r="C7" s="665" t="s">
        <v>26</v>
      </c>
      <c r="D7" s="672" t="s">
        <v>27</v>
      </c>
      <c r="E7" s="672" t="s">
        <v>28</v>
      </c>
      <c r="F7" s="231" t="s">
        <v>29</v>
      </c>
      <c r="G7" s="231" t="s">
        <v>30</v>
      </c>
    </row>
    <row r="8" spans="1:7" s="512" customFormat="1" ht="13.5" thickTop="1">
      <c r="A8" s="145"/>
      <c r="B8" s="122"/>
      <c r="C8" s="122"/>
      <c r="D8" s="269"/>
      <c r="E8" s="269"/>
      <c r="F8" s="200"/>
      <c r="G8" s="200"/>
    </row>
    <row r="9" spans="1:7" s="174" customFormat="1" ht="38.25">
      <c r="A9" s="215" t="str">
        <f>$A$1</f>
        <v>F/12.</v>
      </c>
      <c r="B9" s="844">
        <f>COUNT(B$2:B7)+1</f>
        <v>1</v>
      </c>
      <c r="C9" s="691" t="s">
        <v>3338</v>
      </c>
      <c r="D9" s="529" t="s">
        <v>210</v>
      </c>
      <c r="E9" s="529">
        <v>550</v>
      </c>
      <c r="F9" s="859">
        <v>0</v>
      </c>
      <c r="G9" s="558">
        <f>E9*F9</f>
        <v>0</v>
      </c>
    </row>
    <row r="10" spans="1:7" s="174" customFormat="1">
      <c r="A10" s="215"/>
      <c r="B10" s="844"/>
      <c r="C10" s="691"/>
      <c r="D10" s="529"/>
      <c r="E10" s="529"/>
      <c r="F10" s="558"/>
      <c r="G10" s="558"/>
    </row>
    <row r="11" spans="1:7" s="174" customFormat="1">
      <c r="A11" s="215" t="str">
        <f>$A$1</f>
        <v>F/12.</v>
      </c>
      <c r="B11" s="844">
        <f>COUNT(B$2:B9)+1</f>
        <v>2</v>
      </c>
      <c r="C11" s="94" t="s">
        <v>1843</v>
      </c>
      <c r="D11" s="529"/>
      <c r="E11" s="529"/>
      <c r="F11" s="558"/>
      <c r="G11" s="558"/>
    </row>
    <row r="12" spans="1:7" s="174" customFormat="1">
      <c r="B12" s="651" t="s">
        <v>1791</v>
      </c>
      <c r="C12" s="94" t="s">
        <v>1844</v>
      </c>
      <c r="D12" s="529" t="s">
        <v>210</v>
      </c>
      <c r="E12" s="529">
        <v>110</v>
      </c>
      <c r="F12" s="859">
        <v>0</v>
      </c>
      <c r="G12" s="558">
        <f>E12*F12</f>
        <v>0</v>
      </c>
    </row>
    <row r="13" spans="1:7" s="174" customFormat="1">
      <c r="B13" s="651" t="s">
        <v>1791</v>
      </c>
      <c r="C13" s="94" t="s">
        <v>1845</v>
      </c>
      <c r="D13" s="529" t="s">
        <v>210</v>
      </c>
      <c r="E13" s="529">
        <v>30</v>
      </c>
      <c r="F13" s="859">
        <v>0</v>
      </c>
      <c r="G13" s="558">
        <f>E13*F13</f>
        <v>0</v>
      </c>
    </row>
    <row r="14" spans="1:7" s="174" customFormat="1">
      <c r="B14" s="651"/>
      <c r="C14" s="94"/>
      <c r="D14" s="529"/>
      <c r="E14" s="529"/>
      <c r="F14" s="558"/>
      <c r="G14" s="558"/>
    </row>
    <row r="15" spans="1:7" s="174" customFormat="1" ht="25.5">
      <c r="A15" s="215" t="str">
        <f>$A$1</f>
        <v>F/12.</v>
      </c>
      <c r="B15" s="844">
        <f>COUNT(B$2:B13)+1</f>
        <v>3</v>
      </c>
      <c r="C15" s="94" t="s">
        <v>1847</v>
      </c>
      <c r="D15" s="529"/>
      <c r="E15" s="529"/>
      <c r="F15" s="558"/>
      <c r="G15" s="558"/>
    </row>
    <row r="16" spans="1:7" s="174" customFormat="1">
      <c r="A16" s="215"/>
      <c r="B16" s="651" t="s">
        <v>1791</v>
      </c>
      <c r="C16" s="94" t="s">
        <v>1844</v>
      </c>
      <c r="D16" s="529" t="s">
        <v>210</v>
      </c>
      <c r="E16" s="529">
        <v>60</v>
      </c>
      <c r="F16" s="859">
        <v>0</v>
      </c>
      <c r="G16" s="558">
        <f>E16*F16</f>
        <v>0</v>
      </c>
    </row>
    <row r="17" spans="1:7" s="174" customFormat="1">
      <c r="A17" s="215"/>
      <c r="B17" s="651"/>
      <c r="C17" s="94"/>
      <c r="D17" s="529"/>
      <c r="E17" s="529"/>
      <c r="F17" s="558"/>
      <c r="G17" s="558"/>
    </row>
    <row r="18" spans="1:7" s="174" customFormat="1" ht="229.5">
      <c r="A18" s="215" t="str">
        <f>$A$1</f>
        <v>F/12.</v>
      </c>
      <c r="B18" s="844">
        <f>COUNT(B$2:B16)+1</f>
        <v>4</v>
      </c>
      <c r="C18" s="691" t="s">
        <v>3337</v>
      </c>
      <c r="D18" s="529" t="s">
        <v>1887</v>
      </c>
      <c r="E18" s="529">
        <v>4</v>
      </c>
      <c r="F18" s="859">
        <v>0</v>
      </c>
      <c r="G18" s="558">
        <f>E18*F18</f>
        <v>0</v>
      </c>
    </row>
    <row r="19" spans="1:7" s="174" customFormat="1">
      <c r="A19" s="215"/>
      <c r="B19" s="844"/>
      <c r="C19" s="691"/>
      <c r="D19" s="529"/>
      <c r="E19" s="529"/>
      <c r="F19" s="558"/>
      <c r="G19" s="558"/>
    </row>
    <row r="20" spans="1:7" s="174" customFormat="1">
      <c r="A20" s="215" t="str">
        <f>$A$1</f>
        <v>F/12.</v>
      </c>
      <c r="B20" s="844">
        <f>COUNT(B$2:B18)+1</f>
        <v>5</v>
      </c>
      <c r="C20" s="691" t="s">
        <v>2301</v>
      </c>
      <c r="D20" s="529" t="s">
        <v>1887</v>
      </c>
      <c r="E20" s="529">
        <v>4</v>
      </c>
      <c r="F20" s="859">
        <v>0</v>
      </c>
      <c r="G20" s="558">
        <f>E20*F20</f>
        <v>0</v>
      </c>
    </row>
    <row r="21" spans="1:7" s="174" customFormat="1">
      <c r="A21" s="215"/>
      <c r="B21" s="844"/>
      <c r="C21" s="691"/>
      <c r="D21" s="529"/>
      <c r="E21" s="529"/>
      <c r="F21" s="558"/>
      <c r="G21" s="558"/>
    </row>
    <row r="22" spans="1:7" s="174" customFormat="1" ht="165.75">
      <c r="A22" s="215" t="str">
        <f>$A$1</f>
        <v>F/12.</v>
      </c>
      <c r="B22" s="844">
        <f>COUNT(B$2:B20)+1</f>
        <v>6</v>
      </c>
      <c r="C22" s="690" t="s">
        <v>2302</v>
      </c>
      <c r="D22" s="529" t="s">
        <v>1887</v>
      </c>
      <c r="E22" s="529">
        <v>8</v>
      </c>
      <c r="F22" s="859">
        <v>0</v>
      </c>
      <c r="G22" s="558">
        <f>E22*F22</f>
        <v>0</v>
      </c>
    </row>
    <row r="23" spans="1:7" s="174" customFormat="1">
      <c r="A23" s="215"/>
      <c r="B23" s="844"/>
      <c r="C23" s="690"/>
      <c r="D23" s="529"/>
      <c r="E23" s="529"/>
      <c r="F23" s="558"/>
      <c r="G23" s="558"/>
    </row>
    <row r="24" spans="1:7" s="174" customFormat="1">
      <c r="A24" s="215" t="str">
        <f>$A$1</f>
        <v>F/12.</v>
      </c>
      <c r="B24" s="844">
        <f>COUNT(B$2:B22)+1</f>
        <v>7</v>
      </c>
      <c r="C24" s="691" t="s">
        <v>2303</v>
      </c>
      <c r="D24" s="529" t="s">
        <v>1887</v>
      </c>
      <c r="E24" s="529">
        <v>1</v>
      </c>
      <c r="F24" s="859">
        <v>0</v>
      </c>
      <c r="G24" s="558">
        <f>E24*F24</f>
        <v>0</v>
      </c>
    </row>
    <row r="25" spans="1:7" s="174" customFormat="1">
      <c r="A25" s="215"/>
      <c r="B25" s="844"/>
      <c r="C25" s="691"/>
      <c r="D25" s="529"/>
      <c r="E25" s="529"/>
      <c r="F25" s="558"/>
      <c r="G25" s="558"/>
    </row>
    <row r="26" spans="1:7" s="174" customFormat="1" ht="63.75">
      <c r="A26" s="215" t="str">
        <f>$A$1</f>
        <v>F/12.</v>
      </c>
      <c r="B26" s="844">
        <f>COUNT(B$2:B24)+1</f>
        <v>8</v>
      </c>
      <c r="C26" s="691" t="s">
        <v>2304</v>
      </c>
      <c r="D26" s="529" t="s">
        <v>1887</v>
      </c>
      <c r="E26" s="529">
        <v>1</v>
      </c>
      <c r="F26" s="859">
        <v>0</v>
      </c>
      <c r="G26" s="558">
        <f>E26*F26</f>
        <v>0</v>
      </c>
    </row>
    <row r="27" spans="1:7" s="174" customFormat="1">
      <c r="A27" s="215"/>
      <c r="B27" s="844"/>
      <c r="C27" s="691"/>
      <c r="D27" s="529"/>
      <c r="E27" s="529"/>
      <c r="F27" s="558"/>
      <c r="G27" s="558"/>
    </row>
    <row r="28" spans="1:7" s="174" customFormat="1" ht="38.25">
      <c r="A28" s="215" t="str">
        <f>$A$1</f>
        <v>F/12.</v>
      </c>
      <c r="B28" s="844">
        <f>COUNT(B$2:B26)+1</f>
        <v>9</v>
      </c>
      <c r="C28" s="691" t="s">
        <v>2262</v>
      </c>
      <c r="D28" s="529" t="s">
        <v>1887</v>
      </c>
      <c r="E28" s="529">
        <v>1</v>
      </c>
      <c r="F28" s="859">
        <v>0</v>
      </c>
      <c r="G28" s="558">
        <f>E28*F28</f>
        <v>0</v>
      </c>
    </row>
    <row r="29" spans="1:7" s="174" customFormat="1">
      <c r="A29" s="215"/>
      <c r="B29" s="844"/>
      <c r="C29" s="691"/>
      <c r="D29" s="529"/>
      <c r="E29" s="529"/>
      <c r="F29" s="558"/>
      <c r="G29" s="558"/>
    </row>
    <row r="30" spans="1:7" s="174" customFormat="1" ht="38.25">
      <c r="A30" s="215" t="str">
        <f>$A$1</f>
        <v>F/12.</v>
      </c>
      <c r="B30" s="844">
        <f>COUNT(B$2:B28)+1</f>
        <v>10</v>
      </c>
      <c r="C30" s="691" t="s">
        <v>3336</v>
      </c>
      <c r="D30" s="529" t="s">
        <v>1887</v>
      </c>
      <c r="E30" s="529">
        <v>1</v>
      </c>
      <c r="F30" s="859">
        <v>0</v>
      </c>
      <c r="G30" s="558">
        <f>E30*F30</f>
        <v>0</v>
      </c>
    </row>
    <row r="31" spans="1:7" s="174" customFormat="1" ht="13.5" thickBot="1">
      <c r="A31" s="215"/>
      <c r="B31" s="844"/>
      <c r="C31" s="691"/>
      <c r="D31" s="529"/>
      <c r="E31" s="529"/>
      <c r="F31" s="558"/>
      <c r="G31" s="558"/>
    </row>
    <row r="32" spans="1:7" s="174" customFormat="1" ht="13.5" thickBot="1">
      <c r="A32" s="676"/>
      <c r="B32" s="676"/>
      <c r="C32" s="704" t="s">
        <v>30</v>
      </c>
      <c r="D32" s="705"/>
      <c r="E32" s="705"/>
      <c r="F32" s="706"/>
      <c r="G32" s="709">
        <f>SUM(G9:G31)</f>
        <v>0</v>
      </c>
    </row>
    <row r="33" ht="13.5" thickTop="1"/>
  </sheetData>
  <sheetProtection selectLockedCells="1" selectUnlockedCells="1"/>
  <mergeCells count="2">
    <mergeCell ref="A3:G3"/>
    <mergeCell ref="A5:G5"/>
  </mergeCells>
  <pageMargins left="0.78740157480314965" right="0.39370078740157483" top="0.98425196850393704" bottom="0.98425196850393704" header="0.51181102362204722" footer="0.51181102362204722"/>
  <pageSetup paperSize="9" scale="92" firstPageNumber="0" orientation="portrait" r:id="rId1"/>
  <headerFooter alignWithMargins="0">
    <oddFooter>&amp;R&amp;P</oddFooter>
  </headerFooter>
  <colBreaks count="1" manualBreakCount="1">
    <brk id="8"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7"/>
  <sheetViews>
    <sheetView tabSelected="1" view="pageBreakPreview" topLeftCell="A191" zoomScale="145" zoomScaleNormal="100" zoomScaleSheetLayoutView="145" workbookViewId="0">
      <selection activeCell="D137" sqref="D137:D142"/>
    </sheetView>
  </sheetViews>
  <sheetFormatPr defaultColWidth="9.140625" defaultRowHeight="12.75"/>
  <cols>
    <col min="1" max="1" width="4.28515625" style="485" bestFit="1" customWidth="1"/>
    <col min="2" max="2" width="3" style="165" customWidth="1"/>
    <col min="3" max="3" width="43" style="512" customWidth="1"/>
    <col min="4" max="4" width="8" style="641"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2440</v>
      </c>
      <c r="B1" s="219"/>
      <c r="C1" s="482" t="s">
        <v>1038</v>
      </c>
      <c r="D1" s="269"/>
      <c r="E1" s="269"/>
      <c r="F1" s="200"/>
      <c r="G1" s="200"/>
    </row>
    <row r="2" spans="1:7" s="174" customFormat="1">
      <c r="A2" s="215"/>
      <c r="B2" s="219"/>
      <c r="C2" s="122"/>
      <c r="D2" s="269"/>
      <c r="E2" s="269"/>
      <c r="F2" s="200"/>
      <c r="G2" s="200"/>
    </row>
    <row r="3" spans="1:7" s="174" customFormat="1" ht="13.5" thickBot="1">
      <c r="A3" s="658"/>
      <c r="B3" s="682"/>
      <c r="C3" s="665" t="s">
        <v>26</v>
      </c>
      <c r="D3" s="672" t="s">
        <v>27</v>
      </c>
      <c r="E3" s="672" t="s">
        <v>28</v>
      </c>
      <c r="F3" s="231" t="s">
        <v>29</v>
      </c>
      <c r="G3" s="231" t="s">
        <v>30</v>
      </c>
    </row>
    <row r="4" spans="1:7" s="512" customFormat="1" ht="13.5" thickTop="1">
      <c r="A4" s="145"/>
      <c r="B4" s="122"/>
      <c r="C4" s="122"/>
      <c r="D4" s="269"/>
      <c r="E4" s="269"/>
      <c r="F4" s="200"/>
      <c r="G4" s="200"/>
    </row>
    <row r="5" spans="1:7" s="174" customFormat="1" ht="25.5">
      <c r="A5" s="215" t="str">
        <f>$A$1</f>
        <v>F/13.</v>
      </c>
      <c r="B5" s="844">
        <f>COUNT(B$2:B3)+1</f>
        <v>1</v>
      </c>
      <c r="C5" s="372" t="s">
        <v>2308</v>
      </c>
      <c r="D5" s="529"/>
      <c r="E5" s="529"/>
      <c r="F5" s="558"/>
      <c r="G5" s="558"/>
    </row>
    <row r="6" spans="1:7" s="174" customFormat="1" ht="15.75">
      <c r="A6" s="215"/>
      <c r="B6" s="651" t="s">
        <v>1791</v>
      </c>
      <c r="C6" s="701" t="s">
        <v>2437</v>
      </c>
      <c r="D6" s="529" t="s">
        <v>210</v>
      </c>
      <c r="E6" s="529">
        <v>3670</v>
      </c>
      <c r="F6" s="558">
        <v>0</v>
      </c>
      <c r="G6" s="558">
        <f t="shared" ref="G6:G13" si="0">E6*F6</f>
        <v>0</v>
      </c>
    </row>
    <row r="7" spans="1:7" s="174" customFormat="1">
      <c r="A7" s="215"/>
      <c r="B7" s="651" t="s">
        <v>1791</v>
      </c>
      <c r="C7" s="701" t="s">
        <v>2309</v>
      </c>
      <c r="D7" s="529" t="s">
        <v>210</v>
      </c>
      <c r="E7" s="529">
        <v>2180</v>
      </c>
      <c r="F7" s="558">
        <v>0</v>
      </c>
      <c r="G7" s="558">
        <f t="shared" si="0"/>
        <v>0</v>
      </c>
    </row>
    <row r="8" spans="1:7" s="174" customFormat="1">
      <c r="B8" s="651" t="s">
        <v>1791</v>
      </c>
      <c r="C8" s="701" t="s">
        <v>2310</v>
      </c>
      <c r="D8" s="529" t="s">
        <v>210</v>
      </c>
      <c r="E8" s="529">
        <v>2830</v>
      </c>
      <c r="F8" s="558">
        <v>0</v>
      </c>
      <c r="G8" s="558">
        <f t="shared" si="0"/>
        <v>0</v>
      </c>
    </row>
    <row r="9" spans="1:7" s="174" customFormat="1">
      <c r="B9" s="651" t="s">
        <v>1791</v>
      </c>
      <c r="C9" s="701" t="s">
        <v>2311</v>
      </c>
      <c r="D9" s="529" t="s">
        <v>210</v>
      </c>
      <c r="E9" s="529">
        <v>2240</v>
      </c>
      <c r="F9" s="558">
        <v>0</v>
      </c>
      <c r="G9" s="558">
        <f t="shared" si="0"/>
        <v>0</v>
      </c>
    </row>
    <row r="10" spans="1:7" s="174" customFormat="1">
      <c r="B10" s="651" t="s">
        <v>1791</v>
      </c>
      <c r="C10" s="701" t="s">
        <v>2312</v>
      </c>
      <c r="D10" s="529" t="s">
        <v>210</v>
      </c>
      <c r="E10" s="529">
        <v>5180</v>
      </c>
      <c r="F10" s="558">
        <v>0</v>
      </c>
      <c r="G10" s="558">
        <f t="shared" si="0"/>
        <v>0</v>
      </c>
    </row>
    <row r="11" spans="1:7" s="174" customFormat="1">
      <c r="A11" s="215"/>
      <c r="B11" s="651" t="s">
        <v>1791</v>
      </c>
      <c r="C11" s="701" t="s">
        <v>2313</v>
      </c>
      <c r="D11" s="529" t="s">
        <v>210</v>
      </c>
      <c r="E11" s="529">
        <v>3410</v>
      </c>
      <c r="F11" s="558">
        <v>0</v>
      </c>
      <c r="G11" s="558">
        <f t="shared" si="0"/>
        <v>0</v>
      </c>
    </row>
    <row r="12" spans="1:7" s="174" customFormat="1">
      <c r="A12" s="215"/>
      <c r="B12" s="651" t="s">
        <v>1791</v>
      </c>
      <c r="C12" s="701" t="s">
        <v>2314</v>
      </c>
      <c r="D12" s="529" t="s">
        <v>210</v>
      </c>
      <c r="E12" s="529">
        <v>4670</v>
      </c>
      <c r="F12" s="558">
        <v>0</v>
      </c>
      <c r="G12" s="558">
        <f t="shared" si="0"/>
        <v>0</v>
      </c>
    </row>
    <row r="13" spans="1:7" s="174" customFormat="1">
      <c r="A13" s="215"/>
      <c r="B13" s="651" t="s">
        <v>1791</v>
      </c>
      <c r="C13" s="701" t="s">
        <v>2315</v>
      </c>
      <c r="D13" s="529" t="s">
        <v>210</v>
      </c>
      <c r="E13" s="529">
        <v>50</v>
      </c>
      <c r="F13" s="558">
        <v>0</v>
      </c>
      <c r="G13" s="558">
        <f t="shared" si="0"/>
        <v>0</v>
      </c>
    </row>
    <row r="14" spans="1:7" s="174" customFormat="1">
      <c r="A14" s="215"/>
      <c r="B14" s="651"/>
      <c r="C14" s="701"/>
      <c r="D14" s="529"/>
      <c r="E14" s="529"/>
      <c r="F14" s="558"/>
      <c r="G14" s="558"/>
    </row>
    <row r="15" spans="1:7" s="174" customFormat="1">
      <c r="A15" s="215" t="str">
        <f>$A$1</f>
        <v>F/13.</v>
      </c>
      <c r="B15" s="844">
        <f>COUNT(B$2:B12)+1</f>
        <v>2</v>
      </c>
      <c r="C15" s="372" t="s">
        <v>1843</v>
      </c>
      <c r="D15" s="529"/>
      <c r="E15" s="529"/>
      <c r="F15" s="558"/>
      <c r="G15" s="558"/>
    </row>
    <row r="16" spans="1:7" s="174" customFormat="1">
      <c r="A16" s="215"/>
      <c r="B16" s="651" t="s">
        <v>1791</v>
      </c>
      <c r="C16" s="655" t="s">
        <v>1844</v>
      </c>
      <c r="D16" s="529" t="s">
        <v>210</v>
      </c>
      <c r="E16" s="529">
        <v>6620</v>
      </c>
      <c r="F16" s="558">
        <v>0</v>
      </c>
      <c r="G16" s="558">
        <f>E16*F16</f>
        <v>0</v>
      </c>
    </row>
    <row r="17" spans="1:7" s="174" customFormat="1">
      <c r="A17" s="215"/>
      <c r="B17" s="651"/>
      <c r="C17" s="655"/>
      <c r="D17" s="529"/>
      <c r="E17" s="529"/>
      <c r="F17" s="558"/>
      <c r="G17" s="558"/>
    </row>
    <row r="18" spans="1:7" s="174" customFormat="1" ht="25.5">
      <c r="A18" s="215" t="str">
        <f>$A$1</f>
        <v>F/13.</v>
      </c>
      <c r="B18" s="844">
        <f>COUNT(B$2:B15)+1</f>
        <v>3</v>
      </c>
      <c r="C18" s="372" t="s">
        <v>1847</v>
      </c>
      <c r="D18" s="529"/>
      <c r="E18" s="529"/>
      <c r="F18" s="558"/>
      <c r="G18" s="558"/>
    </row>
    <row r="19" spans="1:7" s="174" customFormat="1">
      <c r="A19" s="215"/>
      <c r="B19" s="651" t="s">
        <v>1791</v>
      </c>
      <c r="C19" s="655" t="s">
        <v>1844</v>
      </c>
      <c r="D19" s="529" t="s">
        <v>210</v>
      </c>
      <c r="E19" s="529">
        <v>1350</v>
      </c>
      <c r="F19" s="558">
        <v>0</v>
      </c>
      <c r="G19" s="558">
        <f>E19*F19</f>
        <v>0</v>
      </c>
    </row>
    <row r="20" spans="1:7" s="174" customFormat="1">
      <c r="A20" s="215"/>
      <c r="B20" s="651"/>
      <c r="C20" s="655"/>
      <c r="D20" s="529"/>
      <c r="E20" s="529"/>
      <c r="F20" s="558"/>
      <c r="G20" s="558"/>
    </row>
    <row r="21" spans="1:7" s="174" customFormat="1" ht="25.5">
      <c r="A21" s="215" t="str">
        <f>$A$1</f>
        <v>F/13.</v>
      </c>
      <c r="B21" s="844">
        <f>COUNT(B$2:B18)+1</f>
        <v>4</v>
      </c>
      <c r="C21" s="687" t="s">
        <v>2316</v>
      </c>
      <c r="D21" s="529"/>
      <c r="E21" s="529"/>
      <c r="F21" s="558"/>
      <c r="G21" s="558"/>
    </row>
    <row r="22" spans="1:7" s="174" customFormat="1" ht="38.25">
      <c r="A22" s="215"/>
      <c r="B22" s="651" t="s">
        <v>1791</v>
      </c>
      <c r="C22" s="862" t="s">
        <v>2317</v>
      </c>
      <c r="D22" s="529" t="s">
        <v>1887</v>
      </c>
      <c r="E22" s="529">
        <v>38</v>
      </c>
      <c r="F22" s="558">
        <v>0</v>
      </c>
      <c r="G22" s="558">
        <f>E22*F22</f>
        <v>0</v>
      </c>
    </row>
    <row r="23" spans="1:7" s="174" customFormat="1" ht="76.5">
      <c r="A23" s="215"/>
      <c r="B23" s="651" t="s">
        <v>1791</v>
      </c>
      <c r="C23" s="862" t="s">
        <v>2318</v>
      </c>
      <c r="D23" s="529" t="s">
        <v>1887</v>
      </c>
      <c r="E23" s="529">
        <v>56</v>
      </c>
      <c r="F23" s="558">
        <v>0</v>
      </c>
      <c r="G23" s="558">
        <f>E23*F23</f>
        <v>0</v>
      </c>
    </row>
    <row r="24" spans="1:7" s="174" customFormat="1" ht="51">
      <c r="A24" s="215"/>
      <c r="B24" s="651" t="s">
        <v>1791</v>
      </c>
      <c r="C24" s="862" t="s">
        <v>2319</v>
      </c>
      <c r="D24" s="529" t="s">
        <v>1887</v>
      </c>
      <c r="E24" s="529">
        <v>13</v>
      </c>
      <c r="F24" s="558">
        <v>0</v>
      </c>
      <c r="G24" s="558">
        <f>E24*F24</f>
        <v>0</v>
      </c>
    </row>
    <row r="25" spans="1:7" s="174" customFormat="1">
      <c r="A25" s="215"/>
      <c r="B25" s="651"/>
      <c r="C25" s="862"/>
      <c r="D25" s="529"/>
      <c r="E25" s="529"/>
      <c r="F25" s="558"/>
      <c r="G25" s="558"/>
    </row>
    <row r="26" spans="1:7" s="174" customFormat="1">
      <c r="A26" s="215" t="str">
        <f>$A$1</f>
        <v>F/13.</v>
      </c>
      <c r="B26" s="844">
        <f>COUNT(B$2:B23)+1</f>
        <v>5</v>
      </c>
      <c r="C26" s="688" t="s">
        <v>2320</v>
      </c>
      <c r="D26" s="529"/>
      <c r="E26" s="529"/>
      <c r="F26" s="558"/>
      <c r="G26" s="558"/>
    </row>
    <row r="27" spans="1:7" s="174" customFormat="1" ht="38.25">
      <c r="A27" s="215"/>
      <c r="B27" s="651" t="s">
        <v>1791</v>
      </c>
      <c r="C27" s="717" t="s">
        <v>2321</v>
      </c>
      <c r="D27" s="529" t="s">
        <v>1887</v>
      </c>
      <c r="E27" s="529">
        <v>1</v>
      </c>
      <c r="F27" s="558">
        <v>0</v>
      </c>
      <c r="G27" s="558">
        <f>E27*F27</f>
        <v>0</v>
      </c>
    </row>
    <row r="28" spans="1:7" s="174" customFormat="1" ht="25.5">
      <c r="A28" s="215"/>
      <c r="B28" s="651" t="s">
        <v>1791</v>
      </c>
      <c r="C28" s="717" t="s">
        <v>2322</v>
      </c>
      <c r="D28" s="529" t="s">
        <v>1887</v>
      </c>
      <c r="E28" s="529">
        <v>1</v>
      </c>
      <c r="F28" s="558">
        <v>0</v>
      </c>
      <c r="G28" s="558">
        <f>E28*F28</f>
        <v>0</v>
      </c>
    </row>
    <row r="29" spans="1:7" s="174" customFormat="1" ht="25.5">
      <c r="A29" s="215"/>
      <c r="B29" s="651" t="s">
        <v>1791</v>
      </c>
      <c r="C29" s="717" t="s">
        <v>2323</v>
      </c>
      <c r="D29" s="529" t="s">
        <v>1887</v>
      </c>
      <c r="E29" s="529">
        <v>4</v>
      </c>
      <c r="F29" s="558">
        <v>0</v>
      </c>
      <c r="G29" s="558">
        <f>E29*F29</f>
        <v>0</v>
      </c>
    </row>
    <row r="30" spans="1:7" s="174" customFormat="1" ht="51">
      <c r="A30" s="215"/>
      <c r="B30" s="651" t="s">
        <v>1791</v>
      </c>
      <c r="C30" s="862" t="s">
        <v>2324</v>
      </c>
      <c r="D30" s="529" t="s">
        <v>1887</v>
      </c>
      <c r="E30" s="529">
        <v>53</v>
      </c>
      <c r="F30" s="558">
        <v>0</v>
      </c>
      <c r="G30" s="558">
        <f>E30*F30</f>
        <v>0</v>
      </c>
    </row>
    <row r="31" spans="1:7" s="174" customFormat="1" ht="25.5">
      <c r="A31" s="215"/>
      <c r="B31" s="651" t="s">
        <v>1791</v>
      </c>
      <c r="C31" s="862" t="s">
        <v>2325</v>
      </c>
      <c r="D31" s="529" t="s">
        <v>1887</v>
      </c>
      <c r="E31" s="529">
        <v>22</v>
      </c>
      <c r="F31" s="558">
        <v>0</v>
      </c>
      <c r="G31" s="558">
        <f>E31*F31</f>
        <v>0</v>
      </c>
    </row>
    <row r="32" spans="1:7" s="174" customFormat="1">
      <c r="A32" s="215"/>
      <c r="B32" s="651"/>
      <c r="C32" s="862"/>
      <c r="D32" s="529"/>
      <c r="E32" s="529"/>
      <c r="F32" s="558"/>
      <c r="G32" s="558"/>
    </row>
    <row r="33" spans="1:7" s="174" customFormat="1">
      <c r="A33" s="215" t="str">
        <f>$A$1</f>
        <v>F/13.</v>
      </c>
      <c r="B33" s="844">
        <f>COUNT(B$2:B30)+1</f>
        <v>6</v>
      </c>
      <c r="C33" s="688" t="s">
        <v>2326</v>
      </c>
      <c r="D33" s="529"/>
      <c r="E33" s="529"/>
      <c r="F33" s="558"/>
      <c r="G33" s="558"/>
    </row>
    <row r="34" spans="1:7" s="174" customFormat="1" ht="38.25">
      <c r="A34" s="215"/>
      <c r="B34" s="651" t="s">
        <v>1791</v>
      </c>
      <c r="C34" s="860" t="s">
        <v>2327</v>
      </c>
      <c r="D34" s="529" t="s">
        <v>1887</v>
      </c>
      <c r="E34" s="529">
        <v>1</v>
      </c>
      <c r="F34" s="558">
        <v>0</v>
      </c>
      <c r="G34" s="558">
        <f>E34*F34</f>
        <v>0</v>
      </c>
    </row>
    <row r="35" spans="1:7" s="174" customFormat="1" ht="38.25">
      <c r="A35" s="148"/>
      <c r="B35" s="651" t="s">
        <v>1791</v>
      </c>
      <c r="C35" s="862" t="s">
        <v>2438</v>
      </c>
      <c r="D35" s="529" t="s">
        <v>1887</v>
      </c>
      <c r="E35" s="529">
        <v>1</v>
      </c>
      <c r="F35" s="558">
        <v>0</v>
      </c>
      <c r="G35" s="558">
        <f>E35*F35</f>
        <v>0</v>
      </c>
    </row>
    <row r="36" spans="1:7" ht="25.5">
      <c r="B36" s="651" t="s">
        <v>1791</v>
      </c>
      <c r="C36" s="862" t="s">
        <v>2328</v>
      </c>
      <c r="D36" s="529" t="s">
        <v>1887</v>
      </c>
      <c r="E36" s="529">
        <v>1</v>
      </c>
      <c r="F36" s="558">
        <v>0</v>
      </c>
      <c r="G36" s="558">
        <f>E36*F36</f>
        <v>0</v>
      </c>
    </row>
    <row r="37" spans="1:7" ht="25.5">
      <c r="B37" s="651" t="s">
        <v>1791</v>
      </c>
      <c r="C37" s="862" t="s">
        <v>2329</v>
      </c>
      <c r="D37" s="529" t="s">
        <v>1887</v>
      </c>
      <c r="E37" s="529">
        <v>1</v>
      </c>
      <c r="F37" s="558">
        <v>0</v>
      </c>
      <c r="G37" s="558">
        <f>E37*F37</f>
        <v>0</v>
      </c>
    </row>
    <row r="38" spans="1:7" ht="25.5">
      <c r="B38" s="651" t="s">
        <v>1791</v>
      </c>
      <c r="C38" s="862" t="s">
        <v>2330</v>
      </c>
      <c r="D38" s="529" t="s">
        <v>1887</v>
      </c>
      <c r="E38" s="529">
        <v>1</v>
      </c>
      <c r="F38" s="558">
        <v>0</v>
      </c>
      <c r="G38" s="558">
        <f>E38*F38</f>
        <v>0</v>
      </c>
    </row>
    <row r="39" spans="1:7">
      <c r="B39" s="651"/>
      <c r="C39" s="862"/>
      <c r="D39" s="529"/>
      <c r="E39" s="529"/>
      <c r="F39" s="558"/>
      <c r="G39" s="558"/>
    </row>
    <row r="40" spans="1:7" ht="25.5">
      <c r="A40" s="215" t="str">
        <f>$A$1</f>
        <v>F/13.</v>
      </c>
      <c r="B40" s="844">
        <f>COUNT(B$2:B37)+1</f>
        <v>7</v>
      </c>
      <c r="C40" s="688" t="s">
        <v>2331</v>
      </c>
      <c r="D40" s="529"/>
      <c r="E40" s="529"/>
      <c r="F40" s="558"/>
      <c r="G40" s="558"/>
    </row>
    <row r="41" spans="1:7" ht="51">
      <c r="B41" s="651" t="s">
        <v>1791</v>
      </c>
      <c r="C41" s="862" t="s">
        <v>2317</v>
      </c>
      <c r="D41" s="529" t="s">
        <v>1887</v>
      </c>
      <c r="E41" s="529">
        <v>44</v>
      </c>
      <c r="F41" s="558">
        <v>0</v>
      </c>
      <c r="G41" s="558">
        <f>E41*F41</f>
        <v>0</v>
      </c>
    </row>
    <row r="42" spans="1:7" ht="76.5">
      <c r="B42" s="651" t="s">
        <v>1791</v>
      </c>
      <c r="C42" s="862" t="s">
        <v>2318</v>
      </c>
      <c r="D42" s="529" t="s">
        <v>1887</v>
      </c>
      <c r="E42" s="529">
        <v>68</v>
      </c>
      <c r="F42" s="558">
        <v>0</v>
      </c>
      <c r="G42" s="558">
        <f>E42*F42</f>
        <v>0</v>
      </c>
    </row>
    <row r="43" spans="1:7" ht="51">
      <c r="B43" s="651" t="s">
        <v>1791</v>
      </c>
      <c r="C43" s="862" t="s">
        <v>2319</v>
      </c>
      <c r="D43" s="529" t="s">
        <v>1887</v>
      </c>
      <c r="E43" s="529">
        <v>12</v>
      </c>
      <c r="F43" s="558">
        <v>0</v>
      </c>
      <c r="G43" s="558">
        <f>E43*F43</f>
        <v>0</v>
      </c>
    </row>
    <row r="44" spans="1:7">
      <c r="B44" s="651"/>
      <c r="C44" s="862"/>
      <c r="D44" s="529"/>
      <c r="E44" s="529"/>
      <c r="F44" s="558"/>
      <c r="G44" s="558"/>
    </row>
    <row r="45" spans="1:7" ht="25.5">
      <c r="A45" s="215" t="str">
        <f>$A$1</f>
        <v>F/13.</v>
      </c>
      <c r="B45" s="844">
        <f>COUNT(B$2:B42)+1</f>
        <v>8</v>
      </c>
      <c r="C45" s="688" t="s">
        <v>2332</v>
      </c>
      <c r="D45" s="529"/>
      <c r="E45" s="529"/>
      <c r="F45" s="558"/>
      <c r="G45" s="558"/>
    </row>
    <row r="46" spans="1:7" ht="38.25">
      <c r="B46" s="651" t="s">
        <v>1791</v>
      </c>
      <c r="C46" s="717" t="s">
        <v>2321</v>
      </c>
      <c r="D46" s="529" t="s">
        <v>1887</v>
      </c>
      <c r="E46" s="529">
        <v>1</v>
      </c>
      <c r="F46" s="558">
        <v>0</v>
      </c>
      <c r="G46" s="558">
        <f>E46*F46</f>
        <v>0</v>
      </c>
    </row>
    <row r="47" spans="1:7" ht="25.5">
      <c r="B47" s="651" t="s">
        <v>1791</v>
      </c>
      <c r="C47" s="717" t="s">
        <v>2322</v>
      </c>
      <c r="D47" s="529" t="s">
        <v>1887</v>
      </c>
      <c r="E47" s="529">
        <v>1</v>
      </c>
      <c r="F47" s="558">
        <v>0</v>
      </c>
      <c r="G47" s="558">
        <f>E47*F47</f>
        <v>0</v>
      </c>
    </row>
    <row r="48" spans="1:7" ht="25.5">
      <c r="B48" s="651" t="s">
        <v>1791</v>
      </c>
      <c r="C48" s="717" t="s">
        <v>2323</v>
      </c>
      <c r="D48" s="529" t="s">
        <v>1887</v>
      </c>
      <c r="E48" s="529">
        <v>4</v>
      </c>
      <c r="F48" s="558">
        <v>0</v>
      </c>
      <c r="G48" s="558">
        <f>E48*F48</f>
        <v>0</v>
      </c>
    </row>
    <row r="49" spans="1:7" ht="51">
      <c r="B49" s="651" t="s">
        <v>1791</v>
      </c>
      <c r="C49" s="862" t="s">
        <v>2324</v>
      </c>
      <c r="D49" s="529" t="s">
        <v>1887</v>
      </c>
      <c r="E49" s="529">
        <v>63</v>
      </c>
      <c r="F49" s="558">
        <v>0</v>
      </c>
      <c r="G49" s="558">
        <f>E49*F49</f>
        <v>0</v>
      </c>
    </row>
    <row r="50" spans="1:7" ht="25.5">
      <c r="B50" s="651" t="s">
        <v>1791</v>
      </c>
      <c r="C50" s="862" t="s">
        <v>2325</v>
      </c>
      <c r="D50" s="529" t="s">
        <v>1887</v>
      </c>
      <c r="E50" s="529">
        <v>115</v>
      </c>
      <c r="F50" s="558">
        <v>0</v>
      </c>
      <c r="G50" s="558">
        <f>E50*F50</f>
        <v>0</v>
      </c>
    </row>
    <row r="51" spans="1:7">
      <c r="B51" s="651"/>
      <c r="C51" s="862"/>
      <c r="D51" s="529"/>
      <c r="E51" s="529"/>
      <c r="F51" s="558"/>
      <c r="G51" s="558"/>
    </row>
    <row r="52" spans="1:7">
      <c r="A52" s="215" t="str">
        <f>$A$1</f>
        <v>F/13.</v>
      </c>
      <c r="B52" s="844">
        <f>COUNT(B$2:B49)+1</f>
        <v>9</v>
      </c>
      <c r="C52" s="688" t="s">
        <v>2333</v>
      </c>
      <c r="D52" s="529"/>
      <c r="E52" s="529"/>
      <c r="F52" s="558"/>
      <c r="G52" s="558"/>
    </row>
    <row r="53" spans="1:7" ht="38.25">
      <c r="B53" s="651" t="s">
        <v>1791</v>
      </c>
      <c r="C53" s="860" t="s">
        <v>2334</v>
      </c>
      <c r="D53" s="529" t="s">
        <v>1887</v>
      </c>
      <c r="E53" s="529">
        <v>1</v>
      </c>
      <c r="F53" s="558">
        <v>0</v>
      </c>
      <c r="G53" s="558">
        <f>E53*F53</f>
        <v>0</v>
      </c>
    </row>
    <row r="54" spans="1:7" ht="38.25">
      <c r="B54" s="651" t="s">
        <v>1791</v>
      </c>
      <c r="C54" s="862" t="s">
        <v>2438</v>
      </c>
      <c r="D54" s="529" t="s">
        <v>1887</v>
      </c>
      <c r="E54" s="529">
        <v>1</v>
      </c>
      <c r="F54" s="558">
        <v>0</v>
      </c>
      <c r="G54" s="558">
        <f>E54*F54</f>
        <v>0</v>
      </c>
    </row>
    <row r="55" spans="1:7" ht="25.5">
      <c r="B55" s="651" t="s">
        <v>1791</v>
      </c>
      <c r="C55" s="862" t="s">
        <v>2328</v>
      </c>
      <c r="D55" s="529" t="s">
        <v>1887</v>
      </c>
      <c r="E55" s="529">
        <v>1</v>
      </c>
      <c r="F55" s="558">
        <v>0</v>
      </c>
      <c r="G55" s="558">
        <f>E55*F55</f>
        <v>0</v>
      </c>
    </row>
    <row r="56" spans="1:7" ht="25.5">
      <c r="B56" s="651" t="s">
        <v>1791</v>
      </c>
      <c r="C56" s="862" t="s">
        <v>2329</v>
      </c>
      <c r="D56" s="529" t="s">
        <v>1887</v>
      </c>
      <c r="E56" s="529">
        <v>1</v>
      </c>
      <c r="F56" s="558">
        <v>0</v>
      </c>
      <c r="G56" s="558">
        <f>E56*F56</f>
        <v>0</v>
      </c>
    </row>
    <row r="57" spans="1:7">
      <c r="B57" s="651" t="s">
        <v>1791</v>
      </c>
      <c r="C57" s="174" t="s">
        <v>2330</v>
      </c>
      <c r="D57" s="529" t="s">
        <v>1887</v>
      </c>
      <c r="E57" s="529">
        <v>1</v>
      </c>
      <c r="F57" s="558">
        <v>0</v>
      </c>
      <c r="G57" s="558">
        <f>E57*F57</f>
        <v>0</v>
      </c>
    </row>
    <row r="58" spans="1:7">
      <c r="B58" s="651"/>
      <c r="C58" s="174"/>
      <c r="D58" s="529"/>
      <c r="E58" s="529"/>
      <c r="F58" s="558"/>
      <c r="G58" s="200"/>
    </row>
    <row r="59" spans="1:7" ht="25.5">
      <c r="A59" s="215" t="str">
        <f>$A$1</f>
        <v>F/13.</v>
      </c>
      <c r="B59" s="844">
        <f>COUNT(B$2:B56)+1</f>
        <v>10</v>
      </c>
      <c r="C59" s="688" t="s">
        <v>2335</v>
      </c>
      <c r="D59" s="529"/>
      <c r="E59" s="529"/>
      <c r="F59" s="558"/>
      <c r="G59" s="558"/>
    </row>
    <row r="60" spans="1:7" ht="51">
      <c r="B60" s="651" t="s">
        <v>1791</v>
      </c>
      <c r="C60" s="862" t="s">
        <v>2317</v>
      </c>
      <c r="D60" s="529" t="s">
        <v>1887</v>
      </c>
      <c r="E60" s="529">
        <v>29</v>
      </c>
      <c r="F60" s="558">
        <v>0</v>
      </c>
      <c r="G60" s="558">
        <f>E60*F60</f>
        <v>0</v>
      </c>
    </row>
    <row r="61" spans="1:7" ht="76.5">
      <c r="B61" s="651" t="s">
        <v>1791</v>
      </c>
      <c r="C61" s="862" t="s">
        <v>2318</v>
      </c>
      <c r="D61" s="529" t="s">
        <v>1887</v>
      </c>
      <c r="E61" s="529">
        <v>44</v>
      </c>
      <c r="F61" s="558">
        <v>0</v>
      </c>
      <c r="G61" s="558">
        <f>E61*F61</f>
        <v>0</v>
      </c>
    </row>
    <row r="62" spans="1:7" ht="51">
      <c r="B62" s="651" t="s">
        <v>1791</v>
      </c>
      <c r="C62" s="862" t="s">
        <v>2319</v>
      </c>
      <c r="D62" s="529" t="s">
        <v>1887</v>
      </c>
      <c r="E62" s="529">
        <v>11</v>
      </c>
      <c r="F62" s="558">
        <v>0</v>
      </c>
      <c r="G62" s="558">
        <f>E62*F62</f>
        <v>0</v>
      </c>
    </row>
    <row r="63" spans="1:7">
      <c r="B63" s="174" t="s">
        <v>1791</v>
      </c>
      <c r="C63" s="174" t="s">
        <v>2336</v>
      </c>
      <c r="D63" s="269" t="s">
        <v>1887</v>
      </c>
      <c r="E63" s="269">
        <v>2</v>
      </c>
      <c r="F63" s="558">
        <v>0</v>
      </c>
      <c r="G63" s="558">
        <f>E63*F63</f>
        <v>0</v>
      </c>
    </row>
    <row r="64" spans="1:7">
      <c r="B64" s="174"/>
      <c r="C64" s="174"/>
      <c r="D64" s="269"/>
      <c r="E64" s="269"/>
      <c r="F64" s="200"/>
      <c r="G64" s="200"/>
    </row>
    <row r="65" spans="1:7" ht="25.5">
      <c r="A65" s="215" t="str">
        <f>$A$1</f>
        <v>F/13.</v>
      </c>
      <c r="B65" s="844">
        <f>COUNT(B$2:B62)+1</f>
        <v>11</v>
      </c>
      <c r="C65" s="688" t="s">
        <v>2337</v>
      </c>
      <c r="D65" s="529"/>
      <c r="E65" s="529"/>
      <c r="F65" s="558"/>
      <c r="G65" s="558"/>
    </row>
    <row r="66" spans="1:7">
      <c r="B66" s="651" t="s">
        <v>1791</v>
      </c>
      <c r="C66" s="174" t="s">
        <v>2321</v>
      </c>
      <c r="D66" s="529" t="s">
        <v>1887</v>
      </c>
      <c r="E66" s="529">
        <v>1</v>
      </c>
      <c r="F66" s="558">
        <v>0</v>
      </c>
      <c r="G66" s="558">
        <f>E66*F66</f>
        <v>0</v>
      </c>
    </row>
    <row r="67" spans="1:7" ht="25.5">
      <c r="B67" s="651" t="s">
        <v>1791</v>
      </c>
      <c r="C67" s="717" t="s">
        <v>2322</v>
      </c>
      <c r="D67" s="529" t="s">
        <v>1887</v>
      </c>
      <c r="E67" s="529">
        <v>1</v>
      </c>
      <c r="F67" s="558">
        <v>0</v>
      </c>
      <c r="G67" s="558">
        <f>E67*F67</f>
        <v>0</v>
      </c>
    </row>
    <row r="68" spans="1:7" ht="25.5">
      <c r="B68" s="651" t="s">
        <v>1791</v>
      </c>
      <c r="C68" s="717" t="s">
        <v>2323</v>
      </c>
      <c r="D68" s="529" t="s">
        <v>1887</v>
      </c>
      <c r="E68" s="529">
        <v>4</v>
      </c>
      <c r="F68" s="558">
        <v>0</v>
      </c>
      <c r="G68" s="558">
        <f>E68*F68</f>
        <v>0</v>
      </c>
    </row>
    <row r="69" spans="1:7" ht="51">
      <c r="B69" s="651" t="s">
        <v>1791</v>
      </c>
      <c r="C69" s="862" t="s">
        <v>2324</v>
      </c>
      <c r="D69" s="529" t="s">
        <v>1887</v>
      </c>
      <c r="E69" s="529">
        <v>47</v>
      </c>
      <c r="F69" s="558">
        <v>0</v>
      </c>
      <c r="G69" s="558">
        <f>E69*F69</f>
        <v>0</v>
      </c>
    </row>
    <row r="70" spans="1:7" ht="25.5">
      <c r="B70" s="651" t="s">
        <v>1791</v>
      </c>
      <c r="C70" s="862" t="s">
        <v>2325</v>
      </c>
      <c r="D70" s="529" t="s">
        <v>1887</v>
      </c>
      <c r="E70" s="529">
        <v>22</v>
      </c>
      <c r="F70" s="558">
        <v>0</v>
      </c>
      <c r="G70" s="558">
        <f>E70*F70</f>
        <v>0</v>
      </c>
    </row>
    <row r="71" spans="1:7">
      <c r="B71" s="651"/>
      <c r="C71" s="862"/>
      <c r="D71" s="529"/>
      <c r="E71" s="529"/>
      <c r="F71" s="558"/>
      <c r="G71" s="558"/>
    </row>
    <row r="72" spans="1:7">
      <c r="A72" s="215" t="str">
        <f>$A$1</f>
        <v>F/13.</v>
      </c>
      <c r="B72" s="844">
        <f>COUNT(B$2:B69)+1</f>
        <v>12</v>
      </c>
      <c r="C72" s="688" t="s">
        <v>2338</v>
      </c>
      <c r="D72" s="529"/>
      <c r="E72" s="529"/>
      <c r="F72" s="558"/>
      <c r="G72" s="558"/>
    </row>
    <row r="73" spans="1:7">
      <c r="B73" s="174" t="s">
        <v>1791</v>
      </c>
      <c r="C73" s="174" t="s">
        <v>2334</v>
      </c>
      <c r="D73" s="269" t="s">
        <v>1887</v>
      </c>
      <c r="E73" s="269">
        <v>1</v>
      </c>
      <c r="F73" s="558">
        <v>0</v>
      </c>
      <c r="G73" s="558">
        <f>E73*F73</f>
        <v>0</v>
      </c>
    </row>
    <row r="74" spans="1:7" ht="38.25">
      <c r="B74" s="651" t="s">
        <v>1791</v>
      </c>
      <c r="C74" s="862" t="s">
        <v>2438</v>
      </c>
      <c r="D74" s="529" t="s">
        <v>1887</v>
      </c>
      <c r="E74" s="529">
        <v>1</v>
      </c>
      <c r="F74" s="558">
        <v>0</v>
      </c>
      <c r="G74" s="558">
        <f>E74*F74</f>
        <v>0</v>
      </c>
    </row>
    <row r="75" spans="1:7">
      <c r="B75" s="651"/>
      <c r="C75" s="862"/>
      <c r="D75" s="529"/>
      <c r="E75" s="529"/>
      <c r="F75" s="558"/>
      <c r="G75" s="558"/>
    </row>
    <row r="76" spans="1:7" ht="25.5">
      <c r="A76" s="215" t="str">
        <f>$A$1</f>
        <v>F/13.</v>
      </c>
      <c r="B76" s="844">
        <f>COUNT(B$2:B73)+1</f>
        <v>13</v>
      </c>
      <c r="C76" s="688" t="s">
        <v>2339</v>
      </c>
      <c r="D76" s="529"/>
      <c r="E76" s="529"/>
      <c r="F76" s="558"/>
      <c r="G76" s="558"/>
    </row>
    <row r="77" spans="1:7" ht="51">
      <c r="B77" s="651" t="s">
        <v>1791</v>
      </c>
      <c r="C77" s="862" t="s">
        <v>2317</v>
      </c>
      <c r="D77" s="529" t="s">
        <v>1887</v>
      </c>
      <c r="E77" s="529">
        <v>29</v>
      </c>
      <c r="F77" s="558">
        <v>0</v>
      </c>
      <c r="G77" s="558">
        <f>E77*F77</f>
        <v>0</v>
      </c>
    </row>
    <row r="78" spans="1:7" ht="76.5">
      <c r="B78" s="651" t="s">
        <v>1791</v>
      </c>
      <c r="C78" s="862" t="s">
        <v>2318</v>
      </c>
      <c r="D78" s="529" t="s">
        <v>1887</v>
      </c>
      <c r="E78" s="529">
        <v>46</v>
      </c>
      <c r="F78" s="558">
        <v>0</v>
      </c>
      <c r="G78" s="558">
        <f>E78*F78</f>
        <v>0</v>
      </c>
    </row>
    <row r="79" spans="1:7" ht="51">
      <c r="B79" s="651" t="s">
        <v>1791</v>
      </c>
      <c r="C79" s="862" t="s">
        <v>2319</v>
      </c>
      <c r="D79" s="529" t="s">
        <v>1887</v>
      </c>
      <c r="E79" s="529">
        <v>9</v>
      </c>
      <c r="F79" s="558">
        <v>0</v>
      </c>
      <c r="G79" s="558">
        <f>E79*F79</f>
        <v>0</v>
      </c>
    </row>
    <row r="80" spans="1:7">
      <c r="B80" s="174" t="s">
        <v>1791</v>
      </c>
      <c r="C80" s="174" t="s">
        <v>2336</v>
      </c>
      <c r="D80" s="269" t="s">
        <v>1887</v>
      </c>
      <c r="E80" s="269">
        <v>1</v>
      </c>
      <c r="F80" s="558">
        <v>0</v>
      </c>
      <c r="G80" s="558">
        <f>E80*F80</f>
        <v>0</v>
      </c>
    </row>
    <row r="81" spans="1:7">
      <c r="B81" s="174"/>
      <c r="C81" s="174"/>
      <c r="D81" s="269"/>
      <c r="E81" s="269"/>
      <c r="F81" s="200"/>
      <c r="G81" s="200"/>
    </row>
    <row r="82" spans="1:7" ht="25.5">
      <c r="A82" s="215" t="str">
        <f>$A$1</f>
        <v>F/13.</v>
      </c>
      <c r="B82" s="844">
        <f>COUNT(B$2:B79)+1</f>
        <v>14</v>
      </c>
      <c r="C82" s="688" t="s">
        <v>2340</v>
      </c>
      <c r="D82" s="529"/>
      <c r="E82" s="529"/>
      <c r="F82" s="558"/>
      <c r="G82" s="558"/>
    </row>
    <row r="83" spans="1:7" ht="38.25">
      <c r="B83" s="651" t="s">
        <v>1791</v>
      </c>
      <c r="C83" s="717" t="s">
        <v>2321</v>
      </c>
      <c r="D83" s="529" t="s">
        <v>1887</v>
      </c>
      <c r="E83" s="529">
        <v>1</v>
      </c>
      <c r="F83" s="558">
        <v>0</v>
      </c>
      <c r="G83" s="558">
        <f t="shared" ref="G83:G88" si="1">E83*F83</f>
        <v>0</v>
      </c>
    </row>
    <row r="84" spans="1:7" ht="25.5">
      <c r="B84" s="651" t="s">
        <v>1791</v>
      </c>
      <c r="C84" s="717" t="s">
        <v>2322</v>
      </c>
      <c r="D84" s="529" t="s">
        <v>1887</v>
      </c>
      <c r="E84" s="529">
        <v>1</v>
      </c>
      <c r="F84" s="558">
        <v>0</v>
      </c>
      <c r="G84" s="558">
        <f t="shared" si="1"/>
        <v>0</v>
      </c>
    </row>
    <row r="85" spans="1:7" ht="25.5">
      <c r="B85" s="651" t="s">
        <v>1791</v>
      </c>
      <c r="C85" s="717" t="s">
        <v>2323</v>
      </c>
      <c r="D85" s="529" t="s">
        <v>1887</v>
      </c>
      <c r="E85" s="529">
        <v>4</v>
      </c>
      <c r="F85" s="558">
        <v>0</v>
      </c>
      <c r="G85" s="558">
        <f t="shared" si="1"/>
        <v>0</v>
      </c>
    </row>
    <row r="86" spans="1:7">
      <c r="B86" s="174" t="s">
        <v>1791</v>
      </c>
      <c r="C86" s="174" t="s">
        <v>2341</v>
      </c>
      <c r="D86" s="269" t="s">
        <v>1887</v>
      </c>
      <c r="E86" s="269">
        <v>1</v>
      </c>
      <c r="F86" s="558">
        <v>0</v>
      </c>
      <c r="G86" s="558">
        <f t="shared" si="1"/>
        <v>0</v>
      </c>
    </row>
    <row r="87" spans="1:7" ht="51">
      <c r="B87" s="651" t="s">
        <v>1791</v>
      </c>
      <c r="C87" s="862" t="s">
        <v>2324</v>
      </c>
      <c r="D87" s="529" t="s">
        <v>1887</v>
      </c>
      <c r="E87" s="529">
        <v>49</v>
      </c>
      <c r="F87" s="558">
        <v>0</v>
      </c>
      <c r="G87" s="558">
        <f t="shared" si="1"/>
        <v>0</v>
      </c>
    </row>
    <row r="88" spans="1:7" ht="25.5">
      <c r="B88" s="651" t="s">
        <v>1791</v>
      </c>
      <c r="C88" s="862" t="s">
        <v>2325</v>
      </c>
      <c r="D88" s="529" t="s">
        <v>1887</v>
      </c>
      <c r="E88" s="529">
        <v>32</v>
      </c>
      <c r="F88" s="558">
        <v>0</v>
      </c>
      <c r="G88" s="558">
        <f t="shared" si="1"/>
        <v>0</v>
      </c>
    </row>
    <row r="89" spans="1:7">
      <c r="B89" s="651"/>
      <c r="C89" s="862"/>
      <c r="D89" s="529"/>
      <c r="E89" s="529"/>
      <c r="F89" s="558"/>
      <c r="G89" s="558"/>
    </row>
    <row r="90" spans="1:7">
      <c r="A90" s="215" t="str">
        <f>$A$1</f>
        <v>F/13.</v>
      </c>
      <c r="B90" s="844">
        <f>COUNT(B$2:B87)+1</f>
        <v>15</v>
      </c>
      <c r="C90" s="688" t="s">
        <v>2342</v>
      </c>
      <c r="D90" s="529"/>
      <c r="E90" s="529"/>
      <c r="F90" s="558"/>
      <c r="G90" s="558"/>
    </row>
    <row r="91" spans="1:7">
      <c r="B91" s="174" t="s">
        <v>1791</v>
      </c>
      <c r="C91" s="174" t="s">
        <v>2334</v>
      </c>
      <c r="D91" s="269" t="s">
        <v>1887</v>
      </c>
      <c r="E91" s="269">
        <v>1</v>
      </c>
      <c r="F91" s="558">
        <v>0</v>
      </c>
      <c r="G91" s="558">
        <f>E91*F91</f>
        <v>0</v>
      </c>
    </row>
    <row r="92" spans="1:7" ht="38.25">
      <c r="B92" s="651" t="s">
        <v>1791</v>
      </c>
      <c r="C92" s="862" t="s">
        <v>2438</v>
      </c>
      <c r="D92" s="529" t="s">
        <v>1887</v>
      </c>
      <c r="E92" s="529">
        <v>1</v>
      </c>
      <c r="F92" s="558">
        <v>0</v>
      </c>
      <c r="G92" s="558">
        <f>E92*F92</f>
        <v>0</v>
      </c>
    </row>
    <row r="93" spans="1:7">
      <c r="B93" s="174" t="s">
        <v>1791</v>
      </c>
      <c r="C93" s="174" t="s">
        <v>2328</v>
      </c>
      <c r="D93" s="269" t="s">
        <v>1887</v>
      </c>
      <c r="E93" s="269">
        <v>1</v>
      </c>
      <c r="F93" s="558">
        <v>0</v>
      </c>
      <c r="G93" s="558">
        <f>E93*F93</f>
        <v>0</v>
      </c>
    </row>
    <row r="94" spans="1:7">
      <c r="B94" s="174" t="s">
        <v>1791</v>
      </c>
      <c r="C94" s="174" t="s">
        <v>2329</v>
      </c>
      <c r="D94" s="269" t="s">
        <v>1887</v>
      </c>
      <c r="E94" s="269">
        <v>1</v>
      </c>
      <c r="F94" s="558">
        <v>0</v>
      </c>
      <c r="G94" s="558">
        <f>E94*F94</f>
        <v>0</v>
      </c>
    </row>
    <row r="95" spans="1:7">
      <c r="B95" s="174" t="s">
        <v>1791</v>
      </c>
      <c r="C95" s="174" t="s">
        <v>2330</v>
      </c>
      <c r="D95" s="269" t="s">
        <v>1887</v>
      </c>
      <c r="E95" s="269">
        <v>1</v>
      </c>
      <c r="F95" s="558">
        <v>0</v>
      </c>
      <c r="G95" s="558">
        <f>E95*F95</f>
        <v>0</v>
      </c>
    </row>
    <row r="96" spans="1:7">
      <c r="B96" s="174"/>
      <c r="C96" s="174"/>
      <c r="D96" s="269"/>
      <c r="E96" s="269"/>
      <c r="F96" s="200"/>
      <c r="G96" s="200"/>
    </row>
    <row r="97" spans="1:7" ht="25.5">
      <c r="A97" s="215" t="str">
        <f>$A$1</f>
        <v>F/13.</v>
      </c>
      <c r="B97" s="844">
        <f>COUNT(B$2:B94)+1</f>
        <v>16</v>
      </c>
      <c r="C97" s="688" t="s">
        <v>2343</v>
      </c>
      <c r="D97" s="529"/>
      <c r="E97" s="529"/>
      <c r="F97" s="558"/>
      <c r="G97" s="558"/>
    </row>
    <row r="98" spans="1:7" ht="51">
      <c r="B98" s="651" t="s">
        <v>1791</v>
      </c>
      <c r="C98" s="862" t="s">
        <v>2317</v>
      </c>
      <c r="D98" s="529" t="s">
        <v>1887</v>
      </c>
      <c r="E98" s="529">
        <v>10</v>
      </c>
      <c r="F98" s="558">
        <v>0</v>
      </c>
      <c r="G98" s="558">
        <f>E98*F98</f>
        <v>0</v>
      </c>
    </row>
    <row r="99" spans="1:7" ht="76.5">
      <c r="B99" s="651" t="s">
        <v>1791</v>
      </c>
      <c r="C99" s="862" t="s">
        <v>2318</v>
      </c>
      <c r="D99" s="529" t="s">
        <v>1887</v>
      </c>
      <c r="E99" s="529">
        <v>16</v>
      </c>
      <c r="F99" s="558">
        <v>0</v>
      </c>
      <c r="G99" s="558">
        <f>E99*F99</f>
        <v>0</v>
      </c>
    </row>
    <row r="100" spans="1:7" ht="51">
      <c r="B100" s="651" t="s">
        <v>1791</v>
      </c>
      <c r="C100" s="862" t="s">
        <v>2319</v>
      </c>
      <c r="D100" s="529" t="s">
        <v>1887</v>
      </c>
      <c r="E100" s="529">
        <v>3</v>
      </c>
      <c r="F100" s="558">
        <v>0</v>
      </c>
      <c r="G100" s="558">
        <f>E100*F100</f>
        <v>0</v>
      </c>
    </row>
    <row r="101" spans="1:7">
      <c r="B101" s="174" t="s">
        <v>1791</v>
      </c>
      <c r="C101" s="174" t="s">
        <v>2336</v>
      </c>
      <c r="D101" s="269" t="s">
        <v>1887</v>
      </c>
      <c r="E101" s="269">
        <v>1</v>
      </c>
      <c r="F101" s="558">
        <v>0</v>
      </c>
      <c r="G101" s="558">
        <f>E101*F101</f>
        <v>0</v>
      </c>
    </row>
    <row r="102" spans="1:7">
      <c r="B102" s="174"/>
      <c r="C102" s="174"/>
      <c r="D102" s="269"/>
      <c r="E102" s="269"/>
      <c r="F102" s="200"/>
      <c r="G102" s="200"/>
    </row>
    <row r="103" spans="1:7" ht="25.5">
      <c r="A103" s="215" t="str">
        <f>$A$1</f>
        <v>F/13.</v>
      </c>
      <c r="B103" s="844">
        <f>COUNT(B$2:B100)+1</f>
        <v>17</v>
      </c>
      <c r="C103" s="688" t="s">
        <v>2344</v>
      </c>
      <c r="D103" s="529"/>
      <c r="E103" s="529"/>
      <c r="F103" s="558"/>
      <c r="G103" s="558"/>
    </row>
    <row r="104" spans="1:7" ht="38.25">
      <c r="B104" s="651" t="s">
        <v>1791</v>
      </c>
      <c r="C104" s="717" t="s">
        <v>2321</v>
      </c>
      <c r="D104" s="529" t="s">
        <v>1887</v>
      </c>
      <c r="E104" s="529">
        <v>1</v>
      </c>
      <c r="F104" s="558">
        <v>0</v>
      </c>
      <c r="G104" s="558">
        <f>E104*F104</f>
        <v>0</v>
      </c>
    </row>
    <row r="105" spans="1:7" ht="25.5">
      <c r="B105" s="651" t="s">
        <v>1791</v>
      </c>
      <c r="C105" s="717" t="s">
        <v>2322</v>
      </c>
      <c r="D105" s="529" t="s">
        <v>1887</v>
      </c>
      <c r="E105" s="529">
        <v>1</v>
      </c>
      <c r="F105" s="558">
        <v>0</v>
      </c>
      <c r="G105" s="558">
        <f>E105*F105</f>
        <v>0</v>
      </c>
    </row>
    <row r="106" spans="1:7" ht="25.5">
      <c r="B106" s="651" t="s">
        <v>1791</v>
      </c>
      <c r="C106" s="717" t="s">
        <v>2323</v>
      </c>
      <c r="D106" s="529" t="s">
        <v>1887</v>
      </c>
      <c r="E106" s="529">
        <v>2</v>
      </c>
      <c r="F106" s="558">
        <v>0</v>
      </c>
      <c r="G106" s="558">
        <f>E106*F106</f>
        <v>0</v>
      </c>
    </row>
    <row r="107" spans="1:7">
      <c r="B107" s="174" t="s">
        <v>1791</v>
      </c>
      <c r="C107" s="174" t="s">
        <v>2345</v>
      </c>
      <c r="D107" s="269" t="s">
        <v>1887</v>
      </c>
      <c r="E107" s="269">
        <v>1</v>
      </c>
      <c r="F107" s="558">
        <v>0</v>
      </c>
      <c r="G107" s="558">
        <f>E107*F107</f>
        <v>0</v>
      </c>
    </row>
    <row r="108" spans="1:7">
      <c r="B108" s="174" t="s">
        <v>1791</v>
      </c>
      <c r="C108" s="174" t="s">
        <v>2346</v>
      </c>
      <c r="D108" s="269" t="s">
        <v>1887</v>
      </c>
      <c r="E108" s="269">
        <v>15</v>
      </c>
      <c r="F108" s="558">
        <v>0</v>
      </c>
      <c r="G108" s="558">
        <f>E108*F108</f>
        <v>0</v>
      </c>
    </row>
    <row r="109" spans="1:7">
      <c r="B109" s="174"/>
      <c r="C109" s="174"/>
      <c r="D109" s="269"/>
      <c r="E109" s="269"/>
      <c r="F109" s="200"/>
      <c r="G109" s="200"/>
    </row>
    <row r="110" spans="1:7">
      <c r="A110" s="215" t="str">
        <f>$A$1</f>
        <v>F/13.</v>
      </c>
      <c r="B110" s="844">
        <f>COUNT(B$2:B107)+1</f>
        <v>18</v>
      </c>
      <c r="C110" s="688" t="s">
        <v>2347</v>
      </c>
      <c r="D110" s="529"/>
      <c r="E110" s="529"/>
      <c r="F110" s="558"/>
      <c r="G110" s="558"/>
    </row>
    <row r="111" spans="1:7">
      <c r="B111" s="174" t="s">
        <v>1791</v>
      </c>
      <c r="C111" s="174" t="s">
        <v>2334</v>
      </c>
      <c r="D111" s="269" t="s">
        <v>1887</v>
      </c>
      <c r="E111" s="269">
        <v>1</v>
      </c>
      <c r="F111" s="558">
        <v>0</v>
      </c>
      <c r="G111" s="558">
        <f>E111*F111</f>
        <v>0</v>
      </c>
    </row>
    <row r="112" spans="1:7" ht="38.25">
      <c r="B112" s="651" t="s">
        <v>1791</v>
      </c>
      <c r="C112" s="862" t="s">
        <v>2438</v>
      </c>
      <c r="D112" s="529" t="s">
        <v>1887</v>
      </c>
      <c r="E112" s="529">
        <v>1</v>
      </c>
      <c r="F112" s="558">
        <v>0</v>
      </c>
      <c r="G112" s="558">
        <f>E112*F112</f>
        <v>0</v>
      </c>
    </row>
    <row r="113" spans="1:7">
      <c r="B113" s="651"/>
      <c r="C113" s="862"/>
      <c r="D113" s="529"/>
      <c r="E113" s="529"/>
      <c r="F113" s="558"/>
      <c r="G113" s="558"/>
    </row>
    <row r="114" spans="1:7" ht="25.5">
      <c r="A114" s="215" t="str">
        <f>$A$1</f>
        <v>F/13.</v>
      </c>
      <c r="B114" s="844">
        <f>COUNT(B$2:B111)+1</f>
        <v>19</v>
      </c>
      <c r="C114" s="688" t="s">
        <v>2348</v>
      </c>
      <c r="D114" s="529"/>
      <c r="E114" s="529"/>
      <c r="F114" s="558"/>
      <c r="G114" s="558"/>
    </row>
    <row r="115" spans="1:7" ht="51">
      <c r="B115" s="651" t="s">
        <v>1791</v>
      </c>
      <c r="C115" s="862" t="s">
        <v>2317</v>
      </c>
      <c r="D115" s="529" t="s">
        <v>1887</v>
      </c>
      <c r="E115" s="529">
        <v>2</v>
      </c>
      <c r="F115" s="558">
        <v>0</v>
      </c>
      <c r="G115" s="558">
        <f>E115*F115</f>
        <v>0</v>
      </c>
    </row>
    <row r="116" spans="1:7" ht="76.5">
      <c r="B116" s="651" t="s">
        <v>1791</v>
      </c>
      <c r="C116" s="862" t="s">
        <v>2318</v>
      </c>
      <c r="D116" s="529" t="s">
        <v>1887</v>
      </c>
      <c r="E116" s="529">
        <v>4</v>
      </c>
      <c r="F116" s="558">
        <v>0</v>
      </c>
      <c r="G116" s="558">
        <f>E116*F116</f>
        <v>0</v>
      </c>
    </row>
    <row r="117" spans="1:7" ht="51">
      <c r="B117" s="651" t="s">
        <v>1791</v>
      </c>
      <c r="C117" s="862" t="s">
        <v>2319</v>
      </c>
      <c r="D117" s="529" t="s">
        <v>1887</v>
      </c>
      <c r="E117" s="529">
        <v>2</v>
      </c>
      <c r="F117" s="558">
        <v>0</v>
      </c>
      <c r="G117" s="558">
        <f>E117*F117</f>
        <v>0</v>
      </c>
    </row>
    <row r="118" spans="1:7">
      <c r="B118" s="651"/>
      <c r="C118" s="862"/>
      <c r="D118" s="529"/>
      <c r="E118" s="529"/>
      <c r="F118" s="558"/>
      <c r="G118" s="558"/>
    </row>
    <row r="119" spans="1:7" ht="25.5">
      <c r="A119" s="215" t="str">
        <f>$A$1</f>
        <v>F/13.</v>
      </c>
      <c r="B119" s="844">
        <f>COUNT(B$2:B116)+1</f>
        <v>20</v>
      </c>
      <c r="C119" s="688" t="s">
        <v>2349</v>
      </c>
      <c r="D119" s="529"/>
      <c r="E119" s="529"/>
      <c r="F119" s="558"/>
      <c r="G119" s="558"/>
    </row>
    <row r="120" spans="1:7" ht="38.25">
      <c r="B120" s="651" t="s">
        <v>1791</v>
      </c>
      <c r="C120" s="717" t="s">
        <v>2321</v>
      </c>
      <c r="D120" s="529" t="s">
        <v>1887</v>
      </c>
      <c r="E120" s="529">
        <v>1</v>
      </c>
      <c r="F120" s="558">
        <v>0</v>
      </c>
      <c r="G120" s="558">
        <f>E120*F120</f>
        <v>0</v>
      </c>
    </row>
    <row r="121" spans="1:7" ht="25.5">
      <c r="B121" s="651" t="s">
        <v>1791</v>
      </c>
      <c r="C121" s="717" t="s">
        <v>2322</v>
      </c>
      <c r="D121" s="529" t="s">
        <v>1887</v>
      </c>
      <c r="E121" s="529">
        <v>1</v>
      </c>
      <c r="F121" s="558">
        <v>0</v>
      </c>
      <c r="G121" s="558">
        <f>E121*F121</f>
        <v>0</v>
      </c>
    </row>
    <row r="122" spans="1:7" ht="25.5">
      <c r="B122" s="651" t="s">
        <v>1791</v>
      </c>
      <c r="C122" s="717" t="s">
        <v>2323</v>
      </c>
      <c r="D122" s="529" t="s">
        <v>1887</v>
      </c>
      <c r="E122" s="529">
        <v>4</v>
      </c>
      <c r="F122" s="558">
        <v>0</v>
      </c>
      <c r="G122" s="558">
        <f>E122*F122</f>
        <v>0</v>
      </c>
    </row>
    <row r="123" spans="1:7" ht="51">
      <c r="B123" s="651" t="s">
        <v>1791</v>
      </c>
      <c r="C123" s="862" t="s">
        <v>2324</v>
      </c>
      <c r="D123" s="529" t="s">
        <v>1887</v>
      </c>
      <c r="E123" s="529">
        <v>5</v>
      </c>
      <c r="F123" s="558">
        <v>0</v>
      </c>
      <c r="G123" s="558">
        <f>E123*F123</f>
        <v>0</v>
      </c>
    </row>
    <row r="124" spans="1:7">
      <c r="B124" s="651"/>
      <c r="C124" s="862"/>
      <c r="D124" s="529"/>
      <c r="E124" s="529"/>
      <c r="F124" s="558"/>
      <c r="G124" s="558"/>
    </row>
    <row r="125" spans="1:7">
      <c r="A125" s="215" t="str">
        <f>$A$1</f>
        <v>F/13.</v>
      </c>
      <c r="B125" s="844">
        <f>COUNT(B$2:B122)+1</f>
        <v>21</v>
      </c>
      <c r="C125" s="688" t="s">
        <v>2350</v>
      </c>
      <c r="D125" s="529"/>
      <c r="E125" s="529"/>
      <c r="F125" s="558"/>
      <c r="G125" s="558"/>
    </row>
    <row r="126" spans="1:7">
      <c r="B126" s="174" t="s">
        <v>1791</v>
      </c>
      <c r="C126" s="174" t="s">
        <v>2334</v>
      </c>
      <c r="D126" s="269" t="s">
        <v>1887</v>
      </c>
      <c r="E126" s="269">
        <v>1</v>
      </c>
      <c r="F126" s="558">
        <v>0</v>
      </c>
      <c r="G126" s="558">
        <f>E126*F126</f>
        <v>0</v>
      </c>
    </row>
    <row r="127" spans="1:7" ht="38.25">
      <c r="B127" s="651" t="s">
        <v>1791</v>
      </c>
      <c r="C127" s="862" t="s">
        <v>2438</v>
      </c>
      <c r="D127" s="529" t="s">
        <v>1887</v>
      </c>
      <c r="E127" s="529">
        <v>1</v>
      </c>
      <c r="F127" s="558">
        <v>0</v>
      </c>
      <c r="G127" s="558">
        <f>E127*F127</f>
        <v>0</v>
      </c>
    </row>
    <row r="128" spans="1:7">
      <c r="B128" s="174" t="s">
        <v>1791</v>
      </c>
      <c r="C128" s="174" t="s">
        <v>2328</v>
      </c>
      <c r="D128" s="269" t="s">
        <v>1887</v>
      </c>
      <c r="E128" s="269">
        <v>1</v>
      </c>
      <c r="F128" s="558">
        <v>0</v>
      </c>
      <c r="G128" s="558">
        <f>E128*F128</f>
        <v>0</v>
      </c>
    </row>
    <row r="129" spans="1:7">
      <c r="B129" s="174" t="s">
        <v>1791</v>
      </c>
      <c r="C129" s="174" t="s">
        <v>2329</v>
      </c>
      <c r="D129" s="269" t="s">
        <v>1887</v>
      </c>
      <c r="E129" s="269">
        <v>1</v>
      </c>
      <c r="F129" s="558">
        <v>0</v>
      </c>
      <c r="G129" s="558">
        <f>E129*F129</f>
        <v>0</v>
      </c>
    </row>
    <row r="130" spans="1:7">
      <c r="B130" s="174" t="s">
        <v>1791</v>
      </c>
      <c r="C130" s="174" t="s">
        <v>2330</v>
      </c>
      <c r="D130" s="269" t="s">
        <v>1887</v>
      </c>
      <c r="E130" s="269">
        <v>4</v>
      </c>
      <c r="F130" s="558">
        <v>0</v>
      </c>
      <c r="G130" s="558">
        <f>E130*F130</f>
        <v>0</v>
      </c>
    </row>
    <row r="131" spans="1:7">
      <c r="B131" s="174"/>
      <c r="C131" s="174"/>
      <c r="D131" s="269"/>
      <c r="E131" s="269"/>
      <c r="F131" s="200"/>
      <c r="G131" s="200"/>
    </row>
    <row r="132" spans="1:7">
      <c r="A132" s="215" t="str">
        <f>$A$1</f>
        <v>F/13.</v>
      </c>
      <c r="B132" s="844">
        <f>COUNT(B$2:B129)+1</f>
        <v>22</v>
      </c>
      <c r="C132" s="710" t="s">
        <v>2351</v>
      </c>
      <c r="D132" s="529"/>
      <c r="E132" s="529"/>
      <c r="F132" s="558"/>
      <c r="G132" s="558"/>
    </row>
    <row r="133" spans="1:7">
      <c r="B133" s="174" t="s">
        <v>1791</v>
      </c>
      <c r="C133" s="174" t="s">
        <v>2352</v>
      </c>
      <c r="D133" s="269" t="s">
        <v>1887</v>
      </c>
      <c r="E133" s="269">
        <v>5</v>
      </c>
      <c r="F133" s="558">
        <v>0</v>
      </c>
      <c r="G133" s="558">
        <f>E133*F133</f>
        <v>0</v>
      </c>
    </row>
    <row r="134" spans="1:7">
      <c r="B134" s="174" t="s">
        <v>1791</v>
      </c>
      <c r="C134" s="174" t="s">
        <v>2353</v>
      </c>
      <c r="D134" s="269" t="s">
        <v>1887</v>
      </c>
      <c r="E134" s="269">
        <v>15</v>
      </c>
      <c r="F134" s="558">
        <v>0</v>
      </c>
      <c r="G134" s="558">
        <f>E134*F134</f>
        <v>0</v>
      </c>
    </row>
    <row r="135" spans="1:7">
      <c r="B135" s="174"/>
      <c r="C135" s="174"/>
      <c r="D135" s="269"/>
      <c r="E135" s="269"/>
      <c r="F135" s="200"/>
      <c r="G135" s="200"/>
    </row>
    <row r="136" spans="1:7">
      <c r="A136" s="1339" t="str">
        <f>$A$1</f>
        <v>F/13.</v>
      </c>
      <c r="B136" s="1340">
        <f>COUNT(B$2:B133)+1</f>
        <v>23</v>
      </c>
      <c r="C136" s="1341" t="s">
        <v>2351</v>
      </c>
      <c r="D136" s="269"/>
      <c r="E136" s="269"/>
      <c r="F136" s="200"/>
      <c r="G136" s="200"/>
    </row>
    <row r="137" spans="1:7" ht="89.25">
      <c r="B137" s="174" t="s">
        <v>1791</v>
      </c>
      <c r="C137" s="718" t="s">
        <v>2354</v>
      </c>
      <c r="D137" s="1345" t="s">
        <v>1887</v>
      </c>
      <c r="E137" s="1344">
        <v>8</v>
      </c>
      <c r="F137" s="558">
        <v>0</v>
      </c>
      <c r="G137" s="558">
        <f>E137*F137</f>
        <v>0</v>
      </c>
    </row>
    <row r="138" spans="1:7">
      <c r="B138" s="174" t="s">
        <v>1791</v>
      </c>
      <c r="C138" s="174" t="s">
        <v>2355</v>
      </c>
      <c r="D138" s="1345" t="s">
        <v>1887</v>
      </c>
      <c r="E138" s="1344">
        <v>8</v>
      </c>
      <c r="F138" s="558">
        <v>0</v>
      </c>
      <c r="G138" s="558">
        <f>E138*F138</f>
        <v>0</v>
      </c>
    </row>
    <row r="139" spans="1:7" ht="25.5">
      <c r="B139" s="174" t="s">
        <v>1791</v>
      </c>
      <c r="C139" s="863" t="s">
        <v>2356</v>
      </c>
      <c r="D139" s="1345" t="s">
        <v>1887</v>
      </c>
      <c r="E139" s="1344">
        <v>8</v>
      </c>
      <c r="F139" s="558">
        <v>0</v>
      </c>
      <c r="G139" s="558">
        <f>E139*F139</f>
        <v>0</v>
      </c>
    </row>
    <row r="140" spans="1:7" ht="25.5">
      <c r="B140" s="174" t="s">
        <v>1791</v>
      </c>
      <c r="C140" s="863" t="s">
        <v>2357</v>
      </c>
      <c r="D140" s="1345" t="s">
        <v>1887</v>
      </c>
      <c r="E140" s="1344">
        <v>16</v>
      </c>
      <c r="F140" s="558">
        <v>0</v>
      </c>
      <c r="G140" s="558">
        <f>E140*F140</f>
        <v>0</v>
      </c>
    </row>
    <row r="141" spans="1:7" ht="38.25">
      <c r="B141" s="174" t="s">
        <v>1791</v>
      </c>
      <c r="C141" s="863" t="s">
        <v>2358</v>
      </c>
      <c r="D141" s="1345" t="s">
        <v>1887</v>
      </c>
      <c r="E141" s="1344">
        <v>16</v>
      </c>
      <c r="F141" s="558">
        <v>0</v>
      </c>
      <c r="G141" s="558">
        <f>E141*F141</f>
        <v>0</v>
      </c>
    </row>
    <row r="142" spans="1:7">
      <c r="B142" s="174"/>
      <c r="C142" s="863"/>
      <c r="D142" s="1345"/>
      <c r="E142" s="1345"/>
      <c r="F142" s="200"/>
      <c r="G142" s="200"/>
    </row>
    <row r="143" spans="1:7" ht="63.75">
      <c r="A143" s="1339" t="str">
        <f>$A$1</f>
        <v>F/13.</v>
      </c>
      <c r="B143" s="1340">
        <f>COUNT(B$2:B140)+1</f>
        <v>24</v>
      </c>
      <c r="C143" s="1342" t="s">
        <v>3807</v>
      </c>
      <c r="D143" s="1343" t="s">
        <v>1887</v>
      </c>
      <c r="E143" s="1344">
        <v>8</v>
      </c>
      <c r="F143" s="558">
        <v>0</v>
      </c>
      <c r="G143" s="558">
        <f>E143*F143</f>
        <v>0</v>
      </c>
    </row>
    <row r="144" spans="1:7">
      <c r="A144" s="215"/>
      <c r="B144" s="844"/>
      <c r="C144" s="710"/>
      <c r="D144" s="529"/>
      <c r="E144" s="529"/>
      <c r="F144" s="558"/>
      <c r="G144" s="558"/>
    </row>
    <row r="145" spans="1:7" ht="38.25">
      <c r="A145" s="215" t="str">
        <f>$A$1</f>
        <v>F/13.</v>
      </c>
      <c r="B145" s="844">
        <f>COUNT(B$2:B143)+1</f>
        <v>25</v>
      </c>
      <c r="C145" s="710" t="s">
        <v>2359</v>
      </c>
      <c r="D145" s="1343" t="s">
        <v>1887</v>
      </c>
      <c r="E145" s="1344">
        <v>8</v>
      </c>
      <c r="F145" s="558">
        <v>0</v>
      </c>
      <c r="G145" s="558">
        <f>E145*F145</f>
        <v>0</v>
      </c>
    </row>
    <row r="146" spans="1:7">
      <c r="A146" s="215"/>
      <c r="B146" s="844"/>
      <c r="C146" s="710"/>
      <c r="D146" s="529"/>
      <c r="E146" s="529"/>
      <c r="F146" s="558"/>
      <c r="G146" s="558"/>
    </row>
    <row r="147" spans="1:7" ht="51">
      <c r="A147" s="215" t="str">
        <f>$A$1</f>
        <v>F/13.</v>
      </c>
      <c r="B147" s="844">
        <f>COUNT(B$2:B145)+1</f>
        <v>26</v>
      </c>
      <c r="C147" s="710" t="s">
        <v>2360</v>
      </c>
      <c r="D147" s="529" t="s">
        <v>1887</v>
      </c>
      <c r="E147" s="529">
        <v>117</v>
      </c>
      <c r="F147" s="558">
        <v>0</v>
      </c>
      <c r="G147" s="558">
        <f>E147*F147</f>
        <v>0</v>
      </c>
    </row>
    <row r="148" spans="1:7">
      <c r="A148" s="215"/>
      <c r="B148" s="844"/>
      <c r="C148" s="710"/>
      <c r="D148" s="529"/>
      <c r="E148" s="529"/>
      <c r="F148" s="558"/>
      <c r="G148" s="558"/>
    </row>
    <row r="149" spans="1:7" ht="51">
      <c r="A149" s="215" t="str">
        <f>$A$1</f>
        <v>F/13.</v>
      </c>
      <c r="B149" s="844">
        <f>COUNT(B$2:B147)+1</f>
        <v>27</v>
      </c>
      <c r="C149" s="710" t="s">
        <v>2361</v>
      </c>
      <c r="D149" s="529" t="s">
        <v>1887</v>
      </c>
      <c r="E149" s="529">
        <v>117</v>
      </c>
      <c r="F149" s="558">
        <v>0</v>
      </c>
      <c r="G149" s="558">
        <f>E149*F149</f>
        <v>0</v>
      </c>
    </row>
    <row r="150" spans="1:7">
      <c r="A150" s="215"/>
      <c r="B150" s="844"/>
      <c r="C150" s="710"/>
      <c r="D150" s="529"/>
      <c r="E150" s="529"/>
      <c r="F150" s="558"/>
      <c r="G150" s="558"/>
    </row>
    <row r="151" spans="1:7" ht="25.5">
      <c r="A151" s="215" t="str">
        <f>$A$1</f>
        <v>F/13.</v>
      </c>
      <c r="B151" s="844">
        <f>COUNT(B$2:B149)+1</f>
        <v>28</v>
      </c>
      <c r="C151" s="710" t="s">
        <v>2362</v>
      </c>
      <c r="D151" s="529"/>
      <c r="E151" s="529"/>
      <c r="F151" s="558"/>
      <c r="G151" s="558"/>
    </row>
    <row r="152" spans="1:7" ht="25.5">
      <c r="B152" s="651" t="s">
        <v>1791</v>
      </c>
      <c r="C152" s="860" t="s">
        <v>2363</v>
      </c>
      <c r="D152" s="529" t="s">
        <v>1887</v>
      </c>
      <c r="E152" s="529">
        <v>1</v>
      </c>
      <c r="F152" s="558">
        <v>0</v>
      </c>
      <c r="G152" s="558">
        <f>E152*F152</f>
        <v>0</v>
      </c>
    </row>
    <row r="153" spans="1:7" ht="38.25">
      <c r="B153" s="651" t="s">
        <v>1791</v>
      </c>
      <c r="C153" s="860" t="s">
        <v>2334</v>
      </c>
      <c r="D153" s="529" t="s">
        <v>1887</v>
      </c>
      <c r="E153" s="529">
        <v>1</v>
      </c>
      <c r="F153" s="558">
        <v>0</v>
      </c>
      <c r="G153" s="558">
        <f>E153*F153</f>
        <v>0</v>
      </c>
    </row>
    <row r="154" spans="1:7" ht="25.5">
      <c r="B154" s="651" t="s">
        <v>1791</v>
      </c>
      <c r="C154" s="862" t="s">
        <v>2364</v>
      </c>
      <c r="D154" s="529" t="s">
        <v>1887</v>
      </c>
      <c r="E154" s="529">
        <v>1</v>
      </c>
      <c r="F154" s="558">
        <v>0</v>
      </c>
      <c r="G154" s="558">
        <f>E154*F154</f>
        <v>0</v>
      </c>
    </row>
    <row r="155" spans="1:7" ht="38.25">
      <c r="B155" s="651" t="s">
        <v>1791</v>
      </c>
      <c r="C155" s="862" t="s">
        <v>2439</v>
      </c>
      <c r="D155" s="529" t="s">
        <v>1887</v>
      </c>
      <c r="E155" s="529">
        <v>1</v>
      </c>
      <c r="F155" s="558">
        <v>0</v>
      </c>
      <c r="G155" s="558">
        <f>E155*F155</f>
        <v>0</v>
      </c>
    </row>
    <row r="156" spans="1:7">
      <c r="B156" s="651"/>
      <c r="C156" s="862"/>
      <c r="D156" s="529"/>
      <c r="E156" s="529"/>
      <c r="F156" s="558"/>
      <c r="G156" s="558"/>
    </row>
    <row r="157" spans="1:7" ht="63.75">
      <c r="A157" s="215" t="str">
        <f>$A$1</f>
        <v>F/13.</v>
      </c>
      <c r="B157" s="844">
        <f>COUNT(B$2:B155)+1</f>
        <v>29</v>
      </c>
      <c r="C157" s="860" t="s">
        <v>2365</v>
      </c>
      <c r="D157" s="529" t="s">
        <v>1887</v>
      </c>
      <c r="E157" s="529">
        <v>1</v>
      </c>
      <c r="F157" s="558">
        <v>0</v>
      </c>
      <c r="G157" s="558">
        <f>E157*F157</f>
        <v>0</v>
      </c>
    </row>
    <row r="158" spans="1:7">
      <c r="B158" s="651"/>
      <c r="C158" s="717" t="s">
        <v>2366</v>
      </c>
      <c r="D158" s="529"/>
      <c r="E158" s="529"/>
      <c r="F158" s="558"/>
      <c r="G158" s="558"/>
    </row>
    <row r="159" spans="1:7">
      <c r="B159" s="651"/>
      <c r="C159" s="717" t="s">
        <v>2367</v>
      </c>
      <c r="D159" s="529"/>
      <c r="E159" s="529"/>
      <c r="F159" s="558"/>
      <c r="G159" s="558"/>
    </row>
    <row r="160" spans="1:7" ht="38.25">
      <c r="B160" s="651"/>
      <c r="C160" s="717" t="s">
        <v>2368</v>
      </c>
      <c r="D160" s="529"/>
      <c r="E160" s="529"/>
      <c r="F160" s="558"/>
      <c r="G160" s="558"/>
    </row>
    <row r="161" spans="1:7" ht="25.5">
      <c r="B161" s="651"/>
      <c r="C161" s="717" t="s">
        <v>2369</v>
      </c>
      <c r="D161" s="529"/>
      <c r="E161" s="529"/>
      <c r="F161" s="558"/>
      <c r="G161" s="558"/>
    </row>
    <row r="162" spans="1:7">
      <c r="B162" s="651"/>
      <c r="C162" s="717" t="s">
        <v>2370</v>
      </c>
      <c r="D162" s="529"/>
      <c r="E162" s="529"/>
      <c r="F162" s="558"/>
      <c r="G162" s="558"/>
    </row>
    <row r="163" spans="1:7">
      <c r="B163" s="651"/>
      <c r="C163" s="717" t="s">
        <v>2371</v>
      </c>
      <c r="D163" s="529"/>
      <c r="E163" s="529"/>
      <c r="F163" s="558"/>
      <c r="G163" s="558"/>
    </row>
    <row r="164" spans="1:7">
      <c r="B164" s="651"/>
      <c r="C164" s="717" t="s">
        <v>2372</v>
      </c>
      <c r="D164" s="529"/>
      <c r="E164" s="529"/>
      <c r="F164" s="558"/>
      <c r="G164" s="558"/>
    </row>
    <row r="165" spans="1:7" ht="25.5">
      <c r="B165" s="651"/>
      <c r="C165" s="717" t="s">
        <v>2373</v>
      </c>
      <c r="D165" s="529"/>
      <c r="E165" s="529"/>
      <c r="F165" s="558"/>
      <c r="G165" s="558"/>
    </row>
    <row r="166" spans="1:7" ht="25.5">
      <c r="B166" s="651"/>
      <c r="C166" s="717" t="s">
        <v>2374</v>
      </c>
      <c r="D166" s="529"/>
      <c r="E166" s="529"/>
      <c r="F166" s="558"/>
      <c r="G166" s="558"/>
    </row>
    <row r="167" spans="1:7" ht="38.25">
      <c r="B167" s="651"/>
      <c r="C167" s="717" t="s">
        <v>2375</v>
      </c>
      <c r="D167" s="529"/>
      <c r="E167" s="529"/>
      <c r="F167" s="558"/>
      <c r="G167" s="558"/>
    </row>
    <row r="168" spans="1:7" ht="25.5">
      <c r="B168" s="651"/>
      <c r="C168" s="717" t="s">
        <v>2376</v>
      </c>
      <c r="D168" s="529"/>
      <c r="E168" s="529"/>
      <c r="F168" s="558"/>
      <c r="G168" s="558"/>
    </row>
    <row r="169" spans="1:7" ht="38.25">
      <c r="B169" s="651"/>
      <c r="C169" s="717" t="s">
        <v>2377</v>
      </c>
      <c r="D169" s="529"/>
      <c r="E169" s="529"/>
      <c r="F169" s="558"/>
      <c r="G169" s="558"/>
    </row>
    <row r="170" spans="1:7" ht="25.5">
      <c r="B170" s="651"/>
      <c r="C170" s="717" t="s">
        <v>2378</v>
      </c>
      <c r="D170" s="529"/>
      <c r="E170" s="529"/>
      <c r="F170" s="558"/>
      <c r="G170" s="558"/>
    </row>
    <row r="171" spans="1:7" ht="25.5">
      <c r="B171" s="651"/>
      <c r="C171" s="717" t="s">
        <v>2379</v>
      </c>
      <c r="D171" s="529"/>
      <c r="E171" s="529"/>
      <c r="F171" s="558"/>
      <c r="G171" s="558"/>
    </row>
    <row r="172" spans="1:7">
      <c r="B172" s="651"/>
      <c r="C172" s="717" t="s">
        <v>2380</v>
      </c>
      <c r="D172" s="529"/>
      <c r="E172" s="529"/>
      <c r="F172" s="558"/>
      <c r="G172" s="558"/>
    </row>
    <row r="173" spans="1:7" ht="25.5">
      <c r="B173" s="653"/>
      <c r="C173" s="717" t="s">
        <v>2381</v>
      </c>
      <c r="D173" s="529"/>
      <c r="E173" s="529"/>
      <c r="F173" s="558"/>
      <c r="G173" s="558"/>
    </row>
    <row r="174" spans="1:7" ht="25.5">
      <c r="B174" s="653"/>
      <c r="C174" s="862" t="s">
        <v>2382</v>
      </c>
      <c r="D174" s="529"/>
      <c r="E174" s="529"/>
      <c r="F174" s="558"/>
      <c r="G174" s="558"/>
    </row>
    <row r="175" spans="1:7">
      <c r="B175" s="653"/>
      <c r="C175" s="862"/>
      <c r="D175" s="529"/>
      <c r="E175" s="529"/>
      <c r="F175" s="558"/>
      <c r="G175" s="558"/>
    </row>
    <row r="176" spans="1:7" ht="51">
      <c r="A176" s="215" t="str">
        <f>$A$1</f>
        <v>F/13.</v>
      </c>
      <c r="B176" s="844">
        <f>COUNT(B$2:B173)+1</f>
        <v>30</v>
      </c>
      <c r="C176" s="862" t="s">
        <v>2383</v>
      </c>
      <c r="D176" s="529" t="s">
        <v>1887</v>
      </c>
      <c r="E176" s="529">
        <v>1</v>
      </c>
      <c r="F176" s="558">
        <v>0</v>
      </c>
      <c r="G176" s="558">
        <f>E176*F176</f>
        <v>0</v>
      </c>
    </row>
    <row r="177" spans="1:7">
      <c r="A177" s="215"/>
      <c r="B177" s="844"/>
      <c r="C177" s="862"/>
      <c r="D177" s="529"/>
      <c r="E177" s="529"/>
      <c r="F177" s="558"/>
      <c r="G177" s="558"/>
    </row>
    <row r="178" spans="1:7" ht="25.5">
      <c r="A178" s="215" t="str">
        <f>$A$1</f>
        <v>F/13.</v>
      </c>
      <c r="B178" s="844">
        <f>COUNT(B$2:B177)+1</f>
        <v>31</v>
      </c>
      <c r="C178" s="860" t="s">
        <v>2384</v>
      </c>
      <c r="D178" s="529" t="s">
        <v>1887</v>
      </c>
      <c r="E178" s="529">
        <v>1</v>
      </c>
      <c r="F178" s="558">
        <v>0</v>
      </c>
      <c r="G178" s="558">
        <f>E178*F178</f>
        <v>0</v>
      </c>
    </row>
    <row r="179" spans="1:7">
      <c r="B179" s="651" t="s">
        <v>1791</v>
      </c>
      <c r="C179" s="860" t="s">
        <v>2385</v>
      </c>
      <c r="D179" s="529"/>
      <c r="E179" s="529"/>
      <c r="F179" s="558"/>
      <c r="G179" s="558"/>
    </row>
    <row r="180" spans="1:7">
      <c r="B180" s="651" t="s">
        <v>1791</v>
      </c>
      <c r="C180" s="860" t="s">
        <v>2386</v>
      </c>
      <c r="D180" s="529"/>
      <c r="E180" s="529"/>
      <c r="F180" s="558"/>
      <c r="G180" s="558"/>
    </row>
    <row r="181" spans="1:7">
      <c r="B181" s="651" t="s">
        <v>1791</v>
      </c>
      <c r="C181" s="860" t="s">
        <v>2387</v>
      </c>
      <c r="D181" s="529"/>
      <c r="E181" s="529"/>
      <c r="F181" s="558"/>
      <c r="G181" s="558"/>
    </row>
    <row r="182" spans="1:7">
      <c r="B182" s="651" t="s">
        <v>1791</v>
      </c>
      <c r="C182" s="860" t="s">
        <v>2388</v>
      </c>
      <c r="D182" s="529"/>
      <c r="E182" s="529"/>
      <c r="F182" s="558"/>
      <c r="G182" s="558"/>
    </row>
    <row r="183" spans="1:7">
      <c r="B183" s="651" t="s">
        <v>1791</v>
      </c>
      <c r="C183" s="860" t="s">
        <v>2389</v>
      </c>
      <c r="D183" s="529"/>
      <c r="E183" s="529"/>
      <c r="F183" s="558"/>
      <c r="G183" s="558"/>
    </row>
    <row r="184" spans="1:7">
      <c r="B184" s="651" t="s">
        <v>1791</v>
      </c>
      <c r="C184" s="860" t="s">
        <v>2390</v>
      </c>
      <c r="D184" s="529"/>
      <c r="E184" s="529"/>
      <c r="F184" s="558"/>
      <c r="G184" s="558"/>
    </row>
    <row r="185" spans="1:7">
      <c r="B185" s="651" t="s">
        <v>1791</v>
      </c>
      <c r="C185" s="860" t="s">
        <v>2391</v>
      </c>
      <c r="D185" s="529"/>
      <c r="E185" s="529"/>
      <c r="F185" s="558"/>
      <c r="G185" s="558"/>
    </row>
    <row r="186" spans="1:7">
      <c r="B186" s="651" t="s">
        <v>1791</v>
      </c>
      <c r="C186" s="860" t="s">
        <v>2392</v>
      </c>
      <c r="D186" s="529"/>
      <c r="E186" s="529"/>
      <c r="F186" s="558"/>
      <c r="G186" s="558"/>
    </row>
    <row r="187" spans="1:7">
      <c r="B187" s="651" t="s">
        <v>1791</v>
      </c>
      <c r="C187" s="860" t="s">
        <v>2393</v>
      </c>
      <c r="D187" s="529"/>
      <c r="E187" s="529"/>
      <c r="F187" s="558"/>
      <c r="G187" s="558"/>
    </row>
    <row r="188" spans="1:7">
      <c r="B188" s="651" t="s">
        <v>1791</v>
      </c>
      <c r="C188" s="860" t="s">
        <v>2394</v>
      </c>
      <c r="D188" s="529"/>
      <c r="E188" s="529"/>
      <c r="F188" s="558"/>
      <c r="G188" s="558"/>
    </row>
    <row r="189" spans="1:7">
      <c r="B189" s="651" t="s">
        <v>1791</v>
      </c>
      <c r="C189" s="860" t="s">
        <v>2395</v>
      </c>
      <c r="D189" s="529"/>
      <c r="E189" s="529"/>
      <c r="F189" s="558"/>
      <c r="G189" s="558"/>
    </row>
    <row r="190" spans="1:7">
      <c r="B190" s="651"/>
      <c r="C190" s="860"/>
      <c r="D190" s="529"/>
      <c r="E190" s="529"/>
      <c r="F190" s="558"/>
      <c r="G190" s="558"/>
    </row>
    <row r="191" spans="1:7" ht="38.25">
      <c r="A191" s="215" t="str">
        <f>$A$1</f>
        <v>F/13.</v>
      </c>
      <c r="B191" s="844">
        <f>COUNT(B$2:B188)+1</f>
        <v>32</v>
      </c>
      <c r="C191" s="860" t="s">
        <v>2396</v>
      </c>
      <c r="D191" s="529" t="s">
        <v>1887</v>
      </c>
      <c r="E191" s="529">
        <v>112</v>
      </c>
      <c r="F191" s="558">
        <v>0</v>
      </c>
      <c r="G191" s="558">
        <f>E191*F191</f>
        <v>0</v>
      </c>
    </row>
    <row r="192" spans="1:7" ht="25.5">
      <c r="B192" s="651" t="s">
        <v>1791</v>
      </c>
      <c r="C192" s="860" t="s">
        <v>2397</v>
      </c>
      <c r="D192" s="529"/>
      <c r="E192" s="529"/>
      <c r="F192" s="558"/>
      <c r="G192" s="558"/>
    </row>
    <row r="193" spans="1:7" ht="25.5">
      <c r="B193" s="651" t="s">
        <v>1791</v>
      </c>
      <c r="C193" s="860" t="s">
        <v>2398</v>
      </c>
      <c r="D193" s="529"/>
      <c r="E193" s="529"/>
      <c r="F193" s="558"/>
      <c r="G193" s="558"/>
    </row>
    <row r="194" spans="1:7" ht="38.25">
      <c r="B194" s="651" t="s">
        <v>1791</v>
      </c>
      <c r="C194" s="860" t="s">
        <v>2399</v>
      </c>
      <c r="D194" s="529"/>
      <c r="E194" s="529"/>
      <c r="F194" s="558"/>
      <c r="G194" s="558"/>
    </row>
    <row r="195" spans="1:7">
      <c r="B195" s="651" t="s">
        <v>1791</v>
      </c>
      <c r="C195" s="860" t="s">
        <v>2400</v>
      </c>
      <c r="D195" s="529"/>
      <c r="E195" s="529"/>
      <c r="F195" s="558"/>
      <c r="G195" s="558"/>
    </row>
    <row r="196" spans="1:7">
      <c r="B196" s="651" t="s">
        <v>1791</v>
      </c>
      <c r="C196" s="861" t="s">
        <v>2401</v>
      </c>
      <c r="D196" s="529"/>
      <c r="E196" s="529"/>
      <c r="F196" s="558"/>
      <c r="G196" s="558"/>
    </row>
    <row r="197" spans="1:7">
      <c r="B197" s="651" t="s">
        <v>1791</v>
      </c>
      <c r="C197" s="860" t="s">
        <v>2402</v>
      </c>
      <c r="D197" s="529"/>
      <c r="E197" s="529"/>
      <c r="F197" s="558"/>
      <c r="G197" s="558"/>
    </row>
    <row r="198" spans="1:7">
      <c r="B198" s="651" t="s">
        <v>1791</v>
      </c>
      <c r="C198" s="860" t="s">
        <v>2403</v>
      </c>
      <c r="D198" s="529"/>
      <c r="E198" s="529"/>
      <c r="F198" s="558"/>
      <c r="G198" s="558"/>
    </row>
    <row r="199" spans="1:7">
      <c r="B199" s="651" t="s">
        <v>1791</v>
      </c>
      <c r="C199" s="860" t="s">
        <v>2404</v>
      </c>
      <c r="D199" s="529"/>
      <c r="E199" s="529"/>
      <c r="F199" s="558"/>
      <c r="G199" s="558"/>
    </row>
    <row r="200" spans="1:7">
      <c r="B200" s="651"/>
      <c r="C200" s="860"/>
      <c r="D200" s="529"/>
      <c r="E200" s="529"/>
      <c r="F200" s="558"/>
      <c r="G200" s="558"/>
    </row>
    <row r="201" spans="1:7" ht="38.25">
      <c r="A201" s="215" t="str">
        <f>$A$1</f>
        <v>F/13.</v>
      </c>
      <c r="B201" s="844">
        <f>COUNT(B$2:B198)+1</f>
        <v>33</v>
      </c>
      <c r="C201" s="860" t="s">
        <v>2405</v>
      </c>
      <c r="D201" s="529" t="s">
        <v>1887</v>
      </c>
      <c r="E201" s="529">
        <v>22</v>
      </c>
      <c r="F201" s="558">
        <v>0</v>
      </c>
      <c r="G201" s="558">
        <f>E201*F201</f>
        <v>0</v>
      </c>
    </row>
    <row r="202" spans="1:7" ht="25.5">
      <c r="B202" s="651" t="s">
        <v>1791</v>
      </c>
      <c r="C202" s="860" t="s">
        <v>2397</v>
      </c>
      <c r="D202" s="529"/>
      <c r="E202" s="529"/>
      <c r="F202" s="558"/>
      <c r="G202" s="558"/>
    </row>
    <row r="203" spans="1:7" ht="25.5">
      <c r="B203" s="651" t="s">
        <v>1791</v>
      </c>
      <c r="C203" s="860" t="s">
        <v>2398</v>
      </c>
      <c r="D203" s="529"/>
      <c r="E203" s="529"/>
      <c r="F203" s="558"/>
      <c r="G203" s="558"/>
    </row>
    <row r="204" spans="1:7" ht="38.25">
      <c r="B204" s="651" t="s">
        <v>1791</v>
      </c>
      <c r="C204" s="860" t="s">
        <v>2399</v>
      </c>
      <c r="D204" s="529"/>
      <c r="E204" s="529"/>
      <c r="F204" s="558"/>
      <c r="G204" s="558"/>
    </row>
    <row r="205" spans="1:7">
      <c r="B205" s="651" t="s">
        <v>1791</v>
      </c>
      <c r="C205" s="860" t="s">
        <v>2406</v>
      </c>
      <c r="D205" s="529"/>
      <c r="E205" s="529"/>
      <c r="F205" s="558"/>
      <c r="G205" s="558"/>
    </row>
    <row r="206" spans="1:7">
      <c r="B206" s="651" t="s">
        <v>1791</v>
      </c>
      <c r="C206" s="860" t="s">
        <v>2407</v>
      </c>
      <c r="D206" s="529"/>
      <c r="E206" s="529"/>
      <c r="F206" s="558"/>
      <c r="G206" s="558"/>
    </row>
    <row r="207" spans="1:7">
      <c r="B207" s="651" t="s">
        <v>1791</v>
      </c>
      <c r="C207" s="860" t="s">
        <v>2403</v>
      </c>
      <c r="D207" s="529"/>
      <c r="E207" s="529"/>
      <c r="F207" s="558"/>
      <c r="G207" s="558"/>
    </row>
    <row r="208" spans="1:7">
      <c r="B208" s="651" t="s">
        <v>1791</v>
      </c>
      <c r="C208" s="860" t="s">
        <v>2404</v>
      </c>
      <c r="D208" s="529"/>
      <c r="E208" s="529"/>
      <c r="F208" s="558"/>
      <c r="G208" s="558"/>
    </row>
    <row r="209" spans="1:7">
      <c r="B209" s="651"/>
      <c r="C209" s="860"/>
      <c r="D209" s="529"/>
      <c r="E209" s="529"/>
      <c r="F209" s="558"/>
      <c r="G209" s="558"/>
    </row>
    <row r="210" spans="1:7" ht="38.25">
      <c r="A210" s="215" t="str">
        <f>$A$1</f>
        <v>F/13.</v>
      </c>
      <c r="B210" s="844">
        <f>COUNT(B$2:B207)+1</f>
        <v>34</v>
      </c>
      <c r="C210" s="860" t="s">
        <v>2408</v>
      </c>
      <c r="D210" s="529" t="s">
        <v>1887</v>
      </c>
      <c r="E210" s="529">
        <v>18</v>
      </c>
      <c r="F210" s="558">
        <v>0</v>
      </c>
      <c r="G210" s="558">
        <f>E210*F210</f>
        <v>0</v>
      </c>
    </row>
    <row r="211" spans="1:7" ht="25.5">
      <c r="B211" s="651" t="s">
        <v>1791</v>
      </c>
      <c r="C211" s="860" t="s">
        <v>2397</v>
      </c>
      <c r="D211" s="529"/>
      <c r="E211" s="529"/>
      <c r="F211" s="558"/>
      <c r="G211" s="558"/>
    </row>
    <row r="212" spans="1:7" ht="25.5">
      <c r="B212" s="651" t="s">
        <v>1791</v>
      </c>
      <c r="C212" s="860" t="s">
        <v>2398</v>
      </c>
      <c r="D212" s="529"/>
      <c r="E212" s="529"/>
      <c r="F212" s="558"/>
      <c r="G212" s="558"/>
    </row>
    <row r="213" spans="1:7" ht="38.25">
      <c r="B213" s="651" t="s">
        <v>1791</v>
      </c>
      <c r="C213" s="860" t="s">
        <v>2399</v>
      </c>
      <c r="D213" s="529"/>
      <c r="E213" s="529"/>
      <c r="F213" s="558"/>
      <c r="G213" s="558"/>
    </row>
    <row r="214" spans="1:7" ht="25.5">
      <c r="B214" s="651" t="s">
        <v>1791</v>
      </c>
      <c r="C214" s="860" t="s">
        <v>2409</v>
      </c>
      <c r="D214" s="529"/>
      <c r="E214" s="529"/>
      <c r="F214" s="558"/>
      <c r="G214" s="558"/>
    </row>
    <row r="215" spans="1:7">
      <c r="B215" s="651" t="s">
        <v>1791</v>
      </c>
      <c r="C215" s="174" t="s">
        <v>2401</v>
      </c>
      <c r="D215" s="529"/>
      <c r="E215" s="529"/>
      <c r="F215" s="558"/>
      <c r="G215" s="558"/>
    </row>
    <row r="216" spans="1:7">
      <c r="B216" s="651" t="s">
        <v>1791</v>
      </c>
      <c r="C216" s="860" t="s">
        <v>2402</v>
      </c>
      <c r="D216" s="529"/>
      <c r="E216" s="529"/>
      <c r="F216" s="558"/>
      <c r="G216" s="558"/>
    </row>
    <row r="217" spans="1:7">
      <c r="B217" s="651"/>
      <c r="C217" s="860" t="s">
        <v>2403</v>
      </c>
      <c r="D217" s="529"/>
      <c r="E217" s="529"/>
      <c r="F217" s="558"/>
      <c r="G217" s="558"/>
    </row>
    <row r="218" spans="1:7">
      <c r="B218" s="651"/>
      <c r="C218" s="860"/>
      <c r="D218" s="529"/>
      <c r="E218" s="529"/>
      <c r="F218" s="558"/>
      <c r="G218" s="558"/>
    </row>
    <row r="219" spans="1:7">
      <c r="A219" s="215" t="str">
        <f>$A$1</f>
        <v>F/13.</v>
      </c>
      <c r="B219" s="844">
        <f>COUNT(B$2:B216)+1</f>
        <v>35</v>
      </c>
      <c r="C219" s="174" t="s">
        <v>2410</v>
      </c>
      <c r="D219" s="269" t="s">
        <v>1887</v>
      </c>
      <c r="E219" s="269">
        <v>1</v>
      </c>
      <c r="F219" s="558">
        <v>0</v>
      </c>
      <c r="G219" s="558">
        <f>E219*F219</f>
        <v>0</v>
      </c>
    </row>
    <row r="220" spans="1:7">
      <c r="B220" s="174" t="s">
        <v>1791</v>
      </c>
      <c r="C220" s="174" t="s">
        <v>2411</v>
      </c>
      <c r="D220" s="529"/>
      <c r="E220" s="529"/>
      <c r="F220" s="558"/>
      <c r="G220" s="558"/>
    </row>
    <row r="221" spans="1:7" ht="25.5">
      <c r="B221" s="174" t="s">
        <v>1791</v>
      </c>
      <c r="C221" s="718" t="s">
        <v>2412</v>
      </c>
      <c r="D221" s="529"/>
      <c r="E221" s="529"/>
      <c r="F221" s="558"/>
      <c r="G221" s="558"/>
    </row>
    <row r="222" spans="1:7">
      <c r="B222" s="174" t="s">
        <v>1791</v>
      </c>
      <c r="C222" s="174" t="s">
        <v>2401</v>
      </c>
      <c r="D222" s="529"/>
      <c r="E222" s="529"/>
      <c r="F222" s="558"/>
      <c r="G222" s="558"/>
    </row>
    <row r="223" spans="1:7">
      <c r="B223" s="174" t="s">
        <v>1791</v>
      </c>
      <c r="C223" s="174" t="s">
        <v>2402</v>
      </c>
      <c r="D223" s="529"/>
      <c r="E223" s="529"/>
      <c r="F223" s="558"/>
      <c r="G223" s="558"/>
    </row>
    <row r="224" spans="1:7">
      <c r="B224" s="174" t="s">
        <v>1791</v>
      </c>
      <c r="C224" s="174" t="s">
        <v>2403</v>
      </c>
      <c r="D224" s="529"/>
      <c r="E224" s="529"/>
      <c r="F224" s="558"/>
      <c r="G224" s="558"/>
    </row>
    <row r="225" spans="1:7">
      <c r="B225" s="174"/>
      <c r="C225" s="174"/>
      <c r="D225" s="529"/>
      <c r="E225" s="529"/>
      <c r="F225" s="558"/>
      <c r="G225" s="558"/>
    </row>
    <row r="226" spans="1:7" ht="25.5">
      <c r="A226" s="215" t="str">
        <f>$A$1</f>
        <v>F/13.</v>
      </c>
      <c r="B226" s="844">
        <f>COUNT(B$2:B223)+1</f>
        <v>36</v>
      </c>
      <c r="C226" s="860" t="s">
        <v>2413</v>
      </c>
      <c r="D226" s="269" t="s">
        <v>1887</v>
      </c>
      <c r="E226" s="269">
        <v>7</v>
      </c>
      <c r="F226" s="558">
        <v>0</v>
      </c>
      <c r="G226" s="558">
        <f>E226*F226</f>
        <v>0</v>
      </c>
    </row>
    <row r="227" spans="1:7">
      <c r="B227" s="174" t="s">
        <v>1791</v>
      </c>
      <c r="C227" s="174" t="s">
        <v>2414</v>
      </c>
      <c r="D227" s="529"/>
      <c r="E227" s="529"/>
      <c r="F227" s="558"/>
      <c r="G227" s="558"/>
    </row>
    <row r="228" spans="1:7">
      <c r="B228" s="174" t="s">
        <v>1791</v>
      </c>
      <c r="C228" s="174" t="s">
        <v>2406</v>
      </c>
      <c r="D228" s="529"/>
      <c r="E228" s="529"/>
      <c r="F228" s="558"/>
      <c r="G228" s="558"/>
    </row>
    <row r="229" spans="1:7">
      <c r="B229" s="174" t="s">
        <v>1791</v>
      </c>
      <c r="C229" s="174" t="s">
        <v>2407</v>
      </c>
      <c r="D229" s="529"/>
      <c r="E229" s="529"/>
      <c r="F229" s="558"/>
      <c r="G229" s="558"/>
    </row>
    <row r="230" spans="1:7">
      <c r="B230" s="174" t="s">
        <v>1791</v>
      </c>
      <c r="C230" s="174" t="s">
        <v>2403</v>
      </c>
      <c r="D230" s="529"/>
      <c r="E230" s="529"/>
      <c r="F230" s="558"/>
      <c r="G230" s="558"/>
    </row>
    <row r="231" spans="1:7">
      <c r="B231" s="174"/>
      <c r="C231" s="174"/>
      <c r="D231" s="529"/>
      <c r="E231" s="529"/>
      <c r="F231" s="558"/>
      <c r="G231" s="558"/>
    </row>
    <row r="232" spans="1:7">
      <c r="A232" s="215" t="str">
        <f>$A$1</f>
        <v>F/13.</v>
      </c>
      <c r="B232" s="844">
        <f>COUNT(B$2:B229)+1</f>
        <v>37</v>
      </c>
      <c r="C232" s="174" t="s">
        <v>2415</v>
      </c>
      <c r="D232" s="269" t="s">
        <v>1887</v>
      </c>
      <c r="E232" s="269">
        <v>1</v>
      </c>
      <c r="F232" s="558">
        <v>0</v>
      </c>
      <c r="G232" s="558">
        <f>E232*F232</f>
        <v>0</v>
      </c>
    </row>
    <row r="233" spans="1:7" ht="38.25">
      <c r="B233" s="174" t="s">
        <v>1791</v>
      </c>
      <c r="C233" s="718" t="s">
        <v>2416</v>
      </c>
      <c r="D233" s="529"/>
      <c r="E233" s="529"/>
      <c r="F233" s="558"/>
      <c r="G233" s="558"/>
    </row>
    <row r="234" spans="1:7">
      <c r="B234" s="174" t="s">
        <v>1791</v>
      </c>
      <c r="C234" s="174" t="s">
        <v>2417</v>
      </c>
      <c r="D234" s="269"/>
      <c r="E234" s="269"/>
      <c r="F234" s="200"/>
      <c r="G234" s="200"/>
    </row>
    <row r="235" spans="1:7">
      <c r="B235" s="174" t="s">
        <v>1791</v>
      </c>
      <c r="C235" s="174" t="s">
        <v>2418</v>
      </c>
      <c r="D235" s="269"/>
      <c r="E235" s="269"/>
      <c r="F235" s="200"/>
      <c r="G235" s="200"/>
    </row>
    <row r="236" spans="1:7">
      <c r="B236" s="174" t="s">
        <v>1791</v>
      </c>
      <c r="C236" s="174" t="s">
        <v>2419</v>
      </c>
      <c r="D236" s="269"/>
      <c r="E236" s="269"/>
      <c r="F236" s="200"/>
      <c r="G236" s="200"/>
    </row>
    <row r="237" spans="1:7">
      <c r="B237" s="174" t="s">
        <v>1791</v>
      </c>
      <c r="C237" s="174" t="s">
        <v>2420</v>
      </c>
      <c r="D237" s="269"/>
      <c r="E237" s="269"/>
      <c r="F237" s="200"/>
      <c r="G237" s="200"/>
    </row>
    <row r="238" spans="1:7">
      <c r="B238" s="174" t="s">
        <v>1791</v>
      </c>
      <c r="C238" s="174" t="s">
        <v>2421</v>
      </c>
      <c r="D238" s="269"/>
      <c r="E238" s="269"/>
      <c r="F238" s="200"/>
      <c r="G238" s="200"/>
    </row>
    <row r="239" spans="1:7">
      <c r="B239" s="174" t="s">
        <v>1791</v>
      </c>
      <c r="C239" s="174" t="s">
        <v>2422</v>
      </c>
      <c r="D239" s="269"/>
      <c r="E239" s="269"/>
      <c r="F239" s="200"/>
      <c r="G239" s="200"/>
    </row>
    <row r="240" spans="1:7">
      <c r="B240" s="174" t="s">
        <v>1791</v>
      </c>
      <c r="C240" s="174" t="s">
        <v>2423</v>
      </c>
      <c r="D240" s="269"/>
      <c r="E240" s="269"/>
      <c r="F240" s="200"/>
      <c r="G240" s="200"/>
    </row>
    <row r="241" spans="1:7">
      <c r="B241" s="174" t="s">
        <v>1791</v>
      </c>
      <c r="C241" s="174" t="s">
        <v>2424</v>
      </c>
      <c r="D241" s="269"/>
      <c r="E241" s="269"/>
      <c r="F241" s="200"/>
      <c r="G241" s="200"/>
    </row>
    <row r="242" spans="1:7">
      <c r="B242" s="174" t="s">
        <v>1791</v>
      </c>
      <c r="C242" s="174" t="s">
        <v>2425</v>
      </c>
      <c r="D242" s="269"/>
      <c r="E242" s="269"/>
      <c r="F242" s="200"/>
      <c r="G242" s="200"/>
    </row>
    <row r="243" spans="1:7">
      <c r="B243" s="174" t="s">
        <v>1791</v>
      </c>
      <c r="C243" s="174" t="s">
        <v>2426</v>
      </c>
      <c r="D243" s="269"/>
      <c r="E243" s="269"/>
      <c r="F243" s="200"/>
      <c r="G243" s="200"/>
    </row>
    <row r="244" spans="1:7">
      <c r="B244" s="174" t="s">
        <v>1791</v>
      </c>
      <c r="C244" s="174" t="s">
        <v>2427</v>
      </c>
      <c r="D244" s="269"/>
      <c r="E244" s="269"/>
      <c r="F244" s="200"/>
      <c r="G244" s="200"/>
    </row>
    <row r="245" spans="1:7">
      <c r="B245" s="174" t="s">
        <v>1791</v>
      </c>
      <c r="C245" s="174" t="s">
        <v>2428</v>
      </c>
      <c r="D245" s="269"/>
      <c r="E245" s="269"/>
      <c r="F245" s="200"/>
      <c r="G245" s="200"/>
    </row>
    <row r="246" spans="1:7">
      <c r="B246" s="174" t="s">
        <v>1791</v>
      </c>
      <c r="C246" s="174" t="s">
        <v>2429</v>
      </c>
      <c r="D246" s="269"/>
      <c r="E246" s="269"/>
      <c r="F246" s="200"/>
      <c r="G246" s="200"/>
    </row>
    <row r="247" spans="1:7">
      <c r="B247" s="174" t="s">
        <v>1791</v>
      </c>
      <c r="C247" s="174" t="s">
        <v>2430</v>
      </c>
      <c r="D247" s="269"/>
      <c r="E247" s="269"/>
      <c r="F247" s="200"/>
      <c r="G247" s="200"/>
    </row>
    <row r="248" spans="1:7">
      <c r="B248" s="174"/>
      <c r="C248" s="174"/>
      <c r="D248" s="269"/>
      <c r="E248" s="269"/>
      <c r="F248" s="200"/>
      <c r="G248" s="200"/>
    </row>
    <row r="249" spans="1:7">
      <c r="A249" s="215" t="str">
        <f>$A$1</f>
        <v>F/13.</v>
      </c>
      <c r="B249" s="844">
        <f>COUNT(B$2:B246)+1</f>
        <v>38</v>
      </c>
      <c r="C249" s="174" t="s">
        <v>2431</v>
      </c>
      <c r="D249" s="269" t="s">
        <v>1887</v>
      </c>
      <c r="E249" s="269">
        <v>1</v>
      </c>
      <c r="F249" s="558">
        <v>0</v>
      </c>
      <c r="G249" s="558">
        <f>E249*F249</f>
        <v>0</v>
      </c>
    </row>
    <row r="250" spans="1:7">
      <c r="B250" s="174" t="s">
        <v>1791</v>
      </c>
      <c r="C250" s="174" t="s">
        <v>2432</v>
      </c>
      <c r="D250" s="529"/>
      <c r="E250" s="529"/>
      <c r="F250" s="558"/>
      <c r="G250" s="558"/>
    </row>
    <row r="251" spans="1:7">
      <c r="B251" s="174" t="s">
        <v>1791</v>
      </c>
      <c r="C251" s="174" t="s">
        <v>2433</v>
      </c>
      <c r="D251" s="529"/>
      <c r="E251" s="529"/>
      <c r="F251" s="558"/>
      <c r="G251" s="558"/>
    </row>
    <row r="252" spans="1:7">
      <c r="B252" s="174" t="s">
        <v>1791</v>
      </c>
      <c r="C252" s="174" t="s">
        <v>2434</v>
      </c>
      <c r="D252" s="269"/>
      <c r="E252" s="269"/>
      <c r="F252" s="200"/>
      <c r="G252" s="200"/>
    </row>
    <row r="253" spans="1:7">
      <c r="B253" s="174" t="s">
        <v>1791</v>
      </c>
      <c r="C253" s="174" t="s">
        <v>2435</v>
      </c>
      <c r="D253" s="269"/>
      <c r="E253" s="269"/>
      <c r="F253" s="200"/>
      <c r="G253" s="200"/>
    </row>
    <row r="254" spans="1:7">
      <c r="B254" s="174" t="s">
        <v>1791</v>
      </c>
      <c r="C254" s="174" t="s">
        <v>2436</v>
      </c>
      <c r="D254" s="269"/>
      <c r="E254" s="269"/>
      <c r="F254" s="200"/>
      <c r="G254" s="200"/>
    </row>
    <row r="255" spans="1:7" ht="13.5" thickBot="1">
      <c r="B255" s="708"/>
      <c r="C255" s="372"/>
      <c r="F255" s="557"/>
      <c r="G255" s="557"/>
    </row>
    <row r="256" spans="1:7" ht="13.5" thickBot="1">
      <c r="A256" s="704"/>
      <c r="B256" s="704"/>
      <c r="C256" s="704" t="s">
        <v>30</v>
      </c>
      <c r="D256" s="705"/>
      <c r="E256" s="705"/>
      <c r="F256" s="706"/>
      <c r="G256" s="709">
        <f>SUM(G6:G254)</f>
        <v>0</v>
      </c>
    </row>
    <row r="257" ht="13.5" thickTop="1"/>
  </sheetData>
  <sheetProtection selectLockedCells="1" selectUnlockedCells="1"/>
  <pageMargins left="0.78740157480314965" right="0.39370078740157483" top="0.98425196850393704" bottom="0.98425196850393704" header="0.51181102362204722" footer="0.51181102362204722"/>
  <pageSetup paperSize="9" scale="92" firstPageNumber="0" orientation="portrait" r:id="rId1"/>
  <headerFooter alignWithMargins="0">
    <oddFooter>&amp;R&amp;P</oddFooter>
  </headerFooter>
  <colBreaks count="1" manualBreakCount="1">
    <brk id="8"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view="pageBreakPreview" zoomScaleNormal="100" zoomScaleSheetLayoutView="100" workbookViewId="0">
      <selection activeCell="J14" sqref="J14"/>
    </sheetView>
  </sheetViews>
  <sheetFormatPr defaultColWidth="9.140625" defaultRowHeight="12.75"/>
  <cols>
    <col min="1" max="1" width="4.28515625" style="485" bestFit="1" customWidth="1"/>
    <col min="2" max="2" width="3" style="165" customWidth="1"/>
    <col min="3" max="3" width="43" style="563" customWidth="1"/>
    <col min="4" max="4" width="8" style="641"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2449</v>
      </c>
      <c r="B1" s="219"/>
      <c r="C1" s="233" t="s">
        <v>1038</v>
      </c>
      <c r="D1" s="269"/>
      <c r="E1" s="269"/>
      <c r="F1" s="200"/>
      <c r="G1" s="200"/>
    </row>
    <row r="2" spans="1:7" s="174" customFormat="1">
      <c r="A2" s="215"/>
      <c r="B2" s="219"/>
      <c r="C2" s="669"/>
      <c r="D2" s="269"/>
      <c r="E2" s="269"/>
      <c r="F2" s="200"/>
      <c r="G2" s="200"/>
    </row>
    <row r="3" spans="1:7" s="174" customFormat="1" ht="13.5" thickBot="1">
      <c r="A3" s="658"/>
      <c r="B3" s="682"/>
      <c r="C3" s="668" t="s">
        <v>26</v>
      </c>
      <c r="D3" s="672" t="s">
        <v>27</v>
      </c>
      <c r="E3" s="672" t="s">
        <v>28</v>
      </c>
      <c r="F3" s="231" t="s">
        <v>29</v>
      </c>
      <c r="G3" s="231" t="s">
        <v>30</v>
      </c>
    </row>
    <row r="4" spans="1:7" s="512" customFormat="1" ht="13.5" thickTop="1">
      <c r="A4" s="145"/>
      <c r="B4" s="122"/>
      <c r="C4" s="669"/>
      <c r="D4" s="269"/>
      <c r="E4" s="269"/>
      <c r="F4" s="200"/>
      <c r="G4" s="200"/>
    </row>
    <row r="5" spans="1:7" s="174" customFormat="1" ht="76.5">
      <c r="A5" s="215" t="str">
        <f>$A$1</f>
        <v>F/14.</v>
      </c>
      <c r="B5" s="844">
        <f>COUNT(B$2:B2)+1</f>
        <v>1</v>
      </c>
      <c r="C5" s="456" t="s">
        <v>2441</v>
      </c>
      <c r="D5" s="698"/>
      <c r="E5" s="698"/>
      <c r="F5" s="697"/>
      <c r="G5" s="697"/>
    </row>
    <row r="6" spans="1:7" s="174" customFormat="1">
      <c r="B6" s="651" t="s">
        <v>1791</v>
      </c>
      <c r="C6" s="669" t="s">
        <v>2442</v>
      </c>
      <c r="D6" s="641" t="s">
        <v>210</v>
      </c>
      <c r="E6" s="641">
        <v>4</v>
      </c>
      <c r="F6" s="558">
        <v>0</v>
      </c>
      <c r="G6" s="558">
        <f>E6*F6</f>
        <v>0</v>
      </c>
    </row>
    <row r="7" spans="1:7" s="174" customFormat="1">
      <c r="B7" s="651"/>
      <c r="C7" s="669"/>
      <c r="D7" s="641"/>
      <c r="E7" s="641"/>
      <c r="F7" s="558"/>
      <c r="G7" s="558"/>
    </row>
    <row r="8" spans="1:7" s="174" customFormat="1" ht="102">
      <c r="A8" s="215" t="str">
        <f>$A$1</f>
        <v>F/14.</v>
      </c>
      <c r="B8" s="844">
        <f>COUNT(B$4:B7)+1</f>
        <v>2</v>
      </c>
      <c r="C8" s="456" t="s">
        <v>2443</v>
      </c>
      <c r="D8" s="641"/>
      <c r="E8" s="641"/>
      <c r="F8" s="558"/>
      <c r="G8" s="558"/>
    </row>
    <row r="9" spans="1:7" s="174" customFormat="1">
      <c r="B9" s="651" t="s">
        <v>1791</v>
      </c>
      <c r="C9" s="669" t="s">
        <v>2444</v>
      </c>
      <c r="D9" s="641" t="s">
        <v>210</v>
      </c>
      <c r="E9" s="641">
        <v>7</v>
      </c>
      <c r="F9" s="558">
        <v>0</v>
      </c>
      <c r="G9" s="558">
        <f>E9*F9</f>
        <v>0</v>
      </c>
    </row>
    <row r="10" spans="1:7" s="174" customFormat="1">
      <c r="B10" s="651" t="s">
        <v>1791</v>
      </c>
      <c r="C10" s="669" t="s">
        <v>2442</v>
      </c>
      <c r="D10" s="641" t="s">
        <v>210</v>
      </c>
      <c r="E10" s="641">
        <v>55</v>
      </c>
      <c r="F10" s="558">
        <v>0</v>
      </c>
      <c r="G10" s="558">
        <f>E10*F10</f>
        <v>0</v>
      </c>
    </row>
    <row r="11" spans="1:7" s="174" customFormat="1">
      <c r="B11" s="651"/>
      <c r="C11" s="669"/>
      <c r="D11" s="641"/>
      <c r="E11" s="641"/>
      <c r="F11" s="558"/>
      <c r="G11" s="558"/>
    </row>
    <row r="12" spans="1:7" s="174" customFormat="1" ht="114.75">
      <c r="A12" s="215" t="str">
        <f>$A$1</f>
        <v>F/14.</v>
      </c>
      <c r="B12" s="844">
        <f>COUNT(B$4:B11)+1</f>
        <v>3</v>
      </c>
      <c r="C12" s="456" t="s">
        <v>2445</v>
      </c>
      <c r="D12" s="641"/>
      <c r="E12" s="641"/>
      <c r="F12" s="558"/>
      <c r="G12" s="558"/>
    </row>
    <row r="13" spans="1:7" s="174" customFormat="1">
      <c r="B13" s="651" t="s">
        <v>1791</v>
      </c>
      <c r="C13" s="563" t="s">
        <v>2446</v>
      </c>
      <c r="D13" s="641" t="s">
        <v>1887</v>
      </c>
      <c r="E13" s="641">
        <v>1</v>
      </c>
      <c r="F13" s="558">
        <v>0</v>
      </c>
      <c r="G13" s="558">
        <f>E13*F13</f>
        <v>0</v>
      </c>
    </row>
    <row r="14" spans="1:7" s="174" customFormat="1">
      <c r="B14" s="651"/>
      <c r="C14" s="563"/>
      <c r="D14" s="641"/>
      <c r="E14" s="641"/>
      <c r="F14" s="558"/>
      <c r="G14" s="558"/>
    </row>
    <row r="15" spans="1:7" s="174" customFormat="1" ht="114.75">
      <c r="A15" s="215" t="str">
        <f>$A$1</f>
        <v>F/14.</v>
      </c>
      <c r="B15" s="844">
        <f>COUNT(B$4:B14)+1</f>
        <v>4</v>
      </c>
      <c r="C15" s="456" t="s">
        <v>2447</v>
      </c>
      <c r="D15" s="641"/>
      <c r="E15" s="641"/>
      <c r="F15" s="558"/>
      <c r="G15" s="558"/>
    </row>
    <row r="16" spans="1:7" s="174" customFormat="1">
      <c r="B16" s="651" t="s">
        <v>1791</v>
      </c>
      <c r="C16" s="563" t="s">
        <v>2448</v>
      </c>
      <c r="D16" s="641" t="s">
        <v>1887</v>
      </c>
      <c r="E16" s="641">
        <v>1</v>
      </c>
      <c r="F16" s="558">
        <v>0</v>
      </c>
      <c r="G16" s="558">
        <f>E16*F16</f>
        <v>0</v>
      </c>
    </row>
    <row r="17" spans="1:7" s="174" customFormat="1" ht="13.5" thickBot="1">
      <c r="B17" s="651"/>
      <c r="C17" s="563"/>
      <c r="D17" s="641"/>
      <c r="E17" s="641"/>
      <c r="F17" s="558"/>
      <c r="G17" s="558"/>
    </row>
    <row r="18" spans="1:7" s="174" customFormat="1" ht="13.5" thickBot="1">
      <c r="A18" s="704"/>
      <c r="B18" s="704"/>
      <c r="C18" s="700" t="s">
        <v>30</v>
      </c>
      <c r="D18" s="705"/>
      <c r="E18" s="705"/>
      <c r="F18" s="706"/>
      <c r="G18" s="709">
        <f>SUM(G6:G17)</f>
        <v>0</v>
      </c>
    </row>
    <row r="19" spans="1:7" ht="13.5" thickTop="1"/>
  </sheetData>
  <sheetProtection selectLockedCells="1" selectUnlockedCells="1"/>
  <pageMargins left="0.78740157480314965" right="0.39370078740157483" top="0.98425196850393704" bottom="0.98425196850393704" header="0.51181102362204722" footer="0.51181102362204722"/>
  <pageSetup paperSize="9" scale="92" firstPageNumber="0" orientation="portrait" r:id="rId1"/>
  <headerFooter alignWithMargins="0">
    <oddFooter>&amp;R&amp;P</oddFooter>
  </headerFooter>
  <colBreaks count="1" manualBreakCount="1">
    <brk id="8"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6"/>
  <sheetViews>
    <sheetView view="pageBreakPreview" topLeftCell="A106" zoomScale="85" zoomScaleNormal="100" zoomScaleSheetLayoutView="85" workbookViewId="0">
      <selection activeCell="I122" sqref="I122"/>
    </sheetView>
  </sheetViews>
  <sheetFormatPr defaultColWidth="9.140625" defaultRowHeight="16.5"/>
  <cols>
    <col min="1" max="1" width="5.28515625" style="215" bestFit="1" customWidth="1"/>
    <col min="2" max="2" width="3.42578125" style="121" customWidth="1"/>
    <col min="3" max="3" width="42.5703125" style="152" customWidth="1"/>
    <col min="4" max="4" width="8.28515625" style="132" customWidth="1"/>
    <col min="5" max="5" width="9.7109375" style="132" customWidth="1"/>
    <col min="6" max="6" width="12.42578125" style="239" customWidth="1"/>
    <col min="7" max="7" width="13.28515625" style="239" customWidth="1"/>
    <col min="8" max="12" width="9.140625" style="1"/>
    <col min="13" max="13" width="7.140625" style="1" customWidth="1"/>
    <col min="14" max="16384" width="9.140625" style="1"/>
  </cols>
  <sheetData>
    <row r="1" spans="1:7" s="11" customFormat="1" ht="18.75" thickBot="1">
      <c r="A1" s="228" t="s">
        <v>1747</v>
      </c>
      <c r="B1" s="582"/>
      <c r="C1" s="583" t="s">
        <v>645</v>
      </c>
      <c r="D1" s="584"/>
      <c r="E1" s="584"/>
      <c r="F1" s="1012"/>
      <c r="G1" s="1012"/>
    </row>
    <row r="2" spans="1:7" ht="17.25" thickTop="1"/>
    <row r="3" spans="1:7">
      <c r="A3" s="1314" t="s">
        <v>3427</v>
      </c>
      <c r="B3" s="1315"/>
      <c r="C3" s="1315"/>
      <c r="D3" s="1315"/>
      <c r="E3" s="1315"/>
      <c r="F3" s="1315"/>
      <c r="G3" s="1316"/>
    </row>
    <row r="4" spans="1:7" ht="28.5" customHeight="1">
      <c r="A4" s="1319" t="s">
        <v>3734</v>
      </c>
      <c r="B4" s="1319"/>
      <c r="C4" s="1319"/>
      <c r="D4" s="1319"/>
      <c r="E4" s="1319"/>
      <c r="F4" s="1319"/>
      <c r="G4" s="1319"/>
    </row>
    <row r="5" spans="1:7" ht="40.5" customHeight="1">
      <c r="A5" s="1319" t="s">
        <v>3735</v>
      </c>
      <c r="B5" s="1319"/>
      <c r="C5" s="1319"/>
      <c r="D5" s="1319"/>
      <c r="E5" s="1319"/>
      <c r="F5" s="1319"/>
      <c r="G5" s="1319"/>
    </row>
    <row r="6" spans="1:7">
      <c r="A6" s="1319" t="s">
        <v>3736</v>
      </c>
      <c r="B6" s="1319"/>
      <c r="C6" s="1319"/>
      <c r="D6" s="1319"/>
      <c r="E6" s="1319"/>
      <c r="F6" s="1319"/>
      <c r="G6" s="1319"/>
    </row>
    <row r="7" spans="1:7" ht="65.099999999999994" customHeight="1">
      <c r="A7" s="1319" t="s">
        <v>3737</v>
      </c>
      <c r="B7" s="1319"/>
      <c r="C7" s="1319"/>
      <c r="D7" s="1319"/>
      <c r="E7" s="1319"/>
      <c r="F7" s="1319"/>
      <c r="G7" s="1319"/>
    </row>
    <row r="8" spans="1:7" s="16" customFormat="1">
      <c r="A8" s="1318" t="s">
        <v>3252</v>
      </c>
      <c r="B8" s="1318"/>
      <c r="C8" s="1318"/>
      <c r="D8" s="1318"/>
      <c r="E8" s="1318"/>
      <c r="F8" s="1318"/>
      <c r="G8" s="1318"/>
    </row>
    <row r="9" spans="1:7" s="16" customFormat="1">
      <c r="A9" s="1318" t="s">
        <v>3251</v>
      </c>
      <c r="B9" s="1318"/>
      <c r="C9" s="1318"/>
      <c r="D9" s="1318"/>
      <c r="E9" s="1318"/>
      <c r="F9" s="1318"/>
      <c r="G9" s="1318"/>
    </row>
    <row r="10" spans="1:7" ht="33" customHeight="1">
      <c r="A10" s="1318" t="s">
        <v>3253</v>
      </c>
      <c r="B10" s="1318"/>
      <c r="C10" s="1318"/>
      <c r="D10" s="1318"/>
      <c r="E10" s="1318"/>
      <c r="F10" s="1318"/>
      <c r="G10" s="1318"/>
    </row>
    <row r="11" spans="1:7" ht="33" customHeight="1">
      <c r="A11" s="1167" t="s">
        <v>3254</v>
      </c>
      <c r="B11" s="1167"/>
      <c r="C11" s="1167"/>
      <c r="D11" s="1167"/>
      <c r="E11" s="1167"/>
      <c r="F11" s="1167"/>
      <c r="G11" s="1167"/>
    </row>
    <row r="12" spans="1:7" ht="34.5" customHeight="1">
      <c r="A12" s="1167" t="s">
        <v>3260</v>
      </c>
      <c r="B12" s="1167"/>
      <c r="C12" s="1167"/>
      <c r="D12" s="1167"/>
      <c r="E12" s="1167"/>
      <c r="F12" s="1167"/>
      <c r="G12" s="1167"/>
    </row>
    <row r="13" spans="1:7" ht="33.75" customHeight="1">
      <c r="A13" s="1167" t="s">
        <v>3255</v>
      </c>
      <c r="B13" s="1167"/>
      <c r="C13" s="1167"/>
      <c r="D13" s="1167"/>
      <c r="E13" s="1167"/>
      <c r="F13" s="1167"/>
      <c r="G13" s="1167"/>
    </row>
    <row r="14" spans="1:7" ht="49.5" customHeight="1">
      <c r="A14" s="1167" t="s">
        <v>3256</v>
      </c>
      <c r="B14" s="1167"/>
      <c r="C14" s="1167"/>
      <c r="D14" s="1167"/>
      <c r="E14" s="1167"/>
      <c r="F14" s="1167"/>
      <c r="G14" s="1167"/>
    </row>
    <row r="15" spans="1:7" ht="32.25" customHeight="1">
      <c r="A15" s="1167" t="s">
        <v>3257</v>
      </c>
      <c r="B15" s="1167"/>
      <c r="C15" s="1167"/>
      <c r="D15" s="1167"/>
      <c r="E15" s="1167"/>
      <c r="F15" s="1167"/>
      <c r="G15" s="1167"/>
    </row>
    <row r="16" spans="1:7" ht="33" customHeight="1">
      <c r="A16" s="1167" t="s">
        <v>3258</v>
      </c>
      <c r="B16" s="1167"/>
      <c r="C16" s="1167"/>
      <c r="D16" s="1167"/>
      <c r="E16" s="1167"/>
      <c r="F16" s="1167"/>
      <c r="G16" s="1167"/>
    </row>
    <row r="17" spans="1:9" ht="14.1" customHeight="1">
      <c r="A17" s="1167" t="s">
        <v>3259</v>
      </c>
      <c r="B17" s="1167"/>
      <c r="C17" s="1167"/>
      <c r="D17" s="1167"/>
      <c r="E17" s="1167"/>
      <c r="F17" s="1167"/>
      <c r="G17" s="1167"/>
    </row>
    <row r="18" spans="1:9" s="58" customFormat="1" ht="12.95" customHeight="1">
      <c r="A18" s="1167" t="s">
        <v>3426</v>
      </c>
      <c r="B18" s="1167"/>
      <c r="C18" s="1167" t="s">
        <v>3241</v>
      </c>
      <c r="D18" s="1167"/>
      <c r="E18" s="1167"/>
      <c r="F18" s="1167"/>
      <c r="G18" s="1167"/>
      <c r="H18" s="1167"/>
      <c r="I18" s="1167"/>
    </row>
    <row r="19" spans="1:9" s="58" customFormat="1" ht="12.95" customHeight="1">
      <c r="A19" s="1167" t="s">
        <v>3425</v>
      </c>
      <c r="B19" s="1167"/>
      <c r="C19" s="1167" t="s">
        <v>3243</v>
      </c>
      <c r="D19" s="1167"/>
      <c r="E19" s="1167"/>
      <c r="F19" s="1167"/>
      <c r="G19" s="1167"/>
      <c r="H19" s="1167"/>
      <c r="I19" s="1167"/>
    </row>
    <row r="20" spans="1:9" s="58" customFormat="1" ht="12.95" customHeight="1">
      <c r="A20" s="427"/>
      <c r="B20" s="209"/>
      <c r="C20" s="1167" t="s">
        <v>3244</v>
      </c>
      <c r="D20" s="1167"/>
      <c r="E20" s="1167"/>
      <c r="F20" s="1167"/>
      <c r="G20" s="1167"/>
      <c r="H20" s="1167"/>
      <c r="I20" s="1167"/>
    </row>
    <row r="21" spans="1:9" s="58" customFormat="1" ht="13.5">
      <c r="A21" s="427"/>
      <c r="B21" s="209"/>
      <c r="C21" s="1167" t="s">
        <v>3245</v>
      </c>
      <c r="D21" s="1167"/>
      <c r="E21" s="1167"/>
      <c r="F21" s="1167"/>
      <c r="G21" s="1167"/>
      <c r="H21" s="1167"/>
      <c r="I21" s="1167"/>
    </row>
    <row r="23" spans="1:9" s="3" customFormat="1">
      <c r="A23" s="210" t="s">
        <v>1374</v>
      </c>
      <c r="B23" s="219"/>
      <c r="C23" s="181" t="s">
        <v>645</v>
      </c>
      <c r="D23" s="132"/>
      <c r="E23" s="132"/>
      <c r="F23" s="239"/>
      <c r="G23" s="239"/>
    </row>
    <row r="24" spans="1:9" s="59" customFormat="1">
      <c r="A24" s="215"/>
      <c r="B24" s="219"/>
      <c r="C24" s="181"/>
      <c r="D24" s="132"/>
      <c r="E24" s="132"/>
      <c r="F24" s="239"/>
      <c r="G24" s="239"/>
    </row>
    <row r="25" spans="1:9" s="59" customFormat="1" ht="17.25" thickBot="1">
      <c r="A25" s="211"/>
      <c r="B25" s="220"/>
      <c r="C25" s="201" t="s">
        <v>26</v>
      </c>
      <c r="D25" s="173" t="s">
        <v>27</v>
      </c>
      <c r="E25" s="173" t="s">
        <v>28</v>
      </c>
      <c r="F25" s="265" t="s">
        <v>29</v>
      </c>
      <c r="G25" s="265" t="s">
        <v>30</v>
      </c>
    </row>
    <row r="26" spans="1:9" s="59" customFormat="1" ht="13.5" thickTop="1">
      <c r="A26" s="215"/>
      <c r="B26" s="121"/>
      <c r="C26" s="219"/>
      <c r="D26" s="593"/>
      <c r="E26" s="593"/>
      <c r="F26" s="1013"/>
      <c r="G26" s="1013"/>
    </row>
    <row r="27" spans="1:9" s="59" customFormat="1" ht="13.5" thickBot="1">
      <c r="A27" s="842"/>
      <c r="B27" s="293"/>
      <c r="C27" s="843" t="s">
        <v>1534</v>
      </c>
      <c r="D27" s="1014"/>
      <c r="E27" s="1014"/>
      <c r="F27" s="1015"/>
      <c r="G27" s="1015"/>
    </row>
    <row r="28" spans="1:9" s="59" customFormat="1" ht="13.5" thickTop="1">
      <c r="A28" s="215"/>
      <c r="B28" s="121"/>
      <c r="C28" s="219"/>
      <c r="D28" s="593"/>
      <c r="E28" s="593"/>
      <c r="F28" s="1013"/>
      <c r="G28" s="1013"/>
    </row>
    <row r="29" spans="1:9" s="59" customFormat="1" ht="12.75">
      <c r="A29" s="427" t="s">
        <v>1374</v>
      </c>
      <c r="B29" s="121"/>
      <c r="C29" s="219" t="s">
        <v>3194</v>
      </c>
      <c r="D29" s="593"/>
      <c r="E29" s="593"/>
      <c r="F29" s="1013"/>
      <c r="G29" s="1013">
        <f>G50</f>
        <v>0</v>
      </c>
    </row>
    <row r="30" spans="1:9" s="59" customFormat="1" ht="12.75">
      <c r="A30" s="215"/>
      <c r="B30" s="121"/>
      <c r="C30" s="219"/>
      <c r="D30" s="593"/>
      <c r="E30" s="593"/>
      <c r="F30" s="1013"/>
      <c r="G30" s="1013"/>
    </row>
    <row r="31" spans="1:9" s="59" customFormat="1" ht="12.75">
      <c r="A31" s="215" t="s">
        <v>3215</v>
      </c>
      <c r="B31" s="121"/>
      <c r="C31" s="219" t="s">
        <v>3199</v>
      </c>
      <c r="D31" s="593"/>
      <c r="E31" s="593"/>
      <c r="F31" s="1013"/>
      <c r="G31" s="1013">
        <f>G124</f>
        <v>0</v>
      </c>
    </row>
    <row r="32" spans="1:9" s="59" customFormat="1" ht="12.75">
      <c r="A32" s="215"/>
      <c r="B32" s="121"/>
      <c r="C32" s="219"/>
      <c r="D32" s="593"/>
      <c r="E32" s="593"/>
      <c r="F32" s="1013"/>
      <c r="G32" s="1013"/>
    </row>
    <row r="33" spans="1:7" s="59" customFormat="1" ht="12.75">
      <c r="A33" s="215" t="s">
        <v>3246</v>
      </c>
      <c r="B33" s="121"/>
      <c r="C33" s="219" t="s">
        <v>3242</v>
      </c>
      <c r="D33" s="593"/>
      <c r="E33" s="593"/>
      <c r="F33" s="1013"/>
      <c r="G33" s="1013">
        <f>G136</f>
        <v>0</v>
      </c>
    </row>
    <row r="34" spans="1:7" s="59" customFormat="1" ht="12.75">
      <c r="A34" s="215"/>
      <c r="B34" s="121"/>
      <c r="C34" s="219"/>
      <c r="D34" s="593"/>
      <c r="E34" s="593"/>
      <c r="F34" s="1013"/>
      <c r="G34" s="1013"/>
    </row>
    <row r="35" spans="1:7" s="3" customFormat="1">
      <c r="A35" s="215" t="s">
        <v>3247</v>
      </c>
      <c r="B35" s="121"/>
      <c r="C35" s="219" t="s">
        <v>3744</v>
      </c>
      <c r="D35" s="593"/>
      <c r="E35" s="593"/>
      <c r="F35" s="1013"/>
      <c r="G35" s="1013">
        <f>G152</f>
        <v>0</v>
      </c>
    </row>
    <row r="36" spans="1:7" s="59" customFormat="1" ht="13.5" thickBot="1">
      <c r="A36" s="215"/>
      <c r="B36" s="121"/>
      <c r="C36" s="219"/>
      <c r="D36" s="593"/>
      <c r="E36" s="593"/>
      <c r="F36" s="1013"/>
      <c r="G36" s="1013"/>
    </row>
    <row r="37" spans="1:7" s="59" customFormat="1" ht="17.25" thickBot="1">
      <c r="A37" s="467"/>
      <c r="B37" s="468" t="s">
        <v>148</v>
      </c>
      <c r="C37" s="468" t="s">
        <v>988</v>
      </c>
      <c r="D37" s="175"/>
      <c r="E37" s="175"/>
      <c r="F37" s="266"/>
      <c r="G37" s="266">
        <f>SUM(G28:G36)</f>
        <v>0</v>
      </c>
    </row>
    <row r="38" spans="1:7" s="59" customFormat="1" ht="12.75">
      <c r="A38" s="215"/>
      <c r="B38" s="121"/>
      <c r="C38" s="219"/>
      <c r="D38" s="593"/>
      <c r="E38" s="593"/>
      <c r="F38" s="1013"/>
      <c r="G38" s="1013"/>
    </row>
    <row r="39" spans="1:7" s="58" customFormat="1" ht="12.75">
      <c r="A39" s="215"/>
      <c r="B39" s="121"/>
      <c r="C39" s="219"/>
      <c r="D39" s="593"/>
      <c r="E39" s="593"/>
      <c r="F39" s="1013"/>
      <c r="G39" s="1013"/>
    </row>
    <row r="40" spans="1:7" s="58" customFormat="1" ht="12.75">
      <c r="A40" s="836"/>
      <c r="B40" s="833"/>
      <c r="C40" s="837" t="s">
        <v>3194</v>
      </c>
      <c r="D40" s="1016"/>
      <c r="E40" s="1016"/>
      <c r="F40" s="1017"/>
      <c r="G40" s="1017"/>
    </row>
    <row r="41" spans="1:7" s="58" customFormat="1" ht="25.5">
      <c r="A41" s="427" t="str">
        <f>A29</f>
        <v>G/1.</v>
      </c>
      <c r="B41" s="209">
        <f>COUNT(B$26:B26)+1</f>
        <v>1</v>
      </c>
      <c r="C41" s="129" t="s">
        <v>3195</v>
      </c>
      <c r="D41" s="1018" t="s">
        <v>32</v>
      </c>
      <c r="E41" s="1019">
        <v>1</v>
      </c>
      <c r="F41" s="1020">
        <v>0</v>
      </c>
      <c r="G41" s="1020">
        <f>E41*F41</f>
        <v>0</v>
      </c>
    </row>
    <row r="42" spans="1:7" s="58" customFormat="1" ht="12.75">
      <c r="A42" s="427"/>
      <c r="B42" s="209"/>
      <c r="C42" s="129"/>
      <c r="D42" s="485"/>
      <c r="E42" s="1021"/>
      <c r="F42" s="308"/>
      <c r="G42" s="308"/>
    </row>
    <row r="43" spans="1:7" s="58" customFormat="1" ht="12.75">
      <c r="A43" s="427"/>
      <c r="B43" s="344"/>
      <c r="C43" s="129"/>
      <c r="D43" s="485"/>
      <c r="E43" s="1021"/>
      <c r="F43" s="308"/>
      <c r="G43" s="308"/>
    </row>
    <row r="44" spans="1:7" s="58" customFormat="1" ht="25.5">
      <c r="A44" s="427" t="str">
        <f>A29</f>
        <v>G/1.</v>
      </c>
      <c r="B44" s="209">
        <f>COUNT(B$26:B43)+1</f>
        <v>2</v>
      </c>
      <c r="C44" s="129" t="s">
        <v>3196</v>
      </c>
      <c r="D44" s="1018" t="s">
        <v>32</v>
      </c>
      <c r="E44" s="1019">
        <v>1</v>
      </c>
      <c r="F44" s="1020">
        <v>0</v>
      </c>
      <c r="G44" s="1020">
        <f>E44*F44</f>
        <v>0</v>
      </c>
    </row>
    <row r="45" spans="1:7" s="58" customFormat="1" ht="12.75">
      <c r="A45" s="427"/>
      <c r="B45" s="209"/>
      <c r="C45" s="129"/>
      <c r="D45" s="485"/>
      <c r="E45" s="1021"/>
      <c r="F45" s="308"/>
      <c r="G45" s="308"/>
    </row>
    <row r="46" spans="1:7" s="58" customFormat="1" ht="38.25">
      <c r="A46" s="427" t="str">
        <f>A29</f>
        <v>G/1.</v>
      </c>
      <c r="B46" s="209">
        <f>COUNT(B$26:B45)+1</f>
        <v>3</v>
      </c>
      <c r="C46" s="129" t="s">
        <v>3197</v>
      </c>
      <c r="D46" s="1018" t="s">
        <v>32</v>
      </c>
      <c r="E46" s="1019">
        <v>5</v>
      </c>
      <c r="F46" s="1020">
        <v>0</v>
      </c>
      <c r="G46" s="1020">
        <f>E46*F46</f>
        <v>0</v>
      </c>
    </row>
    <row r="47" spans="1:7" s="58" customFormat="1" ht="12.75">
      <c r="A47" s="427"/>
      <c r="B47" s="209"/>
      <c r="C47" s="129"/>
      <c r="D47" s="485"/>
      <c r="E47" s="1021"/>
      <c r="F47" s="308"/>
      <c r="G47" s="308"/>
    </row>
    <row r="48" spans="1:7" s="58" customFormat="1" ht="15">
      <c r="A48" s="427" t="str">
        <f>A29</f>
        <v>G/1.</v>
      </c>
      <c r="B48" s="209">
        <f>COUNT(B$26:B47)+1</f>
        <v>4</v>
      </c>
      <c r="C48" s="129" t="s">
        <v>3198</v>
      </c>
      <c r="D48" s="1018" t="s">
        <v>3250</v>
      </c>
      <c r="E48" s="1019">
        <v>1</v>
      </c>
      <c r="F48" s="1020">
        <v>0</v>
      </c>
      <c r="G48" s="1020">
        <f>E48*F48</f>
        <v>0</v>
      </c>
    </row>
    <row r="49" spans="1:7" s="58" customFormat="1" ht="12.75">
      <c r="A49" s="427"/>
      <c r="B49" s="209"/>
      <c r="C49" s="129"/>
      <c r="D49" s="1018"/>
      <c r="E49" s="1019"/>
      <c r="F49" s="1020"/>
      <c r="G49" s="1020"/>
    </row>
    <row r="50" spans="1:7" s="58" customFormat="1" ht="13.5" thickBot="1">
      <c r="A50" s="839"/>
      <c r="B50" s="840"/>
      <c r="C50" s="841" t="s">
        <v>3360</v>
      </c>
      <c r="D50" s="1022"/>
      <c r="E50" s="1023"/>
      <c r="F50" s="1024"/>
      <c r="G50" s="1024">
        <f>SUM(G41:G49)</f>
        <v>0</v>
      </c>
    </row>
    <row r="51" spans="1:7" s="58" customFormat="1" ht="13.5" thickTop="1">
      <c r="A51" s="427"/>
      <c r="B51" s="209"/>
      <c r="C51" s="129"/>
      <c r="D51" s="485"/>
      <c r="E51" s="1021"/>
      <c r="F51" s="308"/>
      <c r="G51" s="308"/>
    </row>
    <row r="52" spans="1:7" s="58" customFormat="1" ht="12.75">
      <c r="A52" s="838"/>
      <c r="B52" s="834"/>
      <c r="C52" s="835" t="s">
        <v>3199</v>
      </c>
      <c r="D52" s="1025"/>
      <c r="E52" s="1026"/>
      <c r="F52" s="1027"/>
      <c r="G52" s="1027"/>
    </row>
    <row r="53" spans="1:7" s="58" customFormat="1" ht="102">
      <c r="A53" s="427" t="str">
        <f>A31</f>
        <v>G/2.</v>
      </c>
      <c r="B53" s="209">
        <f>COUNT(B$52:B52)+1</f>
        <v>1</v>
      </c>
      <c r="C53" s="129" t="s">
        <v>3200</v>
      </c>
      <c r="D53" s="485"/>
      <c r="E53" s="1021"/>
      <c r="F53" s="308"/>
      <c r="G53" s="308"/>
    </row>
    <row r="54" spans="1:7" s="58" customFormat="1" ht="12.75">
      <c r="A54" s="427"/>
      <c r="B54" s="209"/>
      <c r="C54" s="129" t="s">
        <v>3201</v>
      </c>
      <c r="D54" s="1018" t="s">
        <v>43</v>
      </c>
      <c r="E54" s="1028">
        <v>428</v>
      </c>
      <c r="F54" s="1020">
        <v>0</v>
      </c>
      <c r="G54" s="1020">
        <f t="shared" ref="G54" si="0">E54*F54</f>
        <v>0</v>
      </c>
    </row>
    <row r="55" spans="1:7" s="58" customFormat="1" ht="12.75">
      <c r="A55" s="427"/>
      <c r="B55" s="209"/>
      <c r="C55" s="129"/>
      <c r="D55" s="485"/>
      <c r="E55" s="1021"/>
      <c r="F55" s="308"/>
      <c r="G55" s="308"/>
    </row>
    <row r="56" spans="1:7" s="58" customFormat="1" ht="76.5">
      <c r="A56" s="427" t="str">
        <f>A31</f>
        <v>G/2.</v>
      </c>
      <c r="B56" s="209">
        <f>COUNT(B$52:B55)+1</f>
        <v>2</v>
      </c>
      <c r="C56" s="129" t="s">
        <v>3202</v>
      </c>
      <c r="D56" s="485"/>
      <c r="E56" s="1021"/>
      <c r="F56" s="308"/>
      <c r="G56" s="308"/>
    </row>
    <row r="57" spans="1:7" s="58" customFormat="1" ht="12.75">
      <c r="A57" s="427"/>
      <c r="B57" s="209"/>
      <c r="C57" s="129" t="s">
        <v>3203</v>
      </c>
      <c r="D57" s="1029" t="s">
        <v>43</v>
      </c>
      <c r="E57" s="1030">
        <v>3</v>
      </c>
      <c r="F57" s="1031">
        <v>0</v>
      </c>
      <c r="G57" s="1031">
        <f t="shared" ref="G57" si="1">E57*F57</f>
        <v>0</v>
      </c>
    </row>
    <row r="58" spans="1:7" s="58" customFormat="1" ht="12.75">
      <c r="A58" s="427"/>
      <c r="B58" s="209"/>
      <c r="C58" s="129"/>
      <c r="D58" s="485"/>
      <c r="E58" s="1021"/>
      <c r="F58" s="308"/>
      <c r="G58" s="308"/>
    </row>
    <row r="59" spans="1:7" s="58" customFormat="1" ht="12.75">
      <c r="A59" s="427" t="str">
        <f>A31</f>
        <v>G/2.</v>
      </c>
      <c r="B59" s="209">
        <f>COUNT(B$52:B58)+1</f>
        <v>3</v>
      </c>
      <c r="C59" s="129" t="s">
        <v>3204</v>
      </c>
      <c r="D59" s="485"/>
      <c r="E59" s="1021"/>
      <c r="F59" s="308"/>
      <c r="G59" s="308"/>
    </row>
    <row r="60" spans="1:7" s="58" customFormat="1" ht="12.75">
      <c r="A60" s="427"/>
      <c r="B60" s="209"/>
      <c r="C60" s="129" t="s">
        <v>3205</v>
      </c>
      <c r="D60" s="1018" t="s">
        <v>43</v>
      </c>
      <c r="E60" s="1028">
        <v>428</v>
      </c>
      <c r="F60" s="1020">
        <v>0</v>
      </c>
      <c r="G60" s="1020">
        <f>E60*F60</f>
        <v>0</v>
      </c>
    </row>
    <row r="61" spans="1:7" s="58" customFormat="1" ht="12.75">
      <c r="A61" s="427"/>
      <c r="B61" s="209"/>
      <c r="C61" s="129"/>
      <c r="D61" s="485"/>
      <c r="E61" s="1021"/>
      <c r="F61" s="308"/>
      <c r="G61" s="308"/>
    </row>
    <row r="62" spans="1:7" s="58" customFormat="1" ht="12.75">
      <c r="A62" s="427" t="str">
        <f>A31</f>
        <v>G/2.</v>
      </c>
      <c r="B62" s="209">
        <f>COUNT(B$52:B61)+1</f>
        <v>4</v>
      </c>
      <c r="C62" s="129" t="s">
        <v>3206</v>
      </c>
      <c r="D62" s="485"/>
      <c r="E62" s="1021"/>
      <c r="F62" s="308"/>
      <c r="G62" s="308"/>
    </row>
    <row r="63" spans="1:7" s="58" customFormat="1" ht="12.75">
      <c r="A63" s="427"/>
      <c r="B63" s="209"/>
      <c r="C63" s="129" t="s">
        <v>3207</v>
      </c>
      <c r="D63" s="1018" t="s">
        <v>32</v>
      </c>
      <c r="E63" s="1028">
        <v>4</v>
      </c>
      <c r="F63" s="1020">
        <v>0</v>
      </c>
      <c r="G63" s="1020">
        <f>E63*F63</f>
        <v>0</v>
      </c>
    </row>
    <row r="64" spans="1:7" s="58" customFormat="1" ht="12.75">
      <c r="A64" s="427"/>
      <c r="B64" s="209"/>
      <c r="C64" s="129"/>
      <c r="D64" s="485"/>
      <c r="E64" s="1021"/>
      <c r="F64" s="308"/>
      <c r="G64" s="308"/>
    </row>
    <row r="65" spans="1:7" s="58" customFormat="1" ht="229.5">
      <c r="A65" s="427" t="str">
        <f>A31</f>
        <v>G/2.</v>
      </c>
      <c r="B65" s="209">
        <f>COUNT(B$52:B64)+1</f>
        <v>5</v>
      </c>
      <c r="C65" s="129" t="s">
        <v>3208</v>
      </c>
      <c r="D65" s="485"/>
      <c r="E65" s="1021"/>
      <c r="F65" s="308"/>
      <c r="G65" s="308"/>
    </row>
    <row r="66" spans="1:7" s="58" customFormat="1" ht="12.75">
      <c r="A66" s="427"/>
      <c r="B66" s="209"/>
      <c r="C66" s="129" t="s">
        <v>3733</v>
      </c>
      <c r="D66" s="1018" t="s">
        <v>43</v>
      </c>
      <c r="E66" s="1028">
        <v>2</v>
      </c>
      <c r="F66" s="1031">
        <v>0</v>
      </c>
      <c r="G66" s="1031">
        <f t="shared" ref="G66" si="2">E66*F66</f>
        <v>0</v>
      </c>
    </row>
    <row r="67" spans="1:7" s="58" customFormat="1" ht="12.75">
      <c r="A67" s="427"/>
      <c r="B67" s="209"/>
      <c r="C67" s="129"/>
      <c r="D67" s="485"/>
      <c r="E67" s="1021"/>
      <c r="F67" s="308"/>
      <c r="G67" s="308"/>
    </row>
    <row r="68" spans="1:7" s="58" customFormat="1" ht="12.75">
      <c r="A68" s="427" t="str">
        <f>A31</f>
        <v>G/2.</v>
      </c>
      <c r="B68" s="209">
        <f>COUNT(B$52:B67)+1</f>
        <v>6</v>
      </c>
      <c r="C68" s="129" t="s">
        <v>3209</v>
      </c>
      <c r="D68" s="1018" t="s">
        <v>43</v>
      </c>
      <c r="E68" s="1028">
        <v>1</v>
      </c>
      <c r="F68" s="1031">
        <v>0</v>
      </c>
      <c r="G68" s="1031">
        <f t="shared" ref="G68" si="3">E68*F68</f>
        <v>0</v>
      </c>
    </row>
    <row r="69" spans="1:7" s="58" customFormat="1" ht="12.75">
      <c r="A69" s="427"/>
      <c r="B69" s="209"/>
      <c r="C69" s="129"/>
      <c r="D69" s="485"/>
      <c r="E69" s="1021"/>
      <c r="F69" s="308"/>
      <c r="G69" s="308"/>
    </row>
    <row r="70" spans="1:7" s="58" customFormat="1" ht="12.75">
      <c r="A70" s="427" t="str">
        <f>A31</f>
        <v>G/2.</v>
      </c>
      <c r="B70" s="209">
        <f>COUNT(B$52:B69)+1</f>
        <v>7</v>
      </c>
      <c r="C70" s="129" t="s">
        <v>3210</v>
      </c>
      <c r="D70" s="1018" t="s">
        <v>43</v>
      </c>
      <c r="E70" s="1028">
        <v>3</v>
      </c>
      <c r="F70" s="1031">
        <v>0</v>
      </c>
      <c r="G70" s="1031">
        <f t="shared" ref="G70" si="4">E70*F70</f>
        <v>0</v>
      </c>
    </row>
    <row r="71" spans="1:7" s="58" customFormat="1" ht="12.75">
      <c r="A71" s="427"/>
      <c r="B71" s="209"/>
      <c r="C71" s="129"/>
      <c r="D71" s="485"/>
      <c r="E71" s="1021"/>
      <c r="F71" s="308"/>
      <c r="G71" s="308"/>
    </row>
    <row r="72" spans="1:7" s="58" customFormat="1" ht="63.75">
      <c r="A72" s="427" t="str">
        <f>A31</f>
        <v>G/2.</v>
      </c>
      <c r="B72" s="209">
        <f>COUNT(B$52:B71)+1</f>
        <v>8</v>
      </c>
      <c r="C72" s="129" t="s">
        <v>3211</v>
      </c>
      <c r="D72" s="1018" t="s">
        <v>32</v>
      </c>
      <c r="E72" s="1028">
        <v>1</v>
      </c>
      <c r="F72" s="1031">
        <v>0</v>
      </c>
      <c r="G72" s="1031">
        <f t="shared" ref="G72" si="5">E72*F72</f>
        <v>0</v>
      </c>
    </row>
    <row r="73" spans="1:7" s="58" customFormat="1" ht="12.75">
      <c r="A73" s="427"/>
      <c r="B73" s="209"/>
      <c r="C73" s="129"/>
      <c r="D73" s="485"/>
      <c r="E73" s="1021"/>
      <c r="F73" s="308"/>
      <c r="G73" s="308"/>
    </row>
    <row r="74" spans="1:7" s="58" customFormat="1" ht="89.25">
      <c r="A74" s="427" t="str">
        <f>A31</f>
        <v>G/2.</v>
      </c>
      <c r="B74" s="209">
        <f>COUNT(B$52:B73)+1</f>
        <v>9</v>
      </c>
      <c r="C74" s="129" t="s">
        <v>3212</v>
      </c>
      <c r="D74" s="1018" t="s">
        <v>32</v>
      </c>
      <c r="E74" s="1028">
        <v>1</v>
      </c>
      <c r="F74" s="1031">
        <v>0</v>
      </c>
      <c r="G74" s="1031">
        <f t="shared" ref="G74" si="6">E74*F74</f>
        <v>0</v>
      </c>
    </row>
    <row r="75" spans="1:7" s="58" customFormat="1" ht="12.75">
      <c r="A75" s="427"/>
      <c r="B75" s="209"/>
      <c r="C75" s="129"/>
      <c r="D75" s="485"/>
      <c r="E75" s="1021"/>
      <c r="F75" s="308"/>
      <c r="G75" s="308"/>
    </row>
    <row r="76" spans="1:7" s="58" customFormat="1" ht="12.75">
      <c r="A76" s="427" t="str">
        <f>A31</f>
        <v>G/2.</v>
      </c>
      <c r="B76" s="209">
        <f>COUNT(B$52:B75)+1</f>
        <v>10</v>
      </c>
      <c r="C76" s="129" t="s">
        <v>3213</v>
      </c>
      <c r="D76" s="485"/>
      <c r="E76" s="1021"/>
      <c r="F76" s="308"/>
      <c r="G76" s="308"/>
    </row>
    <row r="77" spans="1:7" s="58" customFormat="1" ht="25.5">
      <c r="A77" s="427"/>
      <c r="B77" s="209" t="s">
        <v>1791</v>
      </c>
      <c r="C77" s="129" t="s">
        <v>3214</v>
      </c>
      <c r="D77" s="1032" t="s">
        <v>210</v>
      </c>
      <c r="E77" s="1028">
        <v>2000</v>
      </c>
      <c r="F77" s="1020">
        <v>0</v>
      </c>
      <c r="G77" s="1020">
        <f>E77*F77</f>
        <v>0</v>
      </c>
    </row>
    <row r="78" spans="1:7" s="58" customFormat="1" ht="12.75">
      <c r="A78" s="427"/>
      <c r="B78" s="209"/>
      <c r="C78" s="129"/>
      <c r="D78" s="485"/>
      <c r="E78" s="1021"/>
      <c r="F78" s="308"/>
      <c r="G78" s="308"/>
    </row>
    <row r="79" spans="1:7" s="58" customFormat="1" ht="12.75">
      <c r="A79" s="427" t="str">
        <f>A31</f>
        <v>G/2.</v>
      </c>
      <c r="B79" s="209">
        <f>COUNT(B$52:B78)+1</f>
        <v>11</v>
      </c>
      <c r="C79" s="129" t="s">
        <v>3216</v>
      </c>
      <c r="D79" s="485"/>
      <c r="E79" s="1021"/>
      <c r="F79" s="308"/>
      <c r="G79" s="308"/>
    </row>
    <row r="80" spans="1:7" s="58" customFormat="1" ht="12.75">
      <c r="A80" s="427"/>
      <c r="B80" s="209"/>
      <c r="C80" s="129" t="s">
        <v>3217</v>
      </c>
      <c r="D80" s="1032" t="s">
        <v>210</v>
      </c>
      <c r="E80" s="1028">
        <v>50</v>
      </c>
      <c r="F80" s="1020">
        <v>0</v>
      </c>
      <c r="G80" s="1020">
        <f t="shared" ref="G80" si="7">E80*F80</f>
        <v>0</v>
      </c>
    </row>
    <row r="81" spans="1:7" s="58" customFormat="1" ht="12.75">
      <c r="A81" s="427"/>
      <c r="B81" s="209"/>
      <c r="C81" s="129"/>
      <c r="D81" s="485"/>
      <c r="E81" s="1021"/>
      <c r="F81" s="308"/>
      <c r="G81" s="308"/>
    </row>
    <row r="82" spans="1:7" s="58" customFormat="1" ht="12.75">
      <c r="A82" s="427" t="str">
        <f>A31</f>
        <v>G/2.</v>
      </c>
      <c r="B82" s="209">
        <f>COUNT(B$52:B81)+1</f>
        <v>12</v>
      </c>
      <c r="C82" s="129" t="s">
        <v>3216</v>
      </c>
      <c r="D82" s="485"/>
      <c r="E82" s="1021"/>
      <c r="F82" s="308"/>
      <c r="G82" s="308"/>
    </row>
    <row r="83" spans="1:7" s="58" customFormat="1" ht="12.75">
      <c r="A83" s="427"/>
      <c r="B83" s="209"/>
      <c r="C83" s="129" t="s">
        <v>3218</v>
      </c>
      <c r="D83" s="1032" t="s">
        <v>210</v>
      </c>
      <c r="E83" s="1028">
        <v>50</v>
      </c>
      <c r="F83" s="1020">
        <v>0</v>
      </c>
      <c r="G83" s="1020">
        <f t="shared" ref="G83" si="8">E83*F83</f>
        <v>0</v>
      </c>
    </row>
    <row r="84" spans="1:7" s="58" customFormat="1" ht="12.75">
      <c r="A84" s="427"/>
      <c r="B84" s="209"/>
      <c r="C84" s="129"/>
      <c r="D84" s="485"/>
      <c r="E84" s="1021"/>
      <c r="F84" s="308"/>
      <c r="G84" s="308"/>
    </row>
    <row r="85" spans="1:7" s="58" customFormat="1" ht="12.75">
      <c r="A85" s="427" t="str">
        <f>A31</f>
        <v>G/2.</v>
      </c>
      <c r="B85" s="209">
        <f>COUNT(B$52:B84)+1</f>
        <v>13</v>
      </c>
      <c r="C85" s="129" t="s">
        <v>3216</v>
      </c>
      <c r="D85" s="485"/>
      <c r="E85" s="1021"/>
      <c r="F85" s="308"/>
      <c r="G85" s="308"/>
    </row>
    <row r="86" spans="1:7" s="58" customFormat="1" ht="12.75">
      <c r="A86" s="427"/>
      <c r="B86" s="209"/>
      <c r="C86" s="129" t="s">
        <v>3219</v>
      </c>
      <c r="D86" s="1032" t="s">
        <v>210</v>
      </c>
      <c r="E86" s="1028">
        <v>20</v>
      </c>
      <c r="F86" s="1020">
        <v>0</v>
      </c>
      <c r="G86" s="1020">
        <f t="shared" ref="G86" si="9">E86*F86</f>
        <v>0</v>
      </c>
    </row>
    <row r="87" spans="1:7" s="58" customFormat="1" ht="12.75">
      <c r="A87" s="427"/>
      <c r="B87" s="209"/>
      <c r="C87" s="129"/>
      <c r="D87" s="485"/>
      <c r="E87" s="1021"/>
      <c r="F87" s="308"/>
      <c r="G87" s="308"/>
    </row>
    <row r="88" spans="1:7" s="58" customFormat="1" ht="12.75">
      <c r="A88" s="427" t="str">
        <f>A31</f>
        <v>G/2.</v>
      </c>
      <c r="B88" s="209">
        <f>COUNT(B$52:B87)+1</f>
        <v>14</v>
      </c>
      <c r="C88" s="129" t="s">
        <v>3220</v>
      </c>
      <c r="D88" s="485"/>
      <c r="E88" s="1021"/>
      <c r="F88" s="308"/>
      <c r="G88" s="308"/>
    </row>
    <row r="89" spans="1:7" s="58" customFormat="1" ht="12.75">
      <c r="A89" s="427"/>
      <c r="B89" s="209"/>
      <c r="C89" s="129" t="s">
        <v>3221</v>
      </c>
      <c r="D89" s="1018" t="s">
        <v>210</v>
      </c>
      <c r="E89" s="1028">
        <v>300</v>
      </c>
      <c r="F89" s="1020">
        <v>0</v>
      </c>
      <c r="G89" s="1020">
        <f>E89*F89</f>
        <v>0</v>
      </c>
    </row>
    <row r="90" spans="1:7" s="58" customFormat="1" ht="12.75">
      <c r="A90" s="427"/>
      <c r="B90" s="209"/>
      <c r="C90" s="129"/>
      <c r="D90" s="485"/>
      <c r="E90" s="1021"/>
      <c r="F90" s="308"/>
      <c r="G90" s="308"/>
    </row>
    <row r="91" spans="1:7" s="58" customFormat="1" ht="12.75">
      <c r="A91" s="427" t="str">
        <f>A31</f>
        <v>G/2.</v>
      </c>
      <c r="B91" s="209">
        <f>COUNT(B$52:B90)+1</f>
        <v>15</v>
      </c>
      <c r="C91" s="129" t="s">
        <v>3222</v>
      </c>
      <c r="D91" s="485"/>
      <c r="E91" s="1021"/>
      <c r="F91" s="308"/>
      <c r="G91" s="308"/>
    </row>
    <row r="92" spans="1:7" s="58" customFormat="1" ht="12.75">
      <c r="A92" s="427"/>
      <c r="B92" s="209"/>
      <c r="C92" s="129" t="s">
        <v>3223</v>
      </c>
      <c r="D92" s="1018" t="s">
        <v>210</v>
      </c>
      <c r="E92" s="1019">
        <v>200</v>
      </c>
      <c r="F92" s="1020">
        <v>0</v>
      </c>
      <c r="G92" s="1020">
        <f>E92*F92</f>
        <v>0</v>
      </c>
    </row>
    <row r="93" spans="1:7" s="58" customFormat="1" ht="12.75">
      <c r="A93" s="427"/>
      <c r="B93" s="209"/>
      <c r="C93" s="129"/>
      <c r="D93" s="485"/>
      <c r="E93" s="1021"/>
      <c r="F93" s="308"/>
      <c r="G93" s="308"/>
    </row>
    <row r="94" spans="1:7" s="58" customFormat="1" ht="38.25">
      <c r="A94" s="427" t="str">
        <f>A31</f>
        <v>G/2.</v>
      </c>
      <c r="B94" s="209">
        <f>COUNT(B$52:B93)+1</f>
        <v>16</v>
      </c>
      <c r="C94" s="129" t="s">
        <v>3224</v>
      </c>
      <c r="D94" s="1018" t="s">
        <v>32</v>
      </c>
      <c r="E94" s="1028">
        <v>1</v>
      </c>
      <c r="F94" s="1020">
        <v>0</v>
      </c>
      <c r="G94" s="1020">
        <f t="shared" ref="G94" si="10">E94*F94</f>
        <v>0</v>
      </c>
    </row>
    <row r="95" spans="1:7" s="58" customFormat="1" ht="12.75">
      <c r="A95" s="427"/>
      <c r="B95" s="209"/>
      <c r="C95" s="129"/>
      <c r="D95" s="485"/>
      <c r="E95" s="1021"/>
      <c r="F95" s="308"/>
      <c r="G95" s="308"/>
    </row>
    <row r="96" spans="1:7" s="58" customFormat="1" ht="293.25">
      <c r="A96" s="427" t="str">
        <f>A31</f>
        <v>G/2.</v>
      </c>
      <c r="B96" s="209">
        <f>COUNT(B$52:B95)+1</f>
        <v>17</v>
      </c>
      <c r="C96" s="129" t="s">
        <v>3225</v>
      </c>
      <c r="D96" s="1018" t="s">
        <v>32</v>
      </c>
      <c r="E96" s="1019">
        <v>1</v>
      </c>
      <c r="F96" s="1020">
        <v>0</v>
      </c>
      <c r="G96" s="1033">
        <f>E96*F96</f>
        <v>0</v>
      </c>
    </row>
    <row r="97" spans="1:7" s="58" customFormat="1" ht="12.75">
      <c r="A97" s="427"/>
      <c r="B97" s="209"/>
      <c r="C97" s="129"/>
      <c r="D97" s="485"/>
      <c r="E97" s="1021"/>
      <c r="F97" s="308"/>
      <c r="G97" s="308"/>
    </row>
    <row r="98" spans="1:7" s="58" customFormat="1" ht="178.5">
      <c r="A98" s="427" t="str">
        <f>A31</f>
        <v>G/2.</v>
      </c>
      <c r="B98" s="209">
        <f>COUNT(B$52:B97)+1</f>
        <v>18</v>
      </c>
      <c r="C98" s="129" t="s">
        <v>3226</v>
      </c>
      <c r="D98" s="1018" t="s">
        <v>32</v>
      </c>
      <c r="E98" s="1019">
        <v>3</v>
      </c>
      <c r="F98" s="1020">
        <v>0</v>
      </c>
      <c r="G98" s="1033">
        <f t="shared" ref="G98" si="11">E98*F98</f>
        <v>0</v>
      </c>
    </row>
    <row r="99" spans="1:7" s="58" customFormat="1" ht="12.75">
      <c r="A99" s="427"/>
      <c r="B99" s="209"/>
      <c r="C99" s="129"/>
      <c r="D99" s="485"/>
      <c r="E99" s="1021"/>
      <c r="F99" s="308"/>
      <c r="G99" s="308"/>
    </row>
    <row r="100" spans="1:7" s="58" customFormat="1" ht="38.25">
      <c r="A100" s="427" t="str">
        <f>A31</f>
        <v>G/2.</v>
      </c>
      <c r="B100" s="209">
        <f>COUNT(B$52:B99)+1</f>
        <v>19</v>
      </c>
      <c r="C100" s="129" t="s">
        <v>3227</v>
      </c>
      <c r="D100" s="1018" t="s">
        <v>32</v>
      </c>
      <c r="E100" s="1019">
        <v>1</v>
      </c>
      <c r="F100" s="1020">
        <v>0</v>
      </c>
      <c r="G100" s="1033">
        <f t="shared" ref="G100" si="12">E100*F100</f>
        <v>0</v>
      </c>
    </row>
    <row r="101" spans="1:7" s="58" customFormat="1" ht="12.75">
      <c r="A101" s="427"/>
      <c r="B101" s="209"/>
      <c r="C101" s="129"/>
      <c r="D101" s="485"/>
      <c r="E101" s="1021"/>
      <c r="F101" s="308"/>
      <c r="G101" s="308"/>
    </row>
    <row r="102" spans="1:7" s="58" customFormat="1" ht="38.25">
      <c r="A102" s="427" t="str">
        <f>A31</f>
        <v>G/2.</v>
      </c>
      <c r="B102" s="209">
        <f>COUNT(B$52:B101)+1</f>
        <v>20</v>
      </c>
      <c r="C102" s="129" t="s">
        <v>3228</v>
      </c>
      <c r="D102" s="485"/>
      <c r="E102" s="1021"/>
      <c r="F102" s="308"/>
      <c r="G102" s="308"/>
    </row>
    <row r="103" spans="1:7" s="58" customFormat="1" ht="12.75">
      <c r="A103" s="427"/>
      <c r="B103" s="209"/>
      <c r="C103" s="129" t="s">
        <v>3229</v>
      </c>
      <c r="D103" s="1018" t="s">
        <v>210</v>
      </c>
      <c r="E103" s="1019">
        <v>200</v>
      </c>
      <c r="F103" s="1020">
        <v>0</v>
      </c>
      <c r="G103" s="1020">
        <f t="shared" ref="G103" si="13">E103*F103</f>
        <v>0</v>
      </c>
    </row>
    <row r="104" spans="1:7" s="58" customFormat="1" ht="12.75">
      <c r="A104" s="427"/>
      <c r="B104" s="209"/>
      <c r="C104" s="129"/>
      <c r="D104" s="485"/>
      <c r="E104" s="1021"/>
      <c r="F104" s="308"/>
      <c r="G104" s="308"/>
    </row>
    <row r="105" spans="1:7" s="58" customFormat="1" ht="25.5">
      <c r="A105" s="427" t="str">
        <f>A31</f>
        <v>G/2.</v>
      </c>
      <c r="B105" s="209">
        <f>COUNT(B$52:B104)+1</f>
        <v>21</v>
      </c>
      <c r="C105" s="129" t="s">
        <v>3230</v>
      </c>
      <c r="D105" s="485"/>
      <c r="E105" s="1021"/>
      <c r="F105" s="308"/>
      <c r="G105" s="308"/>
    </row>
    <row r="106" spans="1:7" s="58" customFormat="1" ht="12.75">
      <c r="A106" s="427"/>
      <c r="B106" s="209"/>
      <c r="C106" s="129" t="s">
        <v>3231</v>
      </c>
      <c r="D106" s="1018" t="s">
        <v>210</v>
      </c>
      <c r="E106" s="1019">
        <v>200</v>
      </c>
      <c r="F106" s="1020">
        <v>0</v>
      </c>
      <c r="G106" s="1020">
        <f t="shared" ref="G106" si="14">E106*F106</f>
        <v>0</v>
      </c>
    </row>
    <row r="107" spans="1:7" s="58" customFormat="1" ht="12.75">
      <c r="A107" s="427"/>
      <c r="B107" s="209"/>
      <c r="C107" s="129"/>
      <c r="D107" s="1018"/>
      <c r="E107" s="1019"/>
      <c r="F107" s="1020"/>
      <c r="G107" s="1020"/>
    </row>
    <row r="108" spans="1:7" s="58" customFormat="1" ht="38.25">
      <c r="A108" s="427" t="str">
        <f>A31</f>
        <v>G/2.</v>
      </c>
      <c r="B108" s="209">
        <f>COUNT(B$52:B107)+1</f>
        <v>22</v>
      </c>
      <c r="C108" s="129" t="s">
        <v>3232</v>
      </c>
      <c r="D108" s="1018"/>
      <c r="E108" s="1019"/>
      <c r="F108" s="1020"/>
      <c r="G108" s="1020"/>
    </row>
    <row r="109" spans="1:7" s="58" customFormat="1" ht="12.75">
      <c r="A109" s="427"/>
      <c r="B109" s="209"/>
      <c r="C109" s="129" t="s">
        <v>3233</v>
      </c>
      <c r="D109" s="1018" t="s">
        <v>210</v>
      </c>
      <c r="E109" s="1019">
        <v>100</v>
      </c>
      <c r="F109" s="1020">
        <v>0</v>
      </c>
      <c r="G109" s="1020">
        <f t="shared" ref="G109" si="15">E109*F109</f>
        <v>0</v>
      </c>
    </row>
    <row r="110" spans="1:7" s="58" customFormat="1" ht="12.75">
      <c r="A110" s="427"/>
      <c r="B110" s="209"/>
      <c r="C110" s="129"/>
      <c r="D110" s="1018"/>
      <c r="E110" s="1019"/>
      <c r="F110" s="1020"/>
      <c r="G110" s="1020"/>
    </row>
    <row r="111" spans="1:7" s="58" customFormat="1" ht="25.5">
      <c r="A111" s="427" t="str">
        <f>A31</f>
        <v>G/2.</v>
      </c>
      <c r="B111" s="209">
        <f>COUNT(B$52:B110)+1</f>
        <v>23</v>
      </c>
      <c r="C111" s="129" t="s">
        <v>3234</v>
      </c>
      <c r="D111" s="1018"/>
      <c r="E111" s="1019"/>
      <c r="F111" s="1020"/>
      <c r="G111" s="1020"/>
    </row>
    <row r="112" spans="1:7" s="58" customFormat="1" ht="12.75">
      <c r="A112" s="427"/>
      <c r="B112" s="209"/>
      <c r="C112" s="129" t="s">
        <v>3235</v>
      </c>
      <c r="D112" s="1018" t="s">
        <v>210</v>
      </c>
      <c r="E112" s="1019">
        <v>100</v>
      </c>
      <c r="F112" s="1020">
        <v>0</v>
      </c>
      <c r="G112" s="1020">
        <f t="shared" ref="G112" si="16">E112*F112</f>
        <v>0</v>
      </c>
    </row>
    <row r="113" spans="1:7" s="58" customFormat="1" ht="12.75">
      <c r="A113" s="427"/>
      <c r="B113" s="209"/>
      <c r="C113" s="129"/>
      <c r="D113" s="1018"/>
      <c r="E113" s="1019"/>
      <c r="F113" s="1020"/>
      <c r="G113" s="1020"/>
    </row>
    <row r="114" spans="1:7" s="58" customFormat="1" ht="12.75">
      <c r="A114" s="427" t="str">
        <f>A31</f>
        <v>G/2.</v>
      </c>
      <c r="B114" s="209">
        <f>COUNT(B$52:B113)+1</f>
        <v>24</v>
      </c>
      <c r="C114" s="129" t="s">
        <v>3236</v>
      </c>
      <c r="D114" s="1018" t="s">
        <v>210</v>
      </c>
      <c r="E114" s="1019">
        <v>100</v>
      </c>
      <c r="F114" s="1020">
        <v>0</v>
      </c>
      <c r="G114" s="1020">
        <f t="shared" ref="G114" si="17">E114*F114</f>
        <v>0</v>
      </c>
    </row>
    <row r="115" spans="1:7" s="58" customFormat="1" ht="12.75">
      <c r="A115" s="427"/>
      <c r="B115" s="209"/>
      <c r="C115" s="129"/>
      <c r="D115" s="485"/>
      <c r="E115" s="1021"/>
      <c r="F115" s="308"/>
      <c r="G115" s="308"/>
    </row>
    <row r="116" spans="1:7" s="58" customFormat="1" ht="12.75">
      <c r="A116" s="427" t="str">
        <f>A31</f>
        <v>G/2.</v>
      </c>
      <c r="B116" s="209">
        <f>COUNT(B$52:B115)+1</f>
        <v>25</v>
      </c>
      <c r="C116" s="129" t="s">
        <v>3237</v>
      </c>
      <c r="D116" s="1018" t="s">
        <v>210</v>
      </c>
      <c r="E116" s="1019">
        <v>100</v>
      </c>
      <c r="F116" s="1020">
        <v>0</v>
      </c>
      <c r="G116" s="1020">
        <f t="shared" ref="G116" si="18">E116*F116</f>
        <v>0</v>
      </c>
    </row>
    <row r="117" spans="1:7" s="58" customFormat="1" ht="12.75">
      <c r="A117" s="427"/>
      <c r="B117" s="209"/>
      <c r="C117" s="129"/>
      <c r="D117" s="485"/>
      <c r="E117" s="1021"/>
      <c r="F117" s="308"/>
      <c r="G117" s="308"/>
    </row>
    <row r="118" spans="1:7" s="58" customFormat="1" ht="25.5">
      <c r="A118" s="427" t="str">
        <f>A31</f>
        <v>G/2.</v>
      </c>
      <c r="B118" s="209">
        <f>COUNT(B$52:B117)+1</f>
        <v>26</v>
      </c>
      <c r="C118" s="129" t="s">
        <v>3238</v>
      </c>
      <c r="D118" s="1018" t="s">
        <v>32</v>
      </c>
      <c r="E118" s="1019">
        <v>16</v>
      </c>
      <c r="F118" s="1020">
        <v>0</v>
      </c>
      <c r="G118" s="1020">
        <f t="shared" ref="G118" si="19">E118*F118</f>
        <v>0</v>
      </c>
    </row>
    <row r="119" spans="1:7" s="58" customFormat="1" ht="12.75">
      <c r="A119" s="427"/>
      <c r="B119" s="209"/>
      <c r="C119" s="129"/>
      <c r="D119" s="1018"/>
      <c r="E119" s="1019"/>
      <c r="F119" s="1020"/>
      <c r="G119" s="1020"/>
    </row>
    <row r="120" spans="1:7" s="58" customFormat="1" ht="51">
      <c r="A120" s="427" t="str">
        <f>A31</f>
        <v>G/2.</v>
      </c>
      <c r="B120" s="209">
        <f>COUNT(B$52:B119)+1</f>
        <v>27</v>
      </c>
      <c r="C120" s="129" t="s">
        <v>3239</v>
      </c>
      <c r="D120" s="1032" t="s">
        <v>32</v>
      </c>
      <c r="E120" s="1028">
        <v>1</v>
      </c>
      <c r="F120" s="1020">
        <v>0</v>
      </c>
      <c r="G120" s="1020">
        <f t="shared" ref="G120" si="20">E120*F120</f>
        <v>0</v>
      </c>
    </row>
    <row r="121" spans="1:7" s="58" customFormat="1" ht="12.75">
      <c r="A121" s="427"/>
      <c r="B121" s="209"/>
      <c r="C121" s="129"/>
      <c r="D121" s="1018"/>
      <c r="E121" s="1019"/>
      <c r="F121" s="1020"/>
      <c r="G121" s="1020"/>
    </row>
    <row r="122" spans="1:7" s="58" customFormat="1" ht="63.75">
      <c r="A122" s="427" t="str">
        <f>A31</f>
        <v>G/2.</v>
      </c>
      <c r="B122" s="209">
        <f>COUNT(B$52:B121)+1</f>
        <v>28</v>
      </c>
      <c r="C122" s="129" t="s">
        <v>3240</v>
      </c>
      <c r="D122" s="1032" t="s">
        <v>32</v>
      </c>
      <c r="E122" s="1028">
        <v>1</v>
      </c>
      <c r="F122" s="1020">
        <v>0</v>
      </c>
      <c r="G122" s="1020">
        <f t="shared" ref="G122" si="21">E122*F122</f>
        <v>0</v>
      </c>
    </row>
    <row r="123" spans="1:7" s="58" customFormat="1" ht="12.75">
      <c r="A123" s="427"/>
      <c r="B123" s="209"/>
      <c r="C123" s="129"/>
      <c r="D123" s="1018"/>
      <c r="E123" s="1019"/>
      <c r="F123" s="1020"/>
      <c r="G123" s="1020"/>
    </row>
    <row r="124" spans="1:7" s="58" customFormat="1" ht="13.5" thickBot="1">
      <c r="A124" s="839"/>
      <c r="B124" s="840"/>
      <c r="C124" s="841" t="s">
        <v>3359</v>
      </c>
      <c r="D124" s="1022"/>
      <c r="E124" s="1023"/>
      <c r="F124" s="1024"/>
      <c r="G124" s="1024">
        <f>SUM(G53:G123)</f>
        <v>0</v>
      </c>
    </row>
    <row r="125" spans="1:7" s="58" customFormat="1" ht="13.5" thickTop="1">
      <c r="A125" s="427"/>
      <c r="B125" s="209"/>
      <c r="C125" s="684"/>
      <c r="D125" s="1018"/>
      <c r="E125" s="1019"/>
      <c r="F125" s="1020"/>
      <c r="G125" s="1020"/>
    </row>
    <row r="126" spans="1:7" s="58" customFormat="1" ht="12.75">
      <c r="A126" s="427"/>
      <c r="B126" s="209"/>
      <c r="C126" s="129"/>
      <c r="D126" s="1018"/>
      <c r="E126" s="1019"/>
      <c r="F126" s="1020"/>
      <c r="G126" s="1020"/>
    </row>
    <row r="127" spans="1:7" s="58" customFormat="1" ht="12.75">
      <c r="A127" s="838"/>
      <c r="B127" s="834"/>
      <c r="C127" s="835" t="s">
        <v>3242</v>
      </c>
      <c r="D127" s="1034"/>
      <c r="E127" s="1035"/>
      <c r="F127" s="1036"/>
      <c r="G127" s="1036"/>
    </row>
    <row r="128" spans="1:7" s="58" customFormat="1" ht="12.75">
      <c r="A128" s="427"/>
      <c r="B128" s="209"/>
      <c r="C128" s="129"/>
      <c r="D128" s="1037"/>
      <c r="E128" s="1038"/>
      <c r="F128" s="1039"/>
      <c r="G128" s="1020"/>
    </row>
    <row r="129" spans="1:7" s="58" customFormat="1" ht="12.75">
      <c r="A129" s="427" t="str">
        <f>A31</f>
        <v>G/2.</v>
      </c>
      <c r="B129" s="844">
        <f>COUNT(B$128:B128)+1</f>
        <v>1</v>
      </c>
      <c r="C129" s="129" t="s">
        <v>3243</v>
      </c>
      <c r="D129" s="485"/>
      <c r="E129" s="1021"/>
      <c r="F129" s="308"/>
      <c r="G129" s="308"/>
    </row>
    <row r="130" spans="1:7" s="58" customFormat="1" ht="25.5">
      <c r="A130" s="427"/>
      <c r="B130" s="844"/>
      <c r="C130" s="129" t="s">
        <v>3738</v>
      </c>
      <c r="D130" s="485"/>
      <c r="E130" s="1021"/>
      <c r="F130" s="308"/>
      <c r="G130" s="308"/>
    </row>
    <row r="131" spans="1:7" s="58" customFormat="1" ht="25.5">
      <c r="A131" s="427"/>
      <c r="B131" s="844"/>
      <c r="C131" s="129" t="s">
        <v>3244</v>
      </c>
      <c r="D131" s="485"/>
      <c r="E131" s="1021"/>
      <c r="F131" s="308"/>
      <c r="G131" s="308"/>
    </row>
    <row r="132" spans="1:7" s="58" customFormat="1" ht="25.5">
      <c r="A132" s="427"/>
      <c r="B132" s="844"/>
      <c r="C132" s="129" t="s">
        <v>3245</v>
      </c>
      <c r="D132" s="1037" t="s">
        <v>32</v>
      </c>
      <c r="E132" s="1038">
        <v>1</v>
      </c>
      <c r="F132" s="1039">
        <v>0</v>
      </c>
      <c r="G132" s="1020">
        <f>E132*F132</f>
        <v>0</v>
      </c>
    </row>
    <row r="133" spans="1:7" s="58" customFormat="1" ht="12.75">
      <c r="A133" s="427"/>
      <c r="B133" s="844"/>
      <c r="C133" s="129"/>
      <c r="D133" s="1037"/>
      <c r="E133" s="1038"/>
      <c r="F133" s="1039"/>
      <c r="G133" s="1020"/>
    </row>
    <row r="134" spans="1:7" s="58" customFormat="1" ht="38.25">
      <c r="A134" s="427" t="str">
        <f>A31</f>
        <v>G/2.</v>
      </c>
      <c r="B134" s="844">
        <f>COUNT(B$128:B133)+1</f>
        <v>2</v>
      </c>
      <c r="C134" s="129" t="s">
        <v>3739</v>
      </c>
      <c r="D134" s="1037" t="s">
        <v>32</v>
      </c>
      <c r="E134" s="1038">
        <v>1</v>
      </c>
      <c r="F134" s="1039">
        <v>0</v>
      </c>
      <c r="G134" s="1020">
        <f>E134*F134</f>
        <v>0</v>
      </c>
    </row>
    <row r="135" spans="1:7" s="58" customFormat="1" ht="12.75">
      <c r="A135" s="427"/>
      <c r="B135" s="209"/>
      <c r="C135" s="129"/>
      <c r="D135" s="485"/>
      <c r="E135" s="1021"/>
      <c r="F135" s="308"/>
      <c r="G135" s="308"/>
    </row>
    <row r="136" spans="1:7" s="58" customFormat="1" ht="13.5" thickBot="1">
      <c r="A136" s="839"/>
      <c r="B136" s="840"/>
      <c r="C136" s="841" t="s">
        <v>3358</v>
      </c>
      <c r="D136" s="1022"/>
      <c r="E136" s="1023"/>
      <c r="F136" s="1024"/>
      <c r="G136" s="1024">
        <f>SUM(G129:G135)</f>
        <v>0</v>
      </c>
    </row>
    <row r="137" spans="1:7" s="58" customFormat="1" ht="13.5" thickTop="1">
      <c r="A137" s="427"/>
      <c r="B137" s="209"/>
      <c r="C137" s="684"/>
      <c r="D137" s="1018"/>
      <c r="E137" s="1019"/>
      <c r="F137" s="1020"/>
      <c r="G137" s="1020"/>
    </row>
    <row r="138" spans="1:7" s="58" customFormat="1" ht="12.75">
      <c r="A138" s="427"/>
      <c r="B138" s="209"/>
      <c r="C138" s="129"/>
      <c r="D138" s="485"/>
      <c r="E138" s="1021"/>
      <c r="F138" s="308"/>
      <c r="G138" s="308"/>
    </row>
    <row r="139" spans="1:7" s="58" customFormat="1" ht="25.5">
      <c r="A139" s="838"/>
      <c r="B139" s="834"/>
      <c r="C139" s="835" t="s">
        <v>3745</v>
      </c>
      <c r="D139" s="1025"/>
      <c r="E139" s="1026"/>
      <c r="F139" s="1027"/>
      <c r="G139" s="1027"/>
    </row>
    <row r="140" spans="1:7" s="58" customFormat="1" ht="63.75">
      <c r="A140" s="427" t="str">
        <f>A35</f>
        <v>G/4.</v>
      </c>
      <c r="B140" s="209">
        <f>COUNT(B$139:B139)+1</f>
        <v>1</v>
      </c>
      <c r="C140" s="129" t="s">
        <v>3746</v>
      </c>
      <c r="D140" s="1018" t="s">
        <v>43</v>
      </c>
      <c r="E140" s="1040">
        <v>321</v>
      </c>
      <c r="F140" s="308">
        <v>0</v>
      </c>
      <c r="G140" s="1020">
        <f t="shared" ref="G140" si="22">E140*F140</f>
        <v>0</v>
      </c>
    </row>
    <row r="141" spans="1:7" s="58" customFormat="1" ht="12.75">
      <c r="A141" s="427"/>
      <c r="B141" s="209"/>
      <c r="C141" s="129"/>
      <c r="D141" s="485"/>
      <c r="E141" s="1021"/>
      <c r="F141" s="308"/>
      <c r="G141" s="308"/>
    </row>
    <row r="142" spans="1:7" s="58" customFormat="1" ht="63.75">
      <c r="A142" s="427" t="str">
        <f>A35</f>
        <v>G/4.</v>
      </c>
      <c r="B142" s="209">
        <f>COUNT(B$139:B141)+1</f>
        <v>2</v>
      </c>
      <c r="C142" s="129" t="s">
        <v>3746</v>
      </c>
      <c r="D142" s="1018" t="s">
        <v>43</v>
      </c>
      <c r="E142" s="1040">
        <v>249</v>
      </c>
      <c r="F142" s="308">
        <v>0</v>
      </c>
      <c r="G142" s="1020">
        <f t="shared" ref="G142" si="23">E142*F142</f>
        <v>0</v>
      </c>
    </row>
    <row r="143" spans="1:7" s="58" customFormat="1" ht="12.75">
      <c r="A143" s="427"/>
      <c r="B143" s="209"/>
      <c r="C143" s="129"/>
      <c r="D143" s="485"/>
      <c r="E143" s="1021"/>
      <c r="F143" s="308"/>
      <c r="G143" s="308"/>
    </row>
    <row r="144" spans="1:7" s="58" customFormat="1" ht="12.75">
      <c r="A144" s="427" t="str">
        <f>A35</f>
        <v>G/4.</v>
      </c>
      <c r="B144" s="209">
        <f>COUNT(B$139:B143)+1</f>
        <v>3</v>
      </c>
      <c r="C144" s="129" t="s">
        <v>3248</v>
      </c>
      <c r="D144" s="1018" t="s">
        <v>43</v>
      </c>
      <c r="E144" s="1040">
        <v>570</v>
      </c>
      <c r="F144" s="308">
        <v>0</v>
      </c>
      <c r="G144" s="1020">
        <f t="shared" ref="G144" si="24">E144*F144</f>
        <v>0</v>
      </c>
    </row>
    <row r="145" spans="1:7" s="58" customFormat="1" ht="12.75">
      <c r="A145" s="427"/>
      <c r="B145" s="209"/>
      <c r="C145" s="129"/>
      <c r="D145" s="485"/>
      <c r="E145" s="1021"/>
      <c r="F145" s="308"/>
      <c r="G145" s="308"/>
    </row>
    <row r="146" spans="1:7" s="58" customFormat="1" ht="25.5">
      <c r="A146" s="427" t="str">
        <f>A35</f>
        <v>G/4.</v>
      </c>
      <c r="B146" s="209">
        <f>COUNT(B$139:B145)+1</f>
        <v>4</v>
      </c>
      <c r="C146" s="129" t="s">
        <v>3747</v>
      </c>
      <c r="D146" s="1018" t="s">
        <v>43</v>
      </c>
      <c r="E146" s="1040">
        <v>50</v>
      </c>
      <c r="F146" s="308">
        <v>0</v>
      </c>
      <c r="G146" s="1020">
        <f t="shared" ref="G146" si="25">E146*F146</f>
        <v>0</v>
      </c>
    </row>
    <row r="147" spans="1:7" s="58" customFormat="1" ht="12.75">
      <c r="A147" s="427"/>
      <c r="B147" s="209"/>
      <c r="C147" s="129"/>
      <c r="D147" s="485"/>
      <c r="E147" s="1021"/>
      <c r="F147" s="308"/>
      <c r="G147" s="308"/>
    </row>
    <row r="148" spans="1:7" s="58" customFormat="1" ht="25.5">
      <c r="A148" s="427" t="str">
        <f>A35</f>
        <v>G/4.</v>
      </c>
      <c r="B148" s="209">
        <f>COUNT(B$139:B147)+1</f>
        <v>5</v>
      </c>
      <c r="C148" s="129" t="s">
        <v>3748</v>
      </c>
      <c r="D148" s="1018" t="s">
        <v>43</v>
      </c>
      <c r="E148" s="1040">
        <v>65</v>
      </c>
      <c r="F148" s="308">
        <v>0</v>
      </c>
      <c r="G148" s="1020">
        <f t="shared" ref="G148" si="26">E148*F148</f>
        <v>0</v>
      </c>
    </row>
    <row r="149" spans="1:7" s="58" customFormat="1" ht="12.75">
      <c r="A149" s="427"/>
      <c r="B149" s="209"/>
      <c r="C149" s="129"/>
      <c r="D149" s="485"/>
      <c r="E149" s="1021"/>
      <c r="F149" s="308"/>
      <c r="G149" s="308"/>
    </row>
    <row r="150" spans="1:7" s="58" customFormat="1" ht="25.5">
      <c r="A150" s="427" t="str">
        <f>A35</f>
        <v>G/4.</v>
      </c>
      <c r="B150" s="209">
        <f>COUNT(B$139:B149)+1</f>
        <v>6</v>
      </c>
      <c r="C150" s="129" t="s">
        <v>3249</v>
      </c>
      <c r="D150" s="1018" t="s">
        <v>43</v>
      </c>
      <c r="E150" s="1040">
        <v>30</v>
      </c>
      <c r="F150" s="1039">
        <v>0</v>
      </c>
      <c r="G150" s="1020">
        <f t="shared" ref="G150" si="27">E150*F150</f>
        <v>0</v>
      </c>
    </row>
    <row r="151" spans="1:7" s="58" customFormat="1" ht="12.75">
      <c r="A151" s="427"/>
      <c r="B151" s="209"/>
      <c r="C151" s="129"/>
      <c r="D151" s="485"/>
      <c r="E151" s="1021"/>
      <c r="F151" s="308"/>
      <c r="G151" s="308"/>
    </row>
    <row r="152" spans="1:7" s="14" customFormat="1" ht="13.5" thickBot="1">
      <c r="A152" s="839"/>
      <c r="B152" s="840"/>
      <c r="C152" s="841" t="s">
        <v>3357</v>
      </c>
      <c r="D152" s="1022"/>
      <c r="E152" s="1023"/>
      <c r="F152" s="1024"/>
      <c r="G152" s="1024">
        <f>SUM(G140:G151)</f>
        <v>0</v>
      </c>
    </row>
    <row r="153" spans="1:7" ht="17.25" thickTop="1">
      <c r="A153" s="427"/>
      <c r="B153" s="209"/>
      <c r="C153" s="129"/>
      <c r="D153" s="485"/>
      <c r="E153" s="1021"/>
      <c r="F153" s="308"/>
      <c r="G153" s="308"/>
    </row>
    <row r="154" spans="1:7">
      <c r="C154" s="121"/>
      <c r="D154" s="145"/>
      <c r="E154" s="145"/>
      <c r="F154" s="200"/>
      <c r="G154" s="200"/>
    </row>
    <row r="156" spans="1:7" s="12" customFormat="1">
      <c r="A156" s="215"/>
      <c r="B156" s="209"/>
      <c r="C156" s="152"/>
      <c r="D156" s="132"/>
      <c r="E156" s="132"/>
      <c r="F156" s="239"/>
      <c r="G156" s="239"/>
    </row>
    <row r="157" spans="1:7" s="12" customFormat="1">
      <c r="A157" s="215"/>
      <c r="B157" s="221"/>
      <c r="C157" s="152"/>
      <c r="D157" s="132"/>
      <c r="E157" s="132"/>
      <c r="F157" s="239"/>
      <c r="G157" s="239"/>
    </row>
    <row r="158" spans="1:7" s="12" customFormat="1">
      <c r="A158" s="215"/>
      <c r="B158" s="221"/>
      <c r="C158" s="152"/>
      <c r="D158" s="132"/>
      <c r="E158" s="132"/>
      <c r="F158" s="239"/>
      <c r="G158" s="239"/>
    </row>
    <row r="159" spans="1:7" s="12" customFormat="1">
      <c r="A159" s="215"/>
      <c r="B159" s="209"/>
      <c r="C159" s="152"/>
      <c r="D159" s="132"/>
      <c r="E159" s="132"/>
      <c r="F159" s="239"/>
      <c r="G159" s="239"/>
    </row>
    <row r="160" spans="1:7" s="12" customFormat="1">
      <c r="A160" s="215"/>
      <c r="B160" s="221"/>
      <c r="C160" s="152"/>
      <c r="D160" s="132"/>
      <c r="E160" s="132"/>
      <c r="F160" s="239"/>
      <c r="G160" s="239"/>
    </row>
    <row r="161" spans="1:7" s="12" customFormat="1">
      <c r="A161" s="215"/>
      <c r="B161" s="121"/>
      <c r="C161" s="152"/>
      <c r="D161" s="132"/>
      <c r="E161" s="132"/>
      <c r="F161" s="239"/>
      <c r="G161" s="239"/>
    </row>
    <row r="162" spans="1:7" s="12" customFormat="1">
      <c r="A162" s="216"/>
      <c r="B162" s="197"/>
      <c r="C162" s="152"/>
      <c r="D162" s="132"/>
      <c r="E162" s="132"/>
      <c r="F162" s="239"/>
      <c r="G162" s="239"/>
    </row>
    <row r="163" spans="1:7" s="12" customFormat="1">
      <c r="A163" s="217"/>
      <c r="B163" s="197"/>
      <c r="C163" s="152"/>
      <c r="D163" s="132"/>
      <c r="E163" s="132"/>
      <c r="F163" s="239"/>
      <c r="G163" s="239"/>
    </row>
    <row r="164" spans="1:7" s="12" customFormat="1">
      <c r="A164" s="217"/>
      <c r="B164" s="197"/>
      <c r="C164" s="152"/>
      <c r="D164" s="132"/>
      <c r="E164" s="132"/>
      <c r="F164" s="239"/>
      <c r="G164" s="239"/>
    </row>
    <row r="165" spans="1:7" s="12" customFormat="1">
      <c r="A165" s="217"/>
      <c r="B165" s="197"/>
      <c r="C165" s="152"/>
      <c r="D165" s="132"/>
      <c r="E165" s="132"/>
      <c r="F165" s="239"/>
      <c r="G165" s="239"/>
    </row>
    <row r="166" spans="1:7" s="12" customFormat="1">
      <c r="A166" s="215"/>
      <c r="B166" s="121"/>
      <c r="C166" s="152"/>
      <c r="D166" s="132"/>
      <c r="E166" s="132"/>
      <c r="F166" s="239"/>
      <c r="G166" s="239"/>
    </row>
    <row r="167" spans="1:7" s="12" customFormat="1">
      <c r="A167" s="216"/>
      <c r="B167" s="197"/>
      <c r="C167" s="152"/>
      <c r="D167" s="132"/>
      <c r="E167" s="132"/>
      <c r="F167" s="239"/>
      <c r="G167" s="239"/>
    </row>
    <row r="168" spans="1:7" s="12" customFormat="1">
      <c r="A168" s="217"/>
      <c r="B168" s="197"/>
      <c r="C168" s="152"/>
      <c r="D168" s="132"/>
      <c r="E168" s="132"/>
      <c r="F168" s="239"/>
      <c r="G168" s="239"/>
    </row>
    <row r="169" spans="1:7" s="12" customFormat="1">
      <c r="A169" s="216"/>
      <c r="B169" s="197"/>
      <c r="C169" s="152"/>
      <c r="D169" s="132"/>
      <c r="E169" s="132"/>
      <c r="F169" s="239"/>
      <c r="G169" s="239"/>
    </row>
    <row r="170" spans="1:7" s="12" customFormat="1">
      <c r="A170" s="217"/>
      <c r="B170" s="197"/>
      <c r="C170" s="152"/>
      <c r="D170" s="132"/>
      <c r="E170" s="132"/>
      <c r="F170" s="239"/>
      <c r="G170" s="239"/>
    </row>
    <row r="171" spans="1:7" s="12" customFormat="1">
      <c r="A171" s="216"/>
      <c r="B171" s="197"/>
      <c r="C171" s="152"/>
      <c r="D171" s="132"/>
      <c r="E171" s="132"/>
      <c r="F171" s="239"/>
      <c r="G171" s="239"/>
    </row>
    <row r="172" spans="1:7" s="12" customFormat="1">
      <c r="A172" s="217"/>
      <c r="B172" s="197"/>
      <c r="C172" s="152"/>
      <c r="D172" s="132"/>
      <c r="E172" s="132"/>
      <c r="F172" s="239"/>
      <c r="G172" s="239"/>
    </row>
    <row r="173" spans="1:7" s="12" customFormat="1">
      <c r="A173" s="216"/>
      <c r="B173" s="197"/>
      <c r="C173" s="152"/>
      <c r="D173" s="132"/>
      <c r="E173" s="132"/>
      <c r="F173" s="239"/>
      <c r="G173" s="239"/>
    </row>
    <row r="174" spans="1:7" s="12" customFormat="1">
      <c r="A174" s="215"/>
      <c r="B174" s="121"/>
      <c r="C174" s="152"/>
      <c r="D174" s="132"/>
      <c r="E174" s="132"/>
      <c r="F174" s="239"/>
      <c r="G174" s="239"/>
    </row>
    <row r="175" spans="1:7" s="12" customFormat="1">
      <c r="A175" s="217"/>
      <c r="B175" s="197"/>
      <c r="C175" s="152"/>
      <c r="D175" s="132"/>
      <c r="E175" s="132"/>
      <c r="F175" s="239"/>
      <c r="G175" s="239"/>
    </row>
    <row r="176" spans="1:7" s="12" customFormat="1">
      <c r="A176" s="217"/>
      <c r="B176" s="197"/>
      <c r="C176" s="152"/>
      <c r="D176" s="132"/>
      <c r="E176" s="132"/>
      <c r="F176" s="239"/>
      <c r="G176" s="239"/>
    </row>
    <row r="177" spans="1:7" s="12" customFormat="1">
      <c r="A177" s="216"/>
      <c r="B177" s="197"/>
      <c r="C177" s="152"/>
      <c r="D177" s="132"/>
      <c r="E177" s="132"/>
      <c r="F177" s="239"/>
      <c r="G177" s="239"/>
    </row>
    <row r="178" spans="1:7" s="12" customFormat="1">
      <c r="A178" s="216"/>
      <c r="B178" s="197"/>
      <c r="C178" s="152"/>
      <c r="D178" s="132"/>
      <c r="E178" s="132"/>
      <c r="F178" s="239"/>
      <c r="G178" s="239"/>
    </row>
    <row r="179" spans="1:7" s="12" customFormat="1">
      <c r="A179" s="217"/>
      <c r="B179" s="197"/>
      <c r="C179" s="152"/>
      <c r="D179" s="132"/>
      <c r="E179" s="132"/>
      <c r="F179" s="239"/>
      <c r="G179" s="239"/>
    </row>
    <row r="180" spans="1:7" s="12" customFormat="1">
      <c r="A180" s="216"/>
      <c r="B180" s="197"/>
      <c r="C180" s="152"/>
      <c r="D180" s="132"/>
      <c r="E180" s="132"/>
      <c r="F180" s="239"/>
      <c r="G180" s="239"/>
    </row>
    <row r="181" spans="1:7" s="12" customFormat="1">
      <c r="A181" s="216"/>
      <c r="B181" s="197"/>
      <c r="C181" s="152"/>
      <c r="D181" s="132"/>
      <c r="E181" s="132"/>
      <c r="F181" s="239"/>
      <c r="G181" s="239"/>
    </row>
    <row r="182" spans="1:7" s="12" customFormat="1">
      <c r="A182" s="217"/>
      <c r="B182" s="197"/>
      <c r="C182" s="152"/>
      <c r="D182" s="132"/>
      <c r="E182" s="132"/>
      <c r="F182" s="239"/>
      <c r="G182" s="239"/>
    </row>
    <row r="183" spans="1:7" s="12" customFormat="1">
      <c r="A183" s="216"/>
      <c r="B183" s="197"/>
      <c r="C183" s="152"/>
      <c r="D183" s="132"/>
      <c r="E183" s="132"/>
      <c r="F183" s="239"/>
      <c r="G183" s="239"/>
    </row>
    <row r="184" spans="1:7" s="12" customFormat="1">
      <c r="A184" s="216"/>
      <c r="B184" s="197"/>
      <c r="C184" s="152"/>
      <c r="D184" s="132"/>
      <c r="E184" s="132"/>
      <c r="F184" s="239"/>
      <c r="G184" s="239"/>
    </row>
    <row r="185" spans="1:7" s="12" customFormat="1">
      <c r="A185" s="217"/>
      <c r="B185" s="197"/>
      <c r="C185" s="152"/>
      <c r="D185" s="132"/>
      <c r="E185" s="132"/>
      <c r="F185" s="239"/>
      <c r="G185" s="239"/>
    </row>
    <row r="186" spans="1:7" s="12" customFormat="1">
      <c r="A186" s="216"/>
      <c r="B186" s="197"/>
      <c r="C186" s="152"/>
      <c r="D186" s="132"/>
      <c r="E186" s="132"/>
      <c r="F186" s="239"/>
      <c r="G186" s="239"/>
    </row>
    <row r="187" spans="1:7" s="12" customFormat="1">
      <c r="A187" s="216"/>
      <c r="B187" s="197"/>
      <c r="C187" s="152"/>
      <c r="D187" s="132"/>
      <c r="E187" s="132"/>
      <c r="F187" s="239"/>
      <c r="G187" s="239"/>
    </row>
    <row r="188" spans="1:7" s="12" customFormat="1">
      <c r="A188" s="217"/>
      <c r="B188" s="197"/>
      <c r="C188" s="152"/>
      <c r="D188" s="132"/>
      <c r="E188" s="132"/>
      <c r="F188" s="239"/>
      <c r="G188" s="239"/>
    </row>
    <row r="189" spans="1:7" s="12" customFormat="1">
      <c r="A189" s="216"/>
      <c r="B189" s="197"/>
      <c r="C189" s="152"/>
      <c r="D189" s="132"/>
      <c r="E189" s="132"/>
      <c r="F189" s="239"/>
      <c r="G189" s="239"/>
    </row>
    <row r="190" spans="1:7" s="12" customFormat="1">
      <c r="A190" s="216"/>
      <c r="B190" s="197"/>
      <c r="C190" s="152"/>
      <c r="D190" s="132"/>
      <c r="E190" s="132"/>
      <c r="F190" s="239"/>
      <c r="G190" s="239"/>
    </row>
    <row r="191" spans="1:7" s="12" customFormat="1">
      <c r="A191" s="217"/>
      <c r="B191" s="197"/>
      <c r="C191" s="152"/>
      <c r="D191" s="132"/>
      <c r="E191" s="132"/>
      <c r="F191" s="239"/>
      <c r="G191" s="239"/>
    </row>
    <row r="192" spans="1:7">
      <c r="A192" s="216"/>
      <c r="B192" s="197"/>
    </row>
    <row r="193" spans="1:7">
      <c r="A193" s="216"/>
      <c r="B193" s="197"/>
    </row>
    <row r="195" spans="1:7" s="12" customFormat="1">
      <c r="A195" s="215"/>
      <c r="B195" s="121"/>
      <c r="C195" s="152"/>
      <c r="D195" s="132"/>
      <c r="E195" s="132"/>
      <c r="F195" s="239"/>
      <c r="G195" s="239"/>
    </row>
    <row r="196" spans="1:7" s="12" customFormat="1">
      <c r="A196" s="215"/>
      <c r="B196" s="121"/>
      <c r="C196" s="152"/>
      <c r="D196" s="132"/>
      <c r="E196" s="132"/>
      <c r="F196" s="239"/>
      <c r="G196" s="239"/>
    </row>
    <row r="197" spans="1:7" s="12" customFormat="1">
      <c r="A197" s="217"/>
      <c r="B197" s="197"/>
      <c r="C197" s="152"/>
      <c r="D197" s="132"/>
      <c r="E197" s="132"/>
      <c r="F197" s="239"/>
      <c r="G197" s="239"/>
    </row>
    <row r="198" spans="1:7" s="12" customFormat="1">
      <c r="A198" s="216"/>
      <c r="B198" s="197"/>
      <c r="C198" s="152"/>
      <c r="D198" s="132"/>
      <c r="E198" s="132"/>
      <c r="F198" s="239"/>
      <c r="G198" s="239"/>
    </row>
    <row r="199" spans="1:7" s="12" customFormat="1">
      <c r="A199" s="217"/>
      <c r="B199" s="197"/>
      <c r="C199" s="152"/>
      <c r="D199" s="132"/>
      <c r="E199" s="132"/>
      <c r="F199" s="239"/>
      <c r="G199" s="239"/>
    </row>
    <row r="200" spans="1:7" s="12" customFormat="1">
      <c r="A200" s="216"/>
      <c r="B200" s="197"/>
      <c r="C200" s="152"/>
      <c r="D200" s="132"/>
      <c r="E200" s="132"/>
      <c r="F200" s="239"/>
      <c r="G200" s="239"/>
    </row>
    <row r="201" spans="1:7" s="12" customFormat="1">
      <c r="A201" s="217"/>
      <c r="B201" s="197"/>
      <c r="C201" s="152"/>
      <c r="D201" s="132"/>
      <c r="E201" s="132"/>
      <c r="F201" s="239"/>
      <c r="G201" s="239"/>
    </row>
    <row r="202" spans="1:7">
      <c r="A202" s="217"/>
      <c r="B202" s="197"/>
    </row>
    <row r="203" spans="1:7" s="12" customFormat="1">
      <c r="A203" s="217"/>
      <c r="B203" s="197"/>
      <c r="C203" s="152"/>
      <c r="D203" s="132"/>
      <c r="E203" s="132"/>
      <c r="F203" s="239"/>
      <c r="G203" s="239"/>
    </row>
    <row r="204" spans="1:7" s="12" customFormat="1">
      <c r="A204" s="215"/>
      <c r="B204" s="121"/>
      <c r="C204" s="152"/>
      <c r="D204" s="132"/>
      <c r="E204" s="132"/>
      <c r="F204" s="239"/>
      <c r="G204" s="239"/>
    </row>
    <row r="205" spans="1:7">
      <c r="A205" s="210"/>
      <c r="B205" s="223"/>
    </row>
    <row r="206" spans="1:7">
      <c r="A206" s="210"/>
      <c r="B206" s="223"/>
    </row>
  </sheetData>
  <sheetProtection selectLockedCells="1" selectUnlockedCells="1"/>
  <mergeCells count="21">
    <mergeCell ref="C18:I18"/>
    <mergeCell ref="C19:I19"/>
    <mergeCell ref="C20:I20"/>
    <mergeCell ref="C21:I21"/>
    <mergeCell ref="A18:B18"/>
    <mergeCell ref="A19:B19"/>
    <mergeCell ref="A3:G3"/>
    <mergeCell ref="A8:G8"/>
    <mergeCell ref="A9:G9"/>
    <mergeCell ref="A10:G10"/>
    <mergeCell ref="A11:G11"/>
    <mergeCell ref="A4:G4"/>
    <mergeCell ref="A5:G5"/>
    <mergeCell ref="A6:G6"/>
    <mergeCell ref="A7:G7"/>
    <mergeCell ref="A12:G12"/>
    <mergeCell ref="A13:G13"/>
    <mergeCell ref="A17:G17"/>
    <mergeCell ref="A15:G15"/>
    <mergeCell ref="A16:G16"/>
    <mergeCell ref="A14:G14"/>
  </mergeCells>
  <pageMargins left="0.78740157480314965" right="0.39370078740157483" top="0.98425196850393704" bottom="0.98425196850393704" header="0.51181102362204722" footer="0.51181102362204722"/>
  <pageSetup paperSize="9" scale="87" firstPageNumber="0" orientation="portrait" r:id="rId1"/>
  <headerFooter alignWithMargins="0">
    <oddFooter>&amp;R&amp;P</oddFooter>
  </headerFooter>
  <rowBreaks count="2" manualBreakCount="2">
    <brk id="37" max="6" man="1"/>
    <brk id="114" max="6" man="1"/>
  </rowBreaks>
  <colBreaks count="1" manualBreakCount="1">
    <brk id="9"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3"/>
  <sheetViews>
    <sheetView view="pageBreakPreview" topLeftCell="A64" zoomScale="112" zoomScaleNormal="100" zoomScaleSheetLayoutView="112" workbookViewId="0">
      <selection activeCell="J73" sqref="J73"/>
    </sheetView>
  </sheetViews>
  <sheetFormatPr defaultColWidth="9.140625" defaultRowHeight="12.75"/>
  <cols>
    <col min="1" max="1" width="4.28515625" style="485" bestFit="1" customWidth="1"/>
    <col min="2" max="2" width="3.5703125" style="165" customWidth="1"/>
    <col min="3" max="3" width="43.140625" style="129" customWidth="1"/>
    <col min="4" max="4" width="8.140625" style="641" customWidth="1"/>
    <col min="5" max="5" width="10.85546875" style="641" bestFit="1" customWidth="1"/>
    <col min="6" max="6" width="14.8554687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210" t="s">
        <v>2855</v>
      </c>
      <c r="B1" s="219"/>
      <c r="C1" s="148" t="s">
        <v>2645</v>
      </c>
      <c r="D1" s="269"/>
      <c r="E1" s="269"/>
      <c r="F1" s="200"/>
      <c r="G1" s="200"/>
    </row>
    <row r="2" spans="1:8">
      <c r="B2" s="508"/>
      <c r="C2" s="155"/>
      <c r="D2" s="550"/>
      <c r="E2" s="737"/>
    </row>
    <row r="3" spans="1:8">
      <c r="A3" s="1321" t="s">
        <v>2851</v>
      </c>
      <c r="B3" s="1322"/>
      <c r="C3" s="1322"/>
      <c r="D3" s="1322"/>
      <c r="E3" s="1322"/>
      <c r="F3" s="1322"/>
      <c r="G3" s="1323"/>
    </row>
    <row r="4" spans="1:8" s="16" customFormat="1" ht="16.5">
      <c r="A4" s="875"/>
      <c r="B4" s="876"/>
      <c r="C4" s="1313" t="s">
        <v>1790</v>
      </c>
      <c r="D4" s="1313"/>
      <c r="E4" s="1313"/>
      <c r="F4" s="1313"/>
      <c r="G4" s="1313"/>
      <c r="H4" s="875"/>
    </row>
    <row r="5" spans="1:8" s="16" customFormat="1" ht="16.5">
      <c r="A5" s="875"/>
      <c r="B5" s="876" t="s">
        <v>1791</v>
      </c>
      <c r="C5" s="1313" t="s">
        <v>1792</v>
      </c>
      <c r="D5" s="1313"/>
      <c r="E5" s="1313"/>
      <c r="F5" s="1313"/>
      <c r="G5" s="1313"/>
      <c r="H5" s="875"/>
    </row>
    <row r="6" spans="1:8" s="16" customFormat="1" ht="16.5">
      <c r="A6" s="875"/>
      <c r="B6" s="876" t="s">
        <v>1791</v>
      </c>
      <c r="C6" s="1313" t="s">
        <v>1793</v>
      </c>
      <c r="D6" s="1313"/>
      <c r="E6" s="1313"/>
      <c r="F6" s="1313"/>
      <c r="G6" s="1313"/>
      <c r="H6" s="875"/>
    </row>
    <row r="7" spans="1:8" s="16" customFormat="1" ht="16.5">
      <c r="A7" s="875"/>
      <c r="B7" s="876" t="s">
        <v>1791</v>
      </c>
      <c r="C7" s="1313" t="s">
        <v>1794</v>
      </c>
      <c r="D7" s="1313"/>
      <c r="E7" s="1313"/>
      <c r="F7" s="1313"/>
      <c r="G7" s="1313"/>
      <c r="H7" s="875"/>
    </row>
    <row r="8" spans="1:8" s="16" customFormat="1" ht="16.5">
      <c r="A8" s="875"/>
      <c r="B8" s="876" t="s">
        <v>1791</v>
      </c>
      <c r="C8" s="1313" t="s">
        <v>1795</v>
      </c>
      <c r="D8" s="1313"/>
      <c r="E8" s="1313"/>
      <c r="F8" s="1313"/>
      <c r="G8" s="1313"/>
      <c r="H8" s="875"/>
    </row>
    <row r="9" spans="1:8" s="16" customFormat="1" ht="16.5">
      <c r="A9" s="875"/>
      <c r="B9" s="876" t="s">
        <v>1791</v>
      </c>
      <c r="C9" s="1313" t="s">
        <v>1796</v>
      </c>
      <c r="D9" s="1313"/>
      <c r="E9" s="1313"/>
      <c r="F9" s="1313"/>
      <c r="G9" s="1313"/>
      <c r="H9" s="875"/>
    </row>
    <row r="10" spans="1:8" s="16" customFormat="1" ht="16.5">
      <c r="A10" s="875"/>
      <c r="B10" s="876" t="s">
        <v>1791</v>
      </c>
      <c r="C10" s="1313" t="s">
        <v>1797</v>
      </c>
      <c r="D10" s="1313"/>
      <c r="E10" s="1313"/>
      <c r="F10" s="1313"/>
      <c r="G10" s="1313"/>
      <c r="H10" s="875"/>
    </row>
    <row r="11" spans="1:8" s="16" customFormat="1" ht="16.5">
      <c r="A11" s="875"/>
      <c r="B11" s="876" t="s">
        <v>1791</v>
      </c>
      <c r="C11" s="1313" t="s">
        <v>1798</v>
      </c>
      <c r="D11" s="1313"/>
      <c r="E11" s="1313"/>
      <c r="F11" s="1313"/>
      <c r="G11" s="1313"/>
      <c r="H11" s="875"/>
    </row>
    <row r="12" spans="1:8" s="16" customFormat="1" ht="16.5">
      <c r="A12" s="875"/>
      <c r="B12" s="876" t="s">
        <v>1791</v>
      </c>
      <c r="C12" s="1313" t="s">
        <v>1799</v>
      </c>
      <c r="D12" s="1313"/>
      <c r="E12" s="1313"/>
      <c r="F12" s="1313"/>
      <c r="G12" s="1313"/>
      <c r="H12" s="875"/>
    </row>
    <row r="13" spans="1:8" s="16" customFormat="1" ht="16.5">
      <c r="A13" s="875"/>
      <c r="B13" s="876" t="s">
        <v>1791</v>
      </c>
      <c r="C13" s="1313" t="s">
        <v>1800</v>
      </c>
      <c r="D13" s="1313"/>
      <c r="E13" s="1313"/>
      <c r="F13" s="1313"/>
      <c r="G13" s="1313"/>
      <c r="H13" s="875"/>
    </row>
    <row r="14" spans="1:8" s="16" customFormat="1" ht="16.5">
      <c r="A14" s="875"/>
      <c r="B14" s="876" t="s">
        <v>1791</v>
      </c>
      <c r="C14" s="1313" t="s">
        <v>1801</v>
      </c>
      <c r="D14" s="1313"/>
      <c r="E14" s="1313"/>
      <c r="F14" s="1313"/>
      <c r="G14" s="1313"/>
      <c r="H14" s="875"/>
    </row>
    <row r="15" spans="1:8" s="16" customFormat="1" ht="16.5">
      <c r="A15" s="875"/>
      <c r="B15" s="876" t="s">
        <v>1791</v>
      </c>
      <c r="C15" s="1313" t="s">
        <v>3261</v>
      </c>
      <c r="D15" s="1313"/>
      <c r="E15" s="1313"/>
      <c r="F15" s="1313"/>
      <c r="G15" s="1313"/>
      <c r="H15" s="875"/>
    </row>
    <row r="16" spans="1:8" s="16" customFormat="1" ht="16.5">
      <c r="A16" s="875"/>
      <c r="B16" s="876" t="s">
        <v>1791</v>
      </c>
      <c r="C16" s="1313" t="s">
        <v>1802</v>
      </c>
      <c r="D16" s="1313"/>
      <c r="E16" s="1313"/>
      <c r="F16" s="1313"/>
      <c r="G16" s="1313"/>
      <c r="H16" s="875"/>
    </row>
    <row r="17" spans="1:8" s="16" customFormat="1" ht="16.5">
      <c r="A17" s="875"/>
      <c r="B17" s="876" t="s">
        <v>1791</v>
      </c>
      <c r="C17" s="1313" t="s">
        <v>1803</v>
      </c>
      <c r="D17" s="1313"/>
      <c r="E17" s="1313"/>
      <c r="F17" s="1313"/>
      <c r="G17" s="1313"/>
      <c r="H17" s="875"/>
    </row>
    <row r="18" spans="1:8" s="16" customFormat="1" ht="16.5">
      <c r="A18" s="875"/>
      <c r="B18" s="876" t="s">
        <v>1791</v>
      </c>
      <c r="C18" s="1313" t="s">
        <v>1804</v>
      </c>
      <c r="D18" s="1313"/>
      <c r="E18" s="1313"/>
      <c r="F18" s="1313"/>
      <c r="G18" s="1313"/>
      <c r="H18" s="875"/>
    </row>
    <row r="19" spans="1:8" s="16" customFormat="1" ht="16.5">
      <c r="A19" s="875"/>
      <c r="B19" s="876" t="s">
        <v>1791</v>
      </c>
      <c r="C19" s="1313" t="s">
        <v>1805</v>
      </c>
      <c r="D19" s="1313"/>
      <c r="E19" s="1313"/>
      <c r="F19" s="1313"/>
      <c r="G19" s="1313"/>
      <c r="H19" s="875"/>
    </row>
    <row r="20" spans="1:8" s="16" customFormat="1" ht="16.5">
      <c r="A20" s="875"/>
      <c r="B20" s="876" t="s">
        <v>1791</v>
      </c>
      <c r="C20" s="1313" t="s">
        <v>1806</v>
      </c>
      <c r="D20" s="1313"/>
      <c r="E20" s="1313"/>
      <c r="F20" s="1313"/>
      <c r="G20" s="1313"/>
      <c r="H20" s="875"/>
    </row>
    <row r="21" spans="1:8" s="16" customFormat="1" ht="16.5">
      <c r="A21" s="875"/>
      <c r="B21" s="876" t="s">
        <v>1791</v>
      </c>
      <c r="C21" s="1313" t="s">
        <v>1807</v>
      </c>
      <c r="D21" s="1313"/>
      <c r="E21" s="1313"/>
      <c r="F21" s="1313"/>
      <c r="G21" s="1313"/>
      <c r="H21" s="875"/>
    </row>
    <row r="22" spans="1:8" s="16" customFormat="1" ht="16.5">
      <c r="A22" s="875"/>
      <c r="B22" s="876" t="s">
        <v>1791</v>
      </c>
      <c r="C22" s="1313" t="s">
        <v>1808</v>
      </c>
      <c r="D22" s="1313"/>
      <c r="E22" s="1313"/>
      <c r="F22" s="1313"/>
      <c r="G22" s="1313"/>
      <c r="H22" s="875"/>
    </row>
    <row r="23" spans="1:8" ht="42" customHeight="1">
      <c r="A23" s="864"/>
      <c r="B23" s="865"/>
      <c r="C23" s="1324" t="s">
        <v>2467</v>
      </c>
      <c r="D23" s="1324"/>
      <c r="E23" s="1324"/>
      <c r="F23" s="1324"/>
      <c r="G23" s="1324"/>
    </row>
    <row r="24" spans="1:8" ht="18" customHeight="1">
      <c r="A24" s="864"/>
      <c r="B24" s="870" t="s">
        <v>497</v>
      </c>
      <c r="C24" s="1324" t="s">
        <v>2468</v>
      </c>
      <c r="D24" s="1324"/>
      <c r="E24" s="1324"/>
      <c r="F24" s="1324"/>
      <c r="G24" s="1324"/>
    </row>
    <row r="25" spans="1:8" ht="54.75" customHeight="1">
      <c r="A25" s="864"/>
      <c r="B25" s="870" t="s">
        <v>498</v>
      </c>
      <c r="C25" s="1324" t="s">
        <v>2469</v>
      </c>
      <c r="D25" s="1324"/>
      <c r="E25" s="1324"/>
      <c r="F25" s="1324"/>
      <c r="G25" s="1324"/>
    </row>
    <row r="26" spans="1:8" ht="41.1" customHeight="1">
      <c r="A26" s="864"/>
      <c r="B26" s="870" t="s">
        <v>499</v>
      </c>
      <c r="C26" s="1324" t="s">
        <v>2470</v>
      </c>
      <c r="D26" s="1324"/>
      <c r="E26" s="1324"/>
      <c r="F26" s="1324"/>
      <c r="G26" s="1324"/>
    </row>
    <row r="27" spans="1:8" ht="27" customHeight="1">
      <c r="A27" s="864"/>
      <c r="B27" s="870" t="s">
        <v>500</v>
      </c>
      <c r="C27" s="1324" t="s">
        <v>766</v>
      </c>
      <c r="D27" s="1324"/>
      <c r="E27" s="1324"/>
      <c r="F27" s="1324"/>
      <c r="G27" s="1324"/>
    </row>
    <row r="28" spans="1:8" ht="42.75" customHeight="1">
      <c r="A28" s="864"/>
      <c r="B28" s="870" t="s">
        <v>2471</v>
      </c>
      <c r="C28" s="1324" t="s">
        <v>2472</v>
      </c>
      <c r="D28" s="1324"/>
      <c r="E28" s="1324"/>
      <c r="F28" s="1324"/>
      <c r="G28" s="1324"/>
    </row>
    <row r="29" spans="1:8" ht="41.25" customHeight="1">
      <c r="A29" s="864"/>
      <c r="B29" s="870" t="s">
        <v>2473</v>
      </c>
      <c r="C29" s="1324" t="s">
        <v>2474</v>
      </c>
      <c r="D29" s="1324"/>
      <c r="E29" s="1324"/>
      <c r="F29" s="1324"/>
      <c r="G29" s="1324"/>
    </row>
    <row r="30" spans="1:8" ht="27" customHeight="1">
      <c r="A30" s="864"/>
      <c r="B30" s="870" t="s">
        <v>2475</v>
      </c>
      <c r="C30" s="1324" t="s">
        <v>2476</v>
      </c>
      <c r="D30" s="1324"/>
      <c r="E30" s="1324"/>
      <c r="F30" s="1324"/>
      <c r="G30" s="1324"/>
    </row>
    <row r="31" spans="1:8" ht="32.25" customHeight="1">
      <c r="A31" s="864"/>
      <c r="B31" s="870" t="s">
        <v>2477</v>
      </c>
      <c r="C31" s="1324" t="s">
        <v>2478</v>
      </c>
      <c r="D31" s="1324"/>
      <c r="E31" s="1324"/>
      <c r="F31" s="1324"/>
      <c r="G31" s="1324"/>
    </row>
    <row r="32" spans="1:8" ht="82.5" customHeight="1">
      <c r="A32" s="864"/>
      <c r="B32" s="870" t="s">
        <v>2479</v>
      </c>
      <c r="C32" s="1325" t="s">
        <v>2480</v>
      </c>
      <c r="D32" s="1325"/>
      <c r="E32" s="1325"/>
      <c r="F32" s="1325"/>
      <c r="G32" s="1325"/>
    </row>
    <row r="33" spans="1:8" ht="70.5" customHeight="1">
      <c r="A33" s="864"/>
      <c r="B33" s="870"/>
      <c r="C33" s="1326" t="s">
        <v>2481</v>
      </c>
      <c r="D33" s="1326"/>
      <c r="E33" s="1326"/>
      <c r="F33" s="1326"/>
      <c r="G33" s="1326"/>
    </row>
    <row r="34" spans="1:8" ht="17.100000000000001" customHeight="1">
      <c r="A34" s="864"/>
      <c r="B34" s="870" t="s">
        <v>2482</v>
      </c>
      <c r="C34" s="1324" t="s">
        <v>796</v>
      </c>
      <c r="D34" s="1324"/>
      <c r="E34" s="1324"/>
      <c r="F34" s="1324"/>
      <c r="G34" s="1324"/>
    </row>
    <row r="35" spans="1:8" ht="21" customHeight="1">
      <c r="A35" s="215"/>
      <c r="B35" s="870" t="s">
        <v>3421</v>
      </c>
      <c r="C35" s="1324" t="s">
        <v>2639</v>
      </c>
      <c r="D35" s="1324"/>
      <c r="E35" s="1324"/>
      <c r="F35" s="1324"/>
      <c r="G35" s="1324"/>
    </row>
    <row r="36" spans="1:8" ht="21" customHeight="1">
      <c r="A36" s="215"/>
      <c r="B36" s="870" t="s">
        <v>3422</v>
      </c>
      <c r="C36" s="1324" t="s">
        <v>2640</v>
      </c>
      <c r="D36" s="1324"/>
      <c r="E36" s="1324"/>
      <c r="F36" s="1324"/>
      <c r="G36" s="1324"/>
    </row>
    <row r="37" spans="1:8" ht="21" customHeight="1">
      <c r="A37" s="215"/>
      <c r="B37" s="870" t="s">
        <v>3423</v>
      </c>
      <c r="C37" s="1324" t="s">
        <v>2641</v>
      </c>
      <c r="D37" s="1324"/>
      <c r="E37" s="1324"/>
      <c r="F37" s="1324"/>
      <c r="G37" s="1324"/>
    </row>
    <row r="38" spans="1:8">
      <c r="A38" s="215"/>
      <c r="B38" s="870" t="s">
        <v>3424</v>
      </c>
      <c r="C38" s="1324" t="s">
        <v>2642</v>
      </c>
      <c r="D38" s="1324"/>
      <c r="E38" s="1324"/>
      <c r="F38" s="1324"/>
      <c r="G38" s="1324"/>
    </row>
    <row r="39" spans="1:8" s="174" customFormat="1">
      <c r="A39" s="215"/>
      <c r="B39" s="219"/>
      <c r="C39" s="176"/>
      <c r="D39" s="269"/>
      <c r="E39" s="269"/>
      <c r="F39" s="200"/>
      <c r="G39" s="200"/>
    </row>
    <row r="40" spans="1:8" s="174" customFormat="1" ht="13.5" thickBot="1">
      <c r="A40" s="658"/>
      <c r="B40" s="682"/>
      <c r="C40" s="232" t="s">
        <v>26</v>
      </c>
      <c r="D40" s="672" t="s">
        <v>27</v>
      </c>
      <c r="E40" s="672" t="s">
        <v>28</v>
      </c>
      <c r="F40" s="231" t="s">
        <v>29</v>
      </c>
      <c r="G40" s="231" t="s">
        <v>30</v>
      </c>
    </row>
    <row r="41" spans="1:8" s="512" customFormat="1" ht="13.5" thickTop="1">
      <c r="A41" s="145"/>
      <c r="B41" s="122"/>
      <c r="C41" s="176"/>
      <c r="D41" s="269"/>
      <c r="E41" s="269"/>
      <c r="F41" s="200"/>
      <c r="G41" s="200"/>
    </row>
    <row r="42" spans="1:8" ht="27.75" customHeight="1">
      <c r="B42" s="1079" t="s">
        <v>2483</v>
      </c>
      <c r="C42" s="1320" t="s">
        <v>2484</v>
      </c>
      <c r="D42" s="1320"/>
      <c r="E42" s="1320"/>
      <c r="F42" s="1320"/>
      <c r="G42" s="1320"/>
    </row>
    <row r="43" spans="1:8">
      <c r="B43" s="724"/>
      <c r="C43" s="768"/>
      <c r="D43" s="727"/>
      <c r="E43" s="738"/>
    </row>
    <row r="44" spans="1:8" ht="14.25">
      <c r="A44" s="215" t="str">
        <f>$A$1</f>
        <v>H/1.</v>
      </c>
      <c r="B44" s="1052">
        <f>COUNT(B$19:B43)+1</f>
        <v>1</v>
      </c>
      <c r="C44" s="1053" t="s">
        <v>3775</v>
      </c>
      <c r="D44" s="1054"/>
      <c r="E44" s="1054"/>
    </row>
    <row r="45" spans="1:8" ht="14.25">
      <c r="B45" s="1054"/>
      <c r="C45" s="1053" t="s">
        <v>3776</v>
      </c>
      <c r="D45" s="1054" t="s">
        <v>32</v>
      </c>
      <c r="E45" s="1054">
        <v>1</v>
      </c>
      <c r="F45" s="308">
        <v>0</v>
      </c>
      <c r="G45" s="308">
        <f t="shared" ref="G45" si="0">E45*F45</f>
        <v>0</v>
      </c>
      <c r="H45" s="558"/>
    </row>
    <row r="46" spans="1:8" ht="14.25">
      <c r="B46" s="1055"/>
      <c r="C46" s="1056"/>
      <c r="D46" s="1010"/>
      <c r="E46" s="1005"/>
    </row>
    <row r="47" spans="1:8" ht="42.75">
      <c r="A47" s="215" t="str">
        <f>$A$1</f>
        <v>H/1.</v>
      </c>
      <c r="B47" s="1052">
        <f>COUNT(B$19:B46)+1</f>
        <v>2</v>
      </c>
      <c r="C47" s="1053" t="s">
        <v>3777</v>
      </c>
      <c r="D47" s="1057"/>
      <c r="E47" s="1058"/>
    </row>
    <row r="48" spans="1:8" ht="14.25">
      <c r="B48" s="1059"/>
      <c r="C48" s="1053" t="s">
        <v>3778</v>
      </c>
      <c r="D48" s="1060" t="s">
        <v>210</v>
      </c>
      <c r="E48" s="1058">
        <v>24</v>
      </c>
      <c r="F48" s="308">
        <v>0</v>
      </c>
      <c r="G48" s="308">
        <f t="shared" ref="G48:G52" si="1">E48*F48</f>
        <v>0</v>
      </c>
    </row>
    <row r="49" spans="1:7" ht="14.25">
      <c r="B49" s="1061"/>
      <c r="C49" s="1062"/>
      <c r="D49" s="1063"/>
      <c r="E49" s="1009"/>
    </row>
    <row r="50" spans="1:7" ht="57">
      <c r="A50" s="215" t="str">
        <f>$A$1</f>
        <v>H/1.</v>
      </c>
      <c r="B50" s="1052">
        <f>COUNT(B$19:B49)+1</f>
        <v>3</v>
      </c>
      <c r="C50" s="1053" t="s">
        <v>2485</v>
      </c>
      <c r="D50" s="1057"/>
      <c r="E50" s="1058"/>
    </row>
    <row r="51" spans="1:7" ht="14.25">
      <c r="B51" s="1059"/>
      <c r="C51" s="1053" t="s">
        <v>2486</v>
      </c>
      <c r="D51" s="1060" t="s">
        <v>210</v>
      </c>
      <c r="E51" s="1058">
        <v>1</v>
      </c>
      <c r="F51" s="308">
        <v>0</v>
      </c>
      <c r="G51" s="308">
        <f t="shared" si="1"/>
        <v>0</v>
      </c>
    </row>
    <row r="52" spans="1:7" ht="14.25">
      <c r="B52" s="1059"/>
      <c r="C52" s="1053" t="s">
        <v>2487</v>
      </c>
      <c r="D52" s="1060" t="s">
        <v>210</v>
      </c>
      <c r="E52" s="1058">
        <v>1</v>
      </c>
      <c r="F52" s="308">
        <v>0</v>
      </c>
      <c r="G52" s="308">
        <f t="shared" si="1"/>
        <v>0</v>
      </c>
    </row>
    <row r="53" spans="1:7" ht="14.25">
      <c r="B53" s="1059"/>
      <c r="C53" s="1053" t="s">
        <v>2488</v>
      </c>
      <c r="D53" s="1060" t="s">
        <v>210</v>
      </c>
      <c r="E53" s="1058">
        <v>2</v>
      </c>
      <c r="F53" s="308">
        <v>0</v>
      </c>
      <c r="G53" s="308">
        <f t="shared" ref="G53" si="2">E53*F53</f>
        <v>0</v>
      </c>
    </row>
    <row r="54" spans="1:7">
      <c r="B54" s="724"/>
      <c r="C54" s="768"/>
      <c r="D54" s="727"/>
      <c r="E54" s="738"/>
    </row>
    <row r="55" spans="1:7" ht="85.5">
      <c r="A55" s="215" t="str">
        <f>$A$1</f>
        <v>H/1.</v>
      </c>
      <c r="B55" s="1052">
        <f>COUNT(B$19:B54)+1</f>
        <v>4</v>
      </c>
      <c r="C55" s="1065" t="s">
        <v>3779</v>
      </c>
      <c r="D55" s="1054"/>
      <c r="E55" s="1054"/>
    </row>
    <row r="56" spans="1:7" ht="14.25">
      <c r="B56" s="1054"/>
      <c r="C56" s="1054" t="s">
        <v>3780</v>
      </c>
      <c r="D56" s="1054" t="s">
        <v>46</v>
      </c>
      <c r="E56" s="1054">
        <v>1</v>
      </c>
      <c r="F56" s="308">
        <v>0</v>
      </c>
      <c r="G56" s="308">
        <f t="shared" ref="G56:G67" si="3">E56*F56</f>
        <v>0</v>
      </c>
    </row>
    <row r="57" spans="1:7" ht="18">
      <c r="B57" s="1066"/>
      <c r="C57" s="1067"/>
      <c r="D57" s="1068"/>
      <c r="E57" s="1068"/>
    </row>
    <row r="58" spans="1:7" ht="57">
      <c r="B58" s="1052">
        <f>COUNT(B$19:B57)+1</f>
        <v>5</v>
      </c>
      <c r="C58" s="1065" t="s">
        <v>3781</v>
      </c>
      <c r="D58" s="1069"/>
      <c r="E58" s="1069"/>
    </row>
    <row r="59" spans="1:7" ht="14.25">
      <c r="B59" s="1070"/>
      <c r="C59" s="1065" t="s">
        <v>3782</v>
      </c>
      <c r="D59" s="1054" t="s">
        <v>46</v>
      </c>
      <c r="E59" s="1054">
        <v>2</v>
      </c>
      <c r="F59" s="308">
        <v>0</v>
      </c>
      <c r="G59" s="308">
        <f t="shared" si="3"/>
        <v>0</v>
      </c>
    </row>
    <row r="60" spans="1:7" ht="14.25">
      <c r="B60" s="1070"/>
      <c r="C60" s="1065" t="s">
        <v>3783</v>
      </c>
      <c r="D60" s="1054" t="s">
        <v>46</v>
      </c>
      <c r="E60" s="1054">
        <v>1</v>
      </c>
      <c r="F60" s="308">
        <v>0</v>
      </c>
      <c r="G60" s="308">
        <f t="shared" si="3"/>
        <v>0</v>
      </c>
    </row>
    <row r="61" spans="1:7" ht="14.25">
      <c r="B61" s="1070"/>
      <c r="C61" s="1065" t="s">
        <v>3784</v>
      </c>
      <c r="D61" s="1054" t="s">
        <v>46</v>
      </c>
      <c r="E61" s="1054">
        <v>1</v>
      </c>
      <c r="F61" s="308">
        <v>0</v>
      </c>
      <c r="G61" s="308">
        <f t="shared" si="3"/>
        <v>0</v>
      </c>
    </row>
    <row r="62" spans="1:7" ht="14.25">
      <c r="B62" s="1070"/>
      <c r="C62" s="1065" t="s">
        <v>3785</v>
      </c>
      <c r="D62" s="1054" t="s">
        <v>46</v>
      </c>
      <c r="E62" s="1054">
        <v>1</v>
      </c>
      <c r="F62" s="308">
        <v>0</v>
      </c>
      <c r="G62" s="308">
        <f t="shared" si="3"/>
        <v>0</v>
      </c>
    </row>
    <row r="63" spans="1:7" ht="14.25">
      <c r="B63" s="1070"/>
      <c r="C63" s="1065" t="s">
        <v>3786</v>
      </c>
      <c r="D63" s="1054" t="s">
        <v>46</v>
      </c>
      <c r="E63" s="1054">
        <v>1</v>
      </c>
      <c r="F63" s="308">
        <v>0</v>
      </c>
      <c r="G63" s="308">
        <f t="shared" si="3"/>
        <v>0</v>
      </c>
    </row>
    <row r="64" spans="1:7" ht="14.25">
      <c r="A64" s="215" t="str">
        <f>$A$1</f>
        <v>H/1.</v>
      </c>
      <c r="B64" s="1070"/>
      <c r="C64" s="1065" t="s">
        <v>3787</v>
      </c>
      <c r="D64" s="1054" t="s">
        <v>46</v>
      </c>
      <c r="E64" s="1054">
        <v>1</v>
      </c>
      <c r="F64" s="308">
        <v>0</v>
      </c>
      <c r="G64" s="308">
        <f t="shared" si="3"/>
        <v>0</v>
      </c>
    </row>
    <row r="65" spans="1:7" ht="14.25">
      <c r="B65" s="1070"/>
      <c r="C65" s="1065" t="s">
        <v>3788</v>
      </c>
      <c r="D65" s="1054" t="s">
        <v>46</v>
      </c>
      <c r="E65" s="1054">
        <v>2</v>
      </c>
      <c r="F65" s="308">
        <v>0</v>
      </c>
      <c r="G65" s="308">
        <f t="shared" si="3"/>
        <v>0</v>
      </c>
    </row>
    <row r="66" spans="1:7" ht="14.25">
      <c r="B66" s="1070"/>
      <c r="C66" s="1065" t="s">
        <v>3789</v>
      </c>
      <c r="D66" s="1054" t="s">
        <v>46</v>
      </c>
      <c r="E66" s="1054">
        <v>2</v>
      </c>
      <c r="F66" s="308">
        <v>0</v>
      </c>
      <c r="G66" s="308">
        <f t="shared" si="3"/>
        <v>0</v>
      </c>
    </row>
    <row r="67" spans="1:7" ht="14.25">
      <c r="B67" s="1070"/>
      <c r="C67" s="1065" t="s">
        <v>3790</v>
      </c>
      <c r="D67" s="1054" t="s">
        <v>46</v>
      </c>
      <c r="E67" s="1054">
        <v>1</v>
      </c>
      <c r="F67" s="308">
        <v>0</v>
      </c>
      <c r="G67" s="308">
        <f t="shared" si="3"/>
        <v>0</v>
      </c>
    </row>
    <row r="68" spans="1:7">
      <c r="B68" s="1071"/>
      <c r="C68" s="1072"/>
      <c r="D68" s="1073"/>
      <c r="E68" s="1073"/>
    </row>
    <row r="69" spans="1:7" ht="71.25">
      <c r="B69" s="1052">
        <f>COUNT(B$19:B68)+1</f>
        <v>6</v>
      </c>
      <c r="C69" s="1065" t="s">
        <v>3791</v>
      </c>
      <c r="D69" s="1074"/>
      <c r="E69" s="1074"/>
    </row>
    <row r="70" spans="1:7" ht="14.25" customHeight="1">
      <c r="A70" s="215" t="str">
        <f>$A$1</f>
        <v>H/1.</v>
      </c>
      <c r="B70" s="1074"/>
      <c r="C70" s="1065" t="s">
        <v>3792</v>
      </c>
      <c r="D70" s="1054" t="s">
        <v>46</v>
      </c>
      <c r="E70" s="1054">
        <v>1</v>
      </c>
      <c r="F70" s="308">
        <v>0</v>
      </c>
      <c r="G70" s="308">
        <f t="shared" ref="G70" si="4">E70*F70</f>
        <v>0</v>
      </c>
    </row>
    <row r="71" spans="1:7" ht="14.25">
      <c r="B71" s="1074"/>
      <c r="C71" s="1065" t="s">
        <v>3793</v>
      </c>
      <c r="D71" s="1054" t="s">
        <v>46</v>
      </c>
      <c r="E71" s="1054">
        <v>2</v>
      </c>
      <c r="F71" s="308">
        <v>0</v>
      </c>
      <c r="G71" s="308">
        <f t="shared" ref="G71:G72" si="5">E71*F71</f>
        <v>0</v>
      </c>
    </row>
    <row r="72" spans="1:7" ht="14.25">
      <c r="B72" s="1074"/>
      <c r="C72" s="1065" t="s">
        <v>3794</v>
      </c>
      <c r="D72" s="1054" t="s">
        <v>46</v>
      </c>
      <c r="E72" s="1054">
        <v>1</v>
      </c>
      <c r="F72" s="308">
        <v>0</v>
      </c>
      <c r="G72" s="308">
        <f t="shared" si="5"/>
        <v>0</v>
      </c>
    </row>
    <row r="73" spans="1:7" ht="14.25">
      <c r="B73" s="1074"/>
      <c r="C73" s="1065" t="s">
        <v>3795</v>
      </c>
      <c r="D73" s="1054" t="s">
        <v>46</v>
      </c>
      <c r="E73" s="1054">
        <v>1</v>
      </c>
      <c r="F73" s="308">
        <v>0</v>
      </c>
      <c r="G73" s="308">
        <f t="shared" ref="G73:G74" si="6">E73*F73</f>
        <v>0</v>
      </c>
    </row>
    <row r="74" spans="1:7" ht="14.25">
      <c r="A74" s="215" t="str">
        <f>$A$1</f>
        <v>H/1.</v>
      </c>
      <c r="B74" s="1074"/>
      <c r="C74" s="1065" t="s">
        <v>3796</v>
      </c>
      <c r="D74" s="1054" t="s">
        <v>46</v>
      </c>
      <c r="E74" s="1054">
        <v>1</v>
      </c>
      <c r="F74" s="308">
        <v>0</v>
      </c>
      <c r="G74" s="308">
        <f t="shared" si="6"/>
        <v>0</v>
      </c>
    </row>
    <row r="75" spans="1:7" ht="14.25">
      <c r="B75" s="1074"/>
      <c r="C75" s="1065" t="s">
        <v>3797</v>
      </c>
      <c r="D75" s="1054" t="s">
        <v>46</v>
      </c>
      <c r="E75" s="1054">
        <v>1</v>
      </c>
      <c r="F75" s="308">
        <v>0</v>
      </c>
      <c r="G75" s="308">
        <f t="shared" ref="G75:G76" si="7">E75*F75</f>
        <v>0</v>
      </c>
    </row>
    <row r="76" spans="1:7" ht="14.25">
      <c r="B76" s="1074"/>
      <c r="C76" s="1065" t="s">
        <v>3798</v>
      </c>
      <c r="D76" s="1054" t="s">
        <v>46</v>
      </c>
      <c r="E76" s="1054">
        <v>1</v>
      </c>
      <c r="F76" s="308">
        <v>0</v>
      </c>
      <c r="G76" s="308">
        <f t="shared" si="7"/>
        <v>0</v>
      </c>
    </row>
    <row r="77" spans="1:7" ht="14.25">
      <c r="B77" s="1075"/>
      <c r="C77" s="1075"/>
      <c r="D77" s="1075"/>
      <c r="E77" s="1075"/>
    </row>
    <row r="78" spans="1:7" ht="28.5">
      <c r="A78" s="215" t="str">
        <f>$A$1</f>
        <v>H/1.</v>
      </c>
      <c r="B78" s="1052">
        <f>COUNT(B$19:B77)+1</f>
        <v>7</v>
      </c>
      <c r="C78" s="1065" t="s">
        <v>2489</v>
      </c>
      <c r="D78" s="1054"/>
      <c r="E78" s="1054"/>
    </row>
    <row r="79" spans="1:7" ht="14.25">
      <c r="B79" s="1054"/>
      <c r="C79" s="1054" t="s">
        <v>1464</v>
      </c>
      <c r="D79" s="1054" t="s">
        <v>46</v>
      </c>
      <c r="E79" s="1054">
        <v>1</v>
      </c>
      <c r="F79" s="308">
        <v>0</v>
      </c>
      <c r="G79" s="308">
        <f t="shared" ref="G79:G80" si="8">E79*F79</f>
        <v>0</v>
      </c>
    </row>
    <row r="80" spans="1:7" ht="14.25">
      <c r="B80" s="1054"/>
      <c r="C80" s="1054" t="s">
        <v>1463</v>
      </c>
      <c r="D80" s="1054" t="s">
        <v>46</v>
      </c>
      <c r="E80" s="1054">
        <v>1</v>
      </c>
      <c r="F80" s="308">
        <v>0</v>
      </c>
      <c r="G80" s="308">
        <f t="shared" si="8"/>
        <v>0</v>
      </c>
    </row>
    <row r="81" spans="1:7" ht="14.25">
      <c r="B81" s="1064"/>
      <c r="C81" s="1064"/>
      <c r="D81" s="1064"/>
      <c r="E81" s="1064"/>
    </row>
    <row r="82" spans="1:7" ht="42.75">
      <c r="B82" s="1052">
        <f>COUNT(B$19:B81)+1</f>
        <v>8</v>
      </c>
      <c r="C82" s="1065" t="s">
        <v>2490</v>
      </c>
      <c r="D82" s="1054"/>
      <c r="E82" s="1054"/>
    </row>
    <row r="83" spans="1:7" ht="18.75">
      <c r="B83" s="1052"/>
      <c r="C83" s="1054" t="s">
        <v>3799</v>
      </c>
      <c r="D83" s="1054" t="s">
        <v>46</v>
      </c>
      <c r="E83" s="1054">
        <v>1</v>
      </c>
      <c r="F83" s="308">
        <v>0</v>
      </c>
      <c r="G83" s="308">
        <f t="shared" ref="G83:G84" si="9">E83*F83</f>
        <v>0</v>
      </c>
    </row>
    <row r="84" spans="1:7" ht="18.75">
      <c r="A84" s="215" t="str">
        <f>$A$1</f>
        <v>H/1.</v>
      </c>
      <c r="B84" s="1052"/>
      <c r="C84" s="1054" t="s">
        <v>3800</v>
      </c>
      <c r="D84" s="1054" t="s">
        <v>46</v>
      </c>
      <c r="E84" s="1054">
        <v>1</v>
      </c>
      <c r="F84" s="308">
        <v>0</v>
      </c>
      <c r="G84" s="308">
        <f t="shared" si="9"/>
        <v>0</v>
      </c>
    </row>
    <row r="85" spans="1:7" ht="14.25">
      <c r="B85" s="1076"/>
      <c r="C85" s="1064"/>
      <c r="D85" s="1064"/>
      <c r="E85" s="1064"/>
    </row>
    <row r="86" spans="1:7" ht="42.75">
      <c r="B86" s="1052">
        <f>COUNT(B$19:B85)+1</f>
        <v>9</v>
      </c>
      <c r="C86" s="1065" t="s">
        <v>2491</v>
      </c>
      <c r="D86" s="1054"/>
      <c r="E86" s="1054"/>
    </row>
    <row r="87" spans="1:7" ht="14.25">
      <c r="B87" s="1052"/>
      <c r="C87" s="1054" t="s">
        <v>1464</v>
      </c>
      <c r="D87" s="1054" t="s">
        <v>46</v>
      </c>
      <c r="E87" s="1054">
        <v>1</v>
      </c>
      <c r="F87" s="308">
        <v>0</v>
      </c>
      <c r="G87" s="308">
        <f>E86*F87</f>
        <v>0</v>
      </c>
    </row>
    <row r="88" spans="1:7" ht="14.25">
      <c r="B88" s="1052"/>
      <c r="C88" s="1054" t="s">
        <v>1463</v>
      </c>
      <c r="D88" s="1054" t="s">
        <v>46</v>
      </c>
      <c r="E88" s="1054">
        <v>1</v>
      </c>
      <c r="F88" s="308">
        <v>0</v>
      </c>
      <c r="G88" s="308">
        <f>E87*F88</f>
        <v>0</v>
      </c>
    </row>
    <row r="89" spans="1:7" ht="14.25">
      <c r="A89" s="215" t="str">
        <f>$A$1</f>
        <v>H/1.</v>
      </c>
      <c r="B89" s="1077"/>
      <c r="C89" s="1078"/>
      <c r="D89" s="1075"/>
      <c r="E89" s="1075"/>
    </row>
    <row r="90" spans="1:7" ht="72.75" customHeight="1">
      <c r="B90" s="1052">
        <f>COUNT(B$19:B89)+1</f>
        <v>10</v>
      </c>
      <c r="C90" s="1065" t="s">
        <v>3801</v>
      </c>
      <c r="D90" s="1054"/>
      <c r="E90" s="1054"/>
    </row>
    <row r="91" spans="1:7" ht="14.25">
      <c r="B91" s="1052"/>
      <c r="C91" s="1065"/>
      <c r="D91" s="1054" t="s">
        <v>32</v>
      </c>
      <c r="E91" s="1054">
        <v>1</v>
      </c>
      <c r="F91" s="308">
        <v>0</v>
      </c>
      <c r="G91" s="308">
        <f>E90*F91</f>
        <v>0</v>
      </c>
    </row>
    <row r="92" spans="1:7">
      <c r="B92" s="344"/>
      <c r="D92" s="485"/>
    </row>
    <row r="93" spans="1:7">
      <c r="B93" s="723" t="s">
        <v>2495</v>
      </c>
      <c r="C93" s="1001" t="s">
        <v>2496</v>
      </c>
      <c r="D93" s="736"/>
      <c r="E93" s="739"/>
    </row>
    <row r="94" spans="1:7">
      <c r="B94" s="344"/>
      <c r="D94" s="485"/>
    </row>
    <row r="95" spans="1:7" ht="38.25">
      <c r="A95" s="215" t="str">
        <f>$A$1</f>
        <v>H/1.</v>
      </c>
      <c r="B95" s="209">
        <f>COUNT(B$43:B94)+1</f>
        <v>11</v>
      </c>
      <c r="C95" s="129" t="s">
        <v>2485</v>
      </c>
      <c r="D95" s="485"/>
    </row>
    <row r="96" spans="1:7">
      <c r="B96" s="221"/>
      <c r="C96" s="129" t="s">
        <v>2497</v>
      </c>
      <c r="D96" s="485" t="s">
        <v>210</v>
      </c>
      <c r="E96" s="641">
        <v>76</v>
      </c>
      <c r="F96" s="308">
        <v>0</v>
      </c>
      <c r="G96" s="308">
        <f t="shared" ref="G96" si="10">E96*F96</f>
        <v>0</v>
      </c>
    </row>
    <row r="97" spans="1:7">
      <c r="B97" s="724"/>
      <c r="C97" s="768"/>
      <c r="D97" s="727"/>
      <c r="E97" s="738"/>
    </row>
    <row r="98" spans="1:7" ht="25.5">
      <c r="A98" s="215" t="str">
        <f>$A$1</f>
        <v>H/1.</v>
      </c>
      <c r="B98" s="209">
        <f>COUNT(B$43:B97)+1</f>
        <v>12</v>
      </c>
      <c r="C98" s="768" t="s">
        <v>2492</v>
      </c>
      <c r="D98" s="727"/>
      <c r="E98" s="738"/>
    </row>
    <row r="99" spans="1:7">
      <c r="B99" s="724" t="s">
        <v>242</v>
      </c>
      <c r="C99" s="768" t="s">
        <v>2493</v>
      </c>
      <c r="D99" s="727" t="s">
        <v>46</v>
      </c>
      <c r="E99" s="738">
        <v>1</v>
      </c>
      <c r="F99" s="308">
        <v>0</v>
      </c>
      <c r="G99" s="308">
        <f t="shared" ref="G99" si="11">E99*F99</f>
        <v>0</v>
      </c>
    </row>
    <row r="100" spans="1:7">
      <c r="B100" s="724"/>
      <c r="C100" s="768"/>
      <c r="D100" s="727"/>
      <c r="E100" s="738"/>
    </row>
    <row r="101" spans="1:7" ht="38.25">
      <c r="A101" s="215" t="str">
        <f>$A$1</f>
        <v>H/1.</v>
      </c>
      <c r="B101" s="209">
        <f>COUNT(B$43:B100)+1</f>
        <v>13</v>
      </c>
      <c r="C101" s="768" t="s">
        <v>2498</v>
      </c>
      <c r="D101" s="727"/>
      <c r="E101" s="738"/>
    </row>
    <row r="102" spans="1:7">
      <c r="B102" s="724" t="s">
        <v>242</v>
      </c>
      <c r="C102" s="768" t="s">
        <v>2499</v>
      </c>
      <c r="D102" s="727" t="s">
        <v>46</v>
      </c>
      <c r="E102" s="738">
        <v>1</v>
      </c>
      <c r="F102" s="308">
        <v>0</v>
      </c>
      <c r="G102" s="308">
        <f t="shared" ref="G102" si="12">E102*F102</f>
        <v>0</v>
      </c>
    </row>
    <row r="103" spans="1:7">
      <c r="B103" s="344"/>
      <c r="D103" s="485"/>
    </row>
    <row r="104" spans="1:7">
      <c r="B104" s="723" t="s">
        <v>2500</v>
      </c>
      <c r="C104" s="1001" t="s">
        <v>2501</v>
      </c>
      <c r="D104" s="736"/>
      <c r="E104" s="739"/>
    </row>
    <row r="105" spans="1:7">
      <c r="B105" s="344"/>
      <c r="D105" s="485"/>
    </row>
    <row r="106" spans="1:7" ht="38.25">
      <c r="A106" s="215" t="str">
        <f>$A$1</f>
        <v>H/1.</v>
      </c>
      <c r="B106" s="209">
        <f>COUNT(B$43:B105)+1</f>
        <v>14</v>
      </c>
      <c r="C106" s="129" t="s">
        <v>2485</v>
      </c>
      <c r="D106" s="485"/>
    </row>
    <row r="107" spans="1:7">
      <c r="B107" s="221"/>
      <c r="C107" s="129" t="s">
        <v>2487</v>
      </c>
      <c r="D107" s="485" t="s">
        <v>210</v>
      </c>
      <c r="E107" s="641">
        <v>62</v>
      </c>
      <c r="F107" s="308">
        <v>0</v>
      </c>
      <c r="G107" s="308">
        <f t="shared" ref="G107" si="13">E107*F107</f>
        <v>0</v>
      </c>
    </row>
    <row r="108" spans="1:7">
      <c r="B108" s="724"/>
      <c r="C108" s="768"/>
      <c r="D108" s="727"/>
      <c r="E108" s="738"/>
    </row>
    <row r="109" spans="1:7" ht="25.5">
      <c r="A109" s="215" t="str">
        <f>$A$1</f>
        <v>H/1.</v>
      </c>
      <c r="B109" s="209">
        <f>COUNT(B$43:B108)+1</f>
        <v>15</v>
      </c>
      <c r="C109" s="768" t="s">
        <v>2492</v>
      </c>
      <c r="D109" s="727"/>
      <c r="E109" s="738"/>
    </row>
    <row r="110" spans="1:7">
      <c r="B110" s="724" t="s">
        <v>242</v>
      </c>
      <c r="C110" s="768" t="s">
        <v>2502</v>
      </c>
      <c r="D110" s="727" t="s">
        <v>46</v>
      </c>
      <c r="E110" s="738">
        <v>1</v>
      </c>
      <c r="F110" s="308">
        <v>0</v>
      </c>
      <c r="G110" s="308">
        <f t="shared" ref="G110" si="14">E110*F110</f>
        <v>0</v>
      </c>
    </row>
    <row r="111" spans="1:7">
      <c r="B111" s="726"/>
      <c r="C111" s="768"/>
      <c r="D111" s="727"/>
      <c r="E111" s="738"/>
    </row>
    <row r="112" spans="1:7" ht="25.5">
      <c r="A112" s="215" t="str">
        <f>$A$1</f>
        <v>H/1.</v>
      </c>
      <c r="B112" s="209">
        <f>COUNT(B$43:B111)+1</f>
        <v>16</v>
      </c>
      <c r="C112" s="768" t="s">
        <v>2503</v>
      </c>
      <c r="D112" s="485"/>
    </row>
    <row r="113" spans="1:7">
      <c r="B113" s="344"/>
      <c r="C113" s="129" t="s">
        <v>1464</v>
      </c>
      <c r="D113" s="485" t="s">
        <v>46</v>
      </c>
      <c r="E113" s="641">
        <v>1</v>
      </c>
      <c r="F113" s="308">
        <v>0</v>
      </c>
      <c r="G113" s="308">
        <f t="shared" ref="G113" si="15">E113*F113</f>
        <v>0</v>
      </c>
    </row>
    <row r="114" spans="1:7">
      <c r="B114" s="344"/>
      <c r="D114" s="485"/>
    </row>
    <row r="115" spans="1:7" ht="25.5">
      <c r="B115" s="723" t="s">
        <v>2504</v>
      </c>
      <c r="C115" s="1001" t="s">
        <v>2505</v>
      </c>
      <c r="D115" s="736"/>
      <c r="E115" s="739"/>
    </row>
    <row r="116" spans="1:7">
      <c r="B116" s="726"/>
      <c r="C116" s="768"/>
      <c r="D116" s="727"/>
      <c r="E116" s="738"/>
    </row>
    <row r="117" spans="1:7">
      <c r="A117" s="215" t="str">
        <f>$A$1</f>
        <v>H/1.</v>
      </c>
      <c r="B117" s="209">
        <f>COUNT(B$43:B116)+1</f>
        <v>17</v>
      </c>
      <c r="C117" s="768" t="s">
        <v>2489</v>
      </c>
      <c r="D117" s="485"/>
    </row>
    <row r="118" spans="1:7">
      <c r="B118" s="344"/>
      <c r="C118" s="129" t="s">
        <v>2506</v>
      </c>
      <c r="D118" s="485" t="s">
        <v>46</v>
      </c>
      <c r="E118" s="641">
        <v>4</v>
      </c>
      <c r="F118" s="308">
        <v>0</v>
      </c>
      <c r="G118" s="308">
        <f t="shared" ref="G118:G122" si="16">E118*F118</f>
        <v>0</v>
      </c>
    </row>
    <row r="119" spans="1:7">
      <c r="B119" s="344"/>
      <c r="C119" s="129" t="s">
        <v>2507</v>
      </c>
      <c r="D119" s="485" t="s">
        <v>46</v>
      </c>
      <c r="E119" s="641">
        <v>2</v>
      </c>
      <c r="F119" s="308">
        <v>0</v>
      </c>
      <c r="G119" s="308">
        <f t="shared" si="16"/>
        <v>0</v>
      </c>
    </row>
    <row r="120" spans="1:7">
      <c r="B120" s="344"/>
      <c r="C120" s="129" t="s">
        <v>1463</v>
      </c>
      <c r="D120" s="485" t="s">
        <v>46</v>
      </c>
      <c r="E120" s="641">
        <v>3</v>
      </c>
      <c r="F120" s="308">
        <v>0</v>
      </c>
      <c r="G120" s="308">
        <f t="shared" si="16"/>
        <v>0</v>
      </c>
    </row>
    <row r="121" spans="1:7">
      <c r="B121" s="344"/>
      <c r="C121" s="129" t="s">
        <v>2508</v>
      </c>
      <c r="D121" s="485" t="s">
        <v>46</v>
      </c>
      <c r="E121" s="641">
        <v>37</v>
      </c>
      <c r="F121" s="308">
        <v>0</v>
      </c>
      <c r="G121" s="308">
        <f t="shared" si="16"/>
        <v>0</v>
      </c>
    </row>
    <row r="122" spans="1:7">
      <c r="B122" s="344"/>
      <c r="C122" s="129" t="s">
        <v>2494</v>
      </c>
      <c r="D122" s="485" t="s">
        <v>46</v>
      </c>
      <c r="E122" s="641">
        <v>82</v>
      </c>
      <c r="F122" s="308">
        <v>0</v>
      </c>
      <c r="G122" s="308">
        <f t="shared" si="16"/>
        <v>0</v>
      </c>
    </row>
    <row r="123" spans="1:7">
      <c r="B123" s="344"/>
      <c r="D123" s="485"/>
    </row>
    <row r="124" spans="1:7" ht="66">
      <c r="A124" s="215" t="str">
        <f>$A$1</f>
        <v>H/1.</v>
      </c>
      <c r="B124" s="209">
        <f>COUNT(B$43:B123)+1</f>
        <v>18</v>
      </c>
      <c r="C124" s="129" t="s">
        <v>2646</v>
      </c>
      <c r="D124" s="485"/>
    </row>
    <row r="125" spans="1:7">
      <c r="B125" s="344" t="s">
        <v>242</v>
      </c>
      <c r="C125" s="129" t="s">
        <v>2509</v>
      </c>
      <c r="D125" s="485" t="s">
        <v>32</v>
      </c>
      <c r="E125" s="641">
        <v>1</v>
      </c>
      <c r="F125" s="308">
        <v>0</v>
      </c>
      <c r="G125" s="308">
        <f t="shared" ref="G125" si="17">E125*F125</f>
        <v>0</v>
      </c>
    </row>
    <row r="126" spans="1:7">
      <c r="B126" s="344"/>
      <c r="D126" s="485"/>
    </row>
    <row r="127" spans="1:7" ht="63.75">
      <c r="A127" s="215" t="str">
        <f>$A$1</f>
        <v>H/1.</v>
      </c>
      <c r="B127" s="209">
        <f>COUNT(B$43:B126)+1</f>
        <v>19</v>
      </c>
      <c r="C127" s="129" t="s">
        <v>3576</v>
      </c>
      <c r="D127" s="485"/>
    </row>
    <row r="128" spans="1:7">
      <c r="B128" s="344" t="s">
        <v>242</v>
      </c>
      <c r="C128" s="129" t="s">
        <v>2510</v>
      </c>
      <c r="D128" s="485" t="s">
        <v>32</v>
      </c>
      <c r="E128" s="641">
        <v>1</v>
      </c>
      <c r="F128" s="308">
        <v>0</v>
      </c>
      <c r="G128" s="308">
        <f t="shared" ref="G128" si="18">E128*F128</f>
        <v>0</v>
      </c>
    </row>
    <row r="129" spans="1:7">
      <c r="B129" s="728"/>
      <c r="C129" s="1002"/>
      <c r="D129" s="734"/>
      <c r="E129" s="740"/>
    </row>
    <row r="130" spans="1:7" ht="25.5">
      <c r="A130" s="215" t="str">
        <f>$A$1</f>
        <v>H/1.</v>
      </c>
      <c r="B130" s="209">
        <f>COUNT(B$43:B129)+1</f>
        <v>20</v>
      </c>
      <c r="C130" s="129" t="s">
        <v>2511</v>
      </c>
      <c r="D130" s="734"/>
      <c r="E130" s="740"/>
    </row>
    <row r="131" spans="1:7" ht="42">
      <c r="B131" s="729" t="s">
        <v>1791</v>
      </c>
      <c r="C131" s="129" t="s">
        <v>2647</v>
      </c>
      <c r="D131" s="734"/>
      <c r="E131" s="740"/>
    </row>
    <row r="132" spans="1:7" ht="42">
      <c r="B132" s="729" t="s">
        <v>1791</v>
      </c>
      <c r="C132" s="129" t="s">
        <v>2648</v>
      </c>
      <c r="D132" s="734"/>
      <c r="E132" s="740"/>
    </row>
    <row r="133" spans="1:7" ht="63.75">
      <c r="B133" s="729" t="s">
        <v>1791</v>
      </c>
      <c r="C133" s="129" t="s">
        <v>2512</v>
      </c>
      <c r="D133" s="734"/>
      <c r="E133" s="740"/>
    </row>
    <row r="134" spans="1:7" ht="25.5">
      <c r="B134" s="729" t="s">
        <v>1791</v>
      </c>
      <c r="C134" s="129" t="s">
        <v>2513</v>
      </c>
      <c r="D134" s="734" t="s">
        <v>32</v>
      </c>
      <c r="E134" s="740">
        <v>1</v>
      </c>
      <c r="F134" s="308">
        <v>0</v>
      </c>
      <c r="G134" s="308">
        <f t="shared" ref="G134" si="19">E134*F134</f>
        <v>0</v>
      </c>
    </row>
    <row r="135" spans="1:7">
      <c r="B135" s="344"/>
      <c r="D135" s="485"/>
    </row>
    <row r="136" spans="1:7" ht="51">
      <c r="A136" s="215" t="str">
        <f>$A$1</f>
        <v>H/1.</v>
      </c>
      <c r="B136" s="209">
        <f>COUNT(B$43:B135)+1</f>
        <v>21</v>
      </c>
      <c r="C136" s="129" t="s">
        <v>2514</v>
      </c>
      <c r="D136" s="485"/>
    </row>
    <row r="137" spans="1:7">
      <c r="B137" s="725"/>
      <c r="C137" s="129" t="s">
        <v>2515</v>
      </c>
      <c r="D137" s="485" t="s">
        <v>210</v>
      </c>
      <c r="E137" s="641">
        <f>E147</f>
        <v>18</v>
      </c>
      <c r="F137" s="308">
        <v>0</v>
      </c>
      <c r="G137" s="308">
        <f t="shared" ref="G137:G144" si="20">E137*F137</f>
        <v>0</v>
      </c>
    </row>
    <row r="138" spans="1:7">
      <c r="B138" s="725"/>
      <c r="C138" s="129" t="s">
        <v>2515</v>
      </c>
      <c r="D138" s="485" t="s">
        <v>210</v>
      </c>
      <c r="E138" s="641">
        <f>E148</f>
        <v>26</v>
      </c>
      <c r="F138" s="308">
        <v>0</v>
      </c>
      <c r="G138" s="308">
        <f t="shared" si="20"/>
        <v>0</v>
      </c>
    </row>
    <row r="139" spans="1:7">
      <c r="B139" s="725"/>
      <c r="C139" s="129" t="s">
        <v>2516</v>
      </c>
      <c r="D139" s="485" t="s">
        <v>210</v>
      </c>
      <c r="E139" s="641">
        <f>E149+E157</f>
        <v>182</v>
      </c>
      <c r="F139" s="308">
        <v>0</v>
      </c>
      <c r="G139" s="308">
        <f t="shared" si="20"/>
        <v>0</v>
      </c>
    </row>
    <row r="140" spans="1:7">
      <c r="B140" s="725"/>
      <c r="C140" s="129" t="s">
        <v>2517</v>
      </c>
      <c r="D140" s="485" t="s">
        <v>210</v>
      </c>
      <c r="E140" s="641">
        <f t="shared" ref="E140:E144" si="21">E150+E158</f>
        <v>70</v>
      </c>
      <c r="F140" s="308">
        <v>0</v>
      </c>
      <c r="G140" s="308">
        <f t="shared" si="20"/>
        <v>0</v>
      </c>
    </row>
    <row r="141" spans="1:7">
      <c r="B141" s="725"/>
      <c r="C141" s="129" t="s">
        <v>2518</v>
      </c>
      <c r="D141" s="485" t="s">
        <v>210</v>
      </c>
      <c r="E141" s="641">
        <f t="shared" si="21"/>
        <v>232</v>
      </c>
      <c r="F141" s="308">
        <v>0</v>
      </c>
      <c r="G141" s="308">
        <f t="shared" si="20"/>
        <v>0</v>
      </c>
    </row>
    <row r="142" spans="1:7">
      <c r="B142" s="725"/>
      <c r="C142" s="129" t="s">
        <v>2519</v>
      </c>
      <c r="D142" s="485" t="s">
        <v>210</v>
      </c>
      <c r="E142" s="641">
        <f t="shared" si="21"/>
        <v>268</v>
      </c>
      <c r="F142" s="308">
        <v>0</v>
      </c>
      <c r="G142" s="308">
        <f t="shared" si="20"/>
        <v>0</v>
      </c>
    </row>
    <row r="143" spans="1:7">
      <c r="B143" s="725"/>
      <c r="C143" s="129" t="s">
        <v>2520</v>
      </c>
      <c r="D143" s="485" t="s">
        <v>210</v>
      </c>
      <c r="E143" s="641">
        <f t="shared" si="21"/>
        <v>378</v>
      </c>
      <c r="F143" s="308">
        <v>0</v>
      </c>
      <c r="G143" s="308">
        <f t="shared" si="20"/>
        <v>0</v>
      </c>
    </row>
    <row r="144" spans="1:7">
      <c r="B144" s="725"/>
      <c r="C144" s="129" t="s">
        <v>2521</v>
      </c>
      <c r="D144" s="485" t="s">
        <v>210</v>
      </c>
      <c r="E144" s="641">
        <f t="shared" si="21"/>
        <v>272</v>
      </c>
      <c r="F144" s="308">
        <v>0</v>
      </c>
      <c r="G144" s="308">
        <f t="shared" si="20"/>
        <v>0</v>
      </c>
    </row>
    <row r="145" spans="1:7">
      <c r="B145" s="725"/>
      <c r="D145" s="485"/>
    </row>
    <row r="146" spans="1:7" ht="63.75">
      <c r="A146" s="215" t="str">
        <f>$A$1</f>
        <v>H/1.</v>
      </c>
      <c r="B146" s="209">
        <f>COUNT(B$43:B145)+1</f>
        <v>22</v>
      </c>
      <c r="C146" s="129" t="s">
        <v>2522</v>
      </c>
      <c r="D146" s="485"/>
    </row>
    <row r="147" spans="1:7">
      <c r="B147" s="725"/>
      <c r="C147" s="129" t="s">
        <v>2523</v>
      </c>
      <c r="D147" s="485" t="s">
        <v>210</v>
      </c>
      <c r="E147" s="641">
        <v>18</v>
      </c>
      <c r="F147" s="308">
        <v>0</v>
      </c>
      <c r="G147" s="308">
        <f t="shared" ref="G147:G154" si="22">E147*F147</f>
        <v>0</v>
      </c>
    </row>
    <row r="148" spans="1:7">
      <c r="B148" s="725"/>
      <c r="C148" s="129" t="s">
        <v>2523</v>
      </c>
      <c r="D148" s="485" t="s">
        <v>210</v>
      </c>
      <c r="E148" s="641">
        <v>26</v>
      </c>
      <c r="F148" s="308">
        <v>0</v>
      </c>
      <c r="G148" s="308">
        <f t="shared" si="22"/>
        <v>0</v>
      </c>
    </row>
    <row r="149" spans="1:7">
      <c r="B149" s="725"/>
      <c r="C149" s="129" t="s">
        <v>2524</v>
      </c>
      <c r="D149" s="485" t="s">
        <v>210</v>
      </c>
      <c r="E149" s="641">
        <v>150</v>
      </c>
      <c r="F149" s="308">
        <v>0</v>
      </c>
      <c r="G149" s="308">
        <f t="shared" si="22"/>
        <v>0</v>
      </c>
    </row>
    <row r="150" spans="1:7">
      <c r="B150" s="725"/>
      <c r="C150" s="129" t="s">
        <v>2525</v>
      </c>
      <c r="D150" s="485" t="s">
        <v>210</v>
      </c>
      <c r="E150" s="641">
        <v>44</v>
      </c>
      <c r="F150" s="308">
        <v>0</v>
      </c>
      <c r="G150" s="308">
        <f t="shared" si="22"/>
        <v>0</v>
      </c>
    </row>
    <row r="151" spans="1:7">
      <c r="B151" s="725"/>
      <c r="C151" s="129" t="s">
        <v>2526</v>
      </c>
      <c r="D151" s="485" t="s">
        <v>210</v>
      </c>
      <c r="E151" s="641">
        <v>98</v>
      </c>
      <c r="F151" s="308">
        <v>0</v>
      </c>
      <c r="G151" s="308">
        <f t="shared" si="22"/>
        <v>0</v>
      </c>
    </row>
    <row r="152" spans="1:7">
      <c r="B152" s="725"/>
      <c r="C152" s="129" t="s">
        <v>2527</v>
      </c>
      <c r="D152" s="485" t="s">
        <v>210</v>
      </c>
      <c r="E152" s="641">
        <v>90</v>
      </c>
      <c r="F152" s="308">
        <v>0</v>
      </c>
      <c r="G152" s="308">
        <f t="shared" si="22"/>
        <v>0</v>
      </c>
    </row>
    <row r="153" spans="1:7">
      <c r="B153" s="725"/>
      <c r="C153" s="129" t="s">
        <v>2528</v>
      </c>
      <c r="D153" s="485" t="s">
        <v>210</v>
      </c>
      <c r="E153" s="641">
        <v>178</v>
      </c>
      <c r="F153" s="308">
        <v>0</v>
      </c>
      <c r="G153" s="308">
        <f t="shared" si="22"/>
        <v>0</v>
      </c>
    </row>
    <row r="154" spans="1:7">
      <c r="B154" s="725"/>
      <c r="C154" s="129" t="s">
        <v>2529</v>
      </c>
      <c r="D154" s="485" t="s">
        <v>210</v>
      </c>
      <c r="E154" s="641">
        <v>66</v>
      </c>
      <c r="F154" s="308">
        <v>0</v>
      </c>
      <c r="G154" s="308">
        <f t="shared" si="22"/>
        <v>0</v>
      </c>
    </row>
    <row r="155" spans="1:7">
      <c r="B155" s="725"/>
      <c r="D155" s="485"/>
    </row>
    <row r="156" spans="1:7" ht="76.5">
      <c r="A156" s="215" t="str">
        <f>$A$1</f>
        <v>H/1.</v>
      </c>
      <c r="B156" s="209">
        <f>COUNT(B$43:B155)+1</f>
        <v>23</v>
      </c>
      <c r="C156" s="129" t="s">
        <v>2530</v>
      </c>
      <c r="D156" s="485"/>
    </row>
    <row r="157" spans="1:7">
      <c r="B157" s="725"/>
      <c r="C157" s="129" t="s">
        <v>2531</v>
      </c>
      <c r="D157" s="485" t="s">
        <v>210</v>
      </c>
      <c r="E157" s="641">
        <v>32</v>
      </c>
      <c r="F157" s="308">
        <v>0</v>
      </c>
      <c r="G157" s="308">
        <f t="shared" ref="G157:G162" si="23">E157*F157</f>
        <v>0</v>
      </c>
    </row>
    <row r="158" spans="1:7">
      <c r="B158" s="725"/>
      <c r="C158" s="129" t="s">
        <v>2525</v>
      </c>
      <c r="D158" s="485" t="s">
        <v>210</v>
      </c>
      <c r="E158" s="641">
        <v>26</v>
      </c>
      <c r="F158" s="308">
        <v>0</v>
      </c>
      <c r="G158" s="308">
        <f t="shared" si="23"/>
        <v>0</v>
      </c>
    </row>
    <row r="159" spans="1:7">
      <c r="B159" s="725"/>
      <c r="C159" s="129" t="s">
        <v>2526</v>
      </c>
      <c r="D159" s="485" t="s">
        <v>210</v>
      </c>
      <c r="E159" s="641">
        <v>134</v>
      </c>
      <c r="F159" s="308">
        <v>0</v>
      </c>
      <c r="G159" s="308">
        <f t="shared" si="23"/>
        <v>0</v>
      </c>
    </row>
    <row r="160" spans="1:7">
      <c r="B160" s="725"/>
      <c r="C160" s="129" t="s">
        <v>2527</v>
      </c>
      <c r="D160" s="485" t="s">
        <v>210</v>
      </c>
      <c r="E160" s="641">
        <v>178</v>
      </c>
      <c r="F160" s="308">
        <v>0</v>
      </c>
      <c r="G160" s="308">
        <f t="shared" si="23"/>
        <v>0</v>
      </c>
    </row>
    <row r="161" spans="1:7">
      <c r="B161" s="725"/>
      <c r="C161" s="129" t="s">
        <v>2528</v>
      </c>
      <c r="D161" s="485" t="s">
        <v>210</v>
      </c>
      <c r="E161" s="641">
        <v>200</v>
      </c>
      <c r="F161" s="308">
        <v>0</v>
      </c>
      <c r="G161" s="308">
        <f t="shared" si="23"/>
        <v>0</v>
      </c>
    </row>
    <row r="162" spans="1:7">
      <c r="B162" s="725"/>
      <c r="C162" s="129" t="s">
        <v>2529</v>
      </c>
      <c r="D162" s="485" t="s">
        <v>210</v>
      </c>
      <c r="E162" s="641">
        <v>206</v>
      </c>
      <c r="F162" s="308">
        <v>0</v>
      </c>
      <c r="G162" s="308">
        <f t="shared" si="23"/>
        <v>0</v>
      </c>
    </row>
    <row r="163" spans="1:7">
      <c r="B163" s="344"/>
      <c r="D163" s="485"/>
    </row>
    <row r="164" spans="1:7" ht="25.5">
      <c r="A164" s="215" t="str">
        <f>$A$1</f>
        <v>H/1.</v>
      </c>
      <c r="B164" s="209">
        <f>COUNT(B$43:B163)+1</f>
        <v>24</v>
      </c>
      <c r="C164" s="129" t="s">
        <v>2532</v>
      </c>
      <c r="D164" s="485"/>
    </row>
    <row r="165" spans="1:7">
      <c r="B165" s="344"/>
      <c r="C165" s="129" t="s">
        <v>2506</v>
      </c>
      <c r="D165" s="485" t="s">
        <v>46</v>
      </c>
      <c r="E165" s="641">
        <v>6</v>
      </c>
      <c r="F165" s="308">
        <v>0</v>
      </c>
      <c r="G165" s="308">
        <f t="shared" ref="G165:G171" si="24">E165*F165</f>
        <v>0</v>
      </c>
    </row>
    <row r="166" spans="1:7">
      <c r="B166" s="344"/>
      <c r="C166" s="129" t="s">
        <v>2507</v>
      </c>
      <c r="D166" s="485" t="s">
        <v>46</v>
      </c>
      <c r="E166" s="641">
        <v>14</v>
      </c>
      <c r="F166" s="308">
        <v>0</v>
      </c>
      <c r="G166" s="308">
        <f t="shared" si="24"/>
        <v>0</v>
      </c>
    </row>
    <row r="167" spans="1:7">
      <c r="B167" s="344"/>
      <c r="C167" s="129" t="s">
        <v>2533</v>
      </c>
      <c r="D167" s="485" t="s">
        <v>46</v>
      </c>
      <c r="E167" s="641">
        <v>2</v>
      </c>
      <c r="F167" s="308">
        <v>0</v>
      </c>
      <c r="G167" s="308">
        <f t="shared" si="24"/>
        <v>0</v>
      </c>
    </row>
    <row r="168" spans="1:7">
      <c r="B168" s="344"/>
      <c r="C168" s="129" t="s">
        <v>1464</v>
      </c>
      <c r="D168" s="485" t="s">
        <v>46</v>
      </c>
      <c r="E168" s="641">
        <v>10</v>
      </c>
      <c r="F168" s="308">
        <v>0</v>
      </c>
      <c r="G168" s="308">
        <f t="shared" si="24"/>
        <v>0</v>
      </c>
    </row>
    <row r="169" spans="1:7">
      <c r="B169" s="344"/>
      <c r="C169" s="129" t="s">
        <v>1463</v>
      </c>
      <c r="D169" s="485" t="s">
        <v>46</v>
      </c>
      <c r="E169" s="641">
        <v>11</v>
      </c>
      <c r="F169" s="308">
        <v>0</v>
      </c>
      <c r="G169" s="308">
        <f t="shared" si="24"/>
        <v>0</v>
      </c>
    </row>
    <row r="170" spans="1:7">
      <c r="B170" s="344"/>
      <c r="C170" s="129" t="s">
        <v>2508</v>
      </c>
      <c r="D170" s="485" t="s">
        <v>46</v>
      </c>
      <c r="E170" s="641">
        <v>57</v>
      </c>
      <c r="F170" s="308">
        <v>0</v>
      </c>
      <c r="G170" s="308">
        <f t="shared" si="24"/>
        <v>0</v>
      </c>
    </row>
    <row r="171" spans="1:7">
      <c r="B171" s="344"/>
      <c r="C171" s="129" t="s">
        <v>2494</v>
      </c>
      <c r="D171" s="485" t="s">
        <v>46</v>
      </c>
      <c r="E171" s="641">
        <v>19</v>
      </c>
      <c r="F171" s="308">
        <v>0</v>
      </c>
      <c r="G171" s="308">
        <f t="shared" si="24"/>
        <v>0</v>
      </c>
    </row>
    <row r="172" spans="1:7">
      <c r="B172" s="344"/>
      <c r="D172" s="485"/>
    </row>
    <row r="173" spans="1:7" ht="127.5">
      <c r="A173" s="215" t="str">
        <f>$A$1</f>
        <v>H/1.</v>
      </c>
      <c r="B173" s="209">
        <f>COUNT(B$43:B172)+1</f>
        <v>25</v>
      </c>
      <c r="C173" s="768" t="s">
        <v>2534</v>
      </c>
      <c r="D173" s="485"/>
    </row>
    <row r="174" spans="1:7">
      <c r="B174" s="725"/>
      <c r="C174" s="129" t="s">
        <v>2535</v>
      </c>
      <c r="D174" s="485" t="s">
        <v>210</v>
      </c>
      <c r="E174" s="641">
        <v>10</v>
      </c>
      <c r="F174" s="308">
        <v>0</v>
      </c>
      <c r="G174" s="308">
        <f t="shared" ref="G174:G176" si="25">E174*F174</f>
        <v>0</v>
      </c>
    </row>
    <row r="175" spans="1:7">
      <c r="B175" s="725"/>
      <c r="C175" s="129" t="s">
        <v>2536</v>
      </c>
      <c r="D175" s="485" t="s">
        <v>210</v>
      </c>
      <c r="E175" s="641">
        <v>2806</v>
      </c>
      <c r="F175" s="308">
        <v>0</v>
      </c>
      <c r="G175" s="308">
        <f t="shared" si="25"/>
        <v>0</v>
      </c>
    </row>
    <row r="176" spans="1:7">
      <c r="B176" s="725"/>
      <c r="C176" s="129" t="s">
        <v>2537</v>
      </c>
      <c r="D176" s="485" t="s">
        <v>210</v>
      </c>
      <c r="E176" s="641">
        <v>714</v>
      </c>
      <c r="F176" s="308">
        <v>0</v>
      </c>
      <c r="G176" s="308">
        <f t="shared" si="25"/>
        <v>0</v>
      </c>
    </row>
    <row r="177" spans="1:7">
      <c r="B177" s="725"/>
      <c r="D177" s="485"/>
    </row>
    <row r="178" spans="1:7" ht="127.5">
      <c r="A178" s="215" t="str">
        <f>$A$1</f>
        <v>H/1.</v>
      </c>
      <c r="B178" s="209">
        <f>COUNT(B$43:B177)+1</f>
        <v>26</v>
      </c>
      <c r="C178" s="768" t="s">
        <v>2538</v>
      </c>
      <c r="D178" s="485"/>
    </row>
    <row r="179" spans="1:7">
      <c r="B179" s="725"/>
      <c r="C179" s="129" t="s">
        <v>2539</v>
      </c>
      <c r="D179" s="485" t="s">
        <v>210</v>
      </c>
      <c r="E179" s="641">
        <v>1236</v>
      </c>
      <c r="F179" s="308">
        <v>0</v>
      </c>
      <c r="G179" s="308">
        <f t="shared" ref="G179:G180" si="26">E179*F179</f>
        <v>0</v>
      </c>
    </row>
    <row r="180" spans="1:7">
      <c r="B180" s="725"/>
      <c r="C180" s="129" t="s">
        <v>2540</v>
      </c>
      <c r="D180" s="485" t="s">
        <v>210</v>
      </c>
      <c r="E180" s="641">
        <v>1636</v>
      </c>
      <c r="F180" s="308">
        <v>0</v>
      </c>
      <c r="G180" s="308">
        <f t="shared" si="26"/>
        <v>0</v>
      </c>
    </row>
    <row r="181" spans="1:7">
      <c r="B181" s="344"/>
      <c r="D181" s="485"/>
    </row>
    <row r="182" spans="1:7" ht="63.75">
      <c r="A182" s="215" t="str">
        <f>$A$1</f>
        <v>H/1.</v>
      </c>
      <c r="B182" s="209">
        <f>COUNT(B$43:B181)+1</f>
        <v>27</v>
      </c>
      <c r="C182" s="129" t="s">
        <v>2541</v>
      </c>
      <c r="D182" s="485"/>
    </row>
    <row r="183" spans="1:7">
      <c r="B183" s="344"/>
      <c r="C183" s="129" t="s">
        <v>2542</v>
      </c>
      <c r="D183" s="485" t="s">
        <v>46</v>
      </c>
      <c r="E183" s="641">
        <v>1</v>
      </c>
      <c r="F183" s="308">
        <v>0</v>
      </c>
      <c r="G183" s="308">
        <f t="shared" ref="G183:G186" si="27">E183*F183</f>
        <v>0</v>
      </c>
    </row>
    <row r="184" spans="1:7">
      <c r="B184" s="344"/>
      <c r="C184" s="129" t="s">
        <v>2543</v>
      </c>
      <c r="D184" s="485" t="s">
        <v>46</v>
      </c>
      <c r="E184" s="641">
        <v>9</v>
      </c>
      <c r="F184" s="308">
        <v>0</v>
      </c>
      <c r="G184" s="308">
        <f t="shared" si="27"/>
        <v>0</v>
      </c>
    </row>
    <row r="185" spans="1:7">
      <c r="B185" s="344"/>
      <c r="C185" s="129" t="s">
        <v>2544</v>
      </c>
      <c r="D185" s="485" t="s">
        <v>46</v>
      </c>
      <c r="E185" s="641">
        <v>16</v>
      </c>
      <c r="F185" s="308">
        <v>0</v>
      </c>
      <c r="G185" s="308">
        <f t="shared" si="27"/>
        <v>0</v>
      </c>
    </row>
    <row r="186" spans="1:7">
      <c r="B186" s="344"/>
      <c r="C186" s="129" t="s">
        <v>2545</v>
      </c>
      <c r="D186" s="485" t="s">
        <v>46</v>
      </c>
      <c r="E186" s="641">
        <v>10</v>
      </c>
      <c r="F186" s="308">
        <v>0</v>
      </c>
      <c r="G186" s="308">
        <f t="shared" si="27"/>
        <v>0</v>
      </c>
    </row>
    <row r="187" spans="1:7">
      <c r="B187" s="344"/>
      <c r="D187" s="485"/>
    </row>
    <row r="188" spans="1:7" ht="82.5" customHeight="1">
      <c r="A188" s="215" t="str">
        <f>$A$1</f>
        <v>H/1.</v>
      </c>
      <c r="B188" s="209">
        <f>COUNT(B$43:B187)+1</f>
        <v>28</v>
      </c>
      <c r="C188" s="129" t="s">
        <v>3577</v>
      </c>
      <c r="D188" s="485"/>
    </row>
    <row r="189" spans="1:7">
      <c r="B189" s="344"/>
      <c r="C189" s="129" t="s">
        <v>2546</v>
      </c>
      <c r="D189" s="485" t="s">
        <v>46</v>
      </c>
      <c r="E189" s="641">
        <v>11</v>
      </c>
      <c r="F189" s="308">
        <v>0</v>
      </c>
      <c r="G189" s="308">
        <f t="shared" ref="G189" si="28">E189*F189</f>
        <v>0</v>
      </c>
    </row>
    <row r="190" spans="1:7">
      <c r="B190" s="344"/>
      <c r="D190" s="485"/>
    </row>
    <row r="191" spans="1:7">
      <c r="A191" s="215" t="str">
        <f>$A$1</f>
        <v>H/1.</v>
      </c>
      <c r="B191" s="209">
        <f>COUNT(B$43:B190)+1</f>
        <v>29</v>
      </c>
      <c r="C191" s="129" t="s">
        <v>2547</v>
      </c>
      <c r="D191" s="485"/>
    </row>
    <row r="192" spans="1:7">
      <c r="B192" s="344"/>
      <c r="C192" s="129" t="s">
        <v>2494</v>
      </c>
      <c r="D192" s="485" t="s">
        <v>46</v>
      </c>
      <c r="E192" s="641">
        <v>43</v>
      </c>
      <c r="F192" s="308">
        <v>0</v>
      </c>
      <c r="G192" s="308">
        <f t="shared" ref="G192" si="29">E192*F192</f>
        <v>0</v>
      </c>
    </row>
    <row r="193" spans="1:7">
      <c r="B193" s="344"/>
      <c r="D193" s="485"/>
    </row>
    <row r="194" spans="1:7" ht="63.75">
      <c r="A194" s="215" t="str">
        <f>$A$1</f>
        <v>H/1.</v>
      </c>
      <c r="B194" s="209">
        <f>COUNT(B$43:B193)+1</f>
        <v>30</v>
      </c>
      <c r="C194" s="129" t="s">
        <v>2548</v>
      </c>
      <c r="D194" s="485"/>
    </row>
    <row r="195" spans="1:7">
      <c r="B195" s="344"/>
      <c r="C195" s="129" t="s">
        <v>2549</v>
      </c>
      <c r="D195" s="485" t="s">
        <v>46</v>
      </c>
      <c r="E195" s="641">
        <v>43</v>
      </c>
      <c r="F195" s="308">
        <v>0</v>
      </c>
      <c r="G195" s="308">
        <f t="shared" ref="G195" si="30">E195*F195</f>
        <v>0</v>
      </c>
    </row>
    <row r="196" spans="1:7">
      <c r="B196" s="344"/>
      <c r="D196" s="485"/>
    </row>
    <row r="197" spans="1:7" ht="25.5">
      <c r="A197" s="215" t="str">
        <f>$A$1</f>
        <v>H/1.</v>
      </c>
      <c r="B197" s="209">
        <f>COUNT(B$43:B196)+1</f>
        <v>31</v>
      </c>
      <c r="C197" s="129" t="s">
        <v>2550</v>
      </c>
      <c r="D197" s="485"/>
    </row>
    <row r="198" spans="1:7">
      <c r="B198" s="344"/>
      <c r="C198" s="129" t="s">
        <v>2494</v>
      </c>
      <c r="D198" s="485" t="s">
        <v>46</v>
      </c>
      <c r="E198" s="641">
        <v>43</v>
      </c>
      <c r="F198" s="308">
        <v>0</v>
      </c>
      <c r="G198" s="308">
        <f t="shared" ref="G198" si="31">E198*F198</f>
        <v>0</v>
      </c>
    </row>
    <row r="199" spans="1:7">
      <c r="B199" s="344"/>
      <c r="D199" s="485"/>
    </row>
    <row r="200" spans="1:7" ht="63.75">
      <c r="A200" s="215" t="str">
        <f>$A$1</f>
        <v>H/1.</v>
      </c>
      <c r="B200" s="209">
        <f>COUNT(B$43:B199)+1</f>
        <v>32</v>
      </c>
      <c r="C200" s="129" t="s">
        <v>2551</v>
      </c>
      <c r="D200" s="485"/>
    </row>
    <row r="201" spans="1:7">
      <c r="B201" s="344"/>
      <c r="C201" s="129" t="s">
        <v>2552</v>
      </c>
      <c r="D201" s="485" t="s">
        <v>32</v>
      </c>
      <c r="E201" s="641">
        <v>2</v>
      </c>
      <c r="F201" s="308">
        <v>0</v>
      </c>
      <c r="G201" s="308">
        <f t="shared" ref="G201:G202" si="32">E201*F201</f>
        <v>0</v>
      </c>
    </row>
    <row r="202" spans="1:7">
      <c r="B202" s="344"/>
      <c r="C202" s="129" t="s">
        <v>2553</v>
      </c>
      <c r="D202" s="485" t="s">
        <v>32</v>
      </c>
      <c r="E202" s="641">
        <v>1</v>
      </c>
      <c r="F202" s="308">
        <v>0</v>
      </c>
      <c r="G202" s="308">
        <f t="shared" si="32"/>
        <v>0</v>
      </c>
    </row>
    <row r="203" spans="1:7">
      <c r="B203" s="344"/>
      <c r="D203" s="485"/>
    </row>
    <row r="204" spans="1:7" ht="25.5">
      <c r="A204" s="215" t="str">
        <f>$A$1</f>
        <v>H/1.</v>
      </c>
      <c r="B204" s="209">
        <f>COUNT(B$43:B203)+1</f>
        <v>33</v>
      </c>
      <c r="C204" s="129" t="s">
        <v>2554</v>
      </c>
      <c r="D204" s="485"/>
    </row>
    <row r="205" spans="1:7">
      <c r="B205" s="344"/>
      <c r="C205" s="129" t="s">
        <v>2494</v>
      </c>
      <c r="D205" s="485" t="s">
        <v>32</v>
      </c>
      <c r="E205" s="641">
        <v>10</v>
      </c>
      <c r="F205" s="308">
        <v>0</v>
      </c>
      <c r="G205" s="308">
        <f t="shared" ref="G205" si="33">E205*F205</f>
        <v>0</v>
      </c>
    </row>
    <row r="206" spans="1:7">
      <c r="B206" s="344"/>
      <c r="D206" s="485"/>
    </row>
    <row r="207" spans="1:7" ht="38.25">
      <c r="A207" s="215" t="str">
        <f>$A$1</f>
        <v>H/1.</v>
      </c>
      <c r="B207" s="209">
        <f>COUNT(B$43:B206)+1</f>
        <v>34</v>
      </c>
      <c r="C207" s="129" t="s">
        <v>2555</v>
      </c>
      <c r="D207" s="485"/>
    </row>
    <row r="208" spans="1:7">
      <c r="B208" s="344"/>
      <c r="C208" s="129" t="s">
        <v>2556</v>
      </c>
      <c r="D208" s="485" t="s">
        <v>32</v>
      </c>
      <c r="E208" s="641">
        <v>3</v>
      </c>
      <c r="F208" s="308">
        <v>0</v>
      </c>
      <c r="G208" s="308">
        <f t="shared" ref="G208" si="34">E208*F208</f>
        <v>0</v>
      </c>
    </row>
    <row r="209" spans="1:7">
      <c r="B209" s="344"/>
      <c r="D209" s="485"/>
    </row>
    <row r="210" spans="1:7">
      <c r="B210" s="723" t="s">
        <v>2557</v>
      </c>
      <c r="C210" s="1001" t="s">
        <v>2558</v>
      </c>
      <c r="D210" s="736"/>
      <c r="E210" s="739"/>
    </row>
    <row r="211" spans="1:7">
      <c r="B211" s="726"/>
      <c r="C211" s="768"/>
      <c r="D211" s="727"/>
      <c r="E211" s="738"/>
    </row>
    <row r="212" spans="1:7">
      <c r="A212" s="215" t="str">
        <f>$A$1</f>
        <v>H/1.</v>
      </c>
      <c r="B212" s="209">
        <f>COUNT(B$43:B211)+1</f>
        <v>35</v>
      </c>
      <c r="C212" s="768" t="s">
        <v>2489</v>
      </c>
      <c r="D212" s="485"/>
    </row>
    <row r="213" spans="1:7">
      <c r="B213" s="344"/>
      <c r="C213" s="129" t="s">
        <v>1464</v>
      </c>
      <c r="D213" s="485" t="s">
        <v>46</v>
      </c>
      <c r="E213" s="641">
        <v>4</v>
      </c>
      <c r="F213" s="308">
        <v>0</v>
      </c>
      <c r="G213" s="308">
        <f t="shared" ref="G213:G214" si="35">E213*F213</f>
        <v>0</v>
      </c>
    </row>
    <row r="214" spans="1:7">
      <c r="B214" s="344"/>
      <c r="C214" s="129" t="s">
        <v>1463</v>
      </c>
      <c r="D214" s="485" t="s">
        <v>46</v>
      </c>
      <c r="E214" s="641">
        <v>1</v>
      </c>
      <c r="F214" s="308">
        <v>0</v>
      </c>
      <c r="G214" s="308">
        <f t="shared" si="35"/>
        <v>0</v>
      </c>
    </row>
    <row r="215" spans="1:7">
      <c r="B215" s="344"/>
      <c r="D215" s="485"/>
    </row>
    <row r="216" spans="1:7" ht="66">
      <c r="A216" s="215" t="str">
        <f>$A$1</f>
        <v>H/1.</v>
      </c>
      <c r="B216" s="209">
        <f>COUNT(B$43:B215)+1</f>
        <v>36</v>
      </c>
      <c r="C216" s="129" t="s">
        <v>2649</v>
      </c>
      <c r="D216" s="485"/>
    </row>
    <row r="217" spans="1:7">
      <c r="B217" s="344" t="s">
        <v>242</v>
      </c>
      <c r="C217" s="129" t="s">
        <v>2559</v>
      </c>
      <c r="D217" s="485" t="s">
        <v>32</v>
      </c>
      <c r="E217" s="641">
        <v>1</v>
      </c>
      <c r="F217" s="308">
        <v>0</v>
      </c>
      <c r="G217" s="308">
        <f t="shared" ref="G217" si="36">E217*F217</f>
        <v>0</v>
      </c>
    </row>
    <row r="218" spans="1:7">
      <c r="B218" s="344"/>
      <c r="D218" s="485"/>
    </row>
    <row r="219" spans="1:7" ht="68.25">
      <c r="A219" s="215" t="str">
        <f>$A$1</f>
        <v>H/1.</v>
      </c>
      <c r="B219" s="209">
        <f>COUNT(B$43:B218)+1</f>
        <v>37</v>
      </c>
      <c r="C219" s="129" t="s">
        <v>2650</v>
      </c>
      <c r="D219" s="485"/>
    </row>
    <row r="220" spans="1:7">
      <c r="B220" s="344" t="s">
        <v>242</v>
      </c>
      <c r="C220" s="129" t="s">
        <v>2560</v>
      </c>
      <c r="D220" s="485" t="s">
        <v>32</v>
      </c>
      <c r="E220" s="641">
        <v>1</v>
      </c>
      <c r="F220" s="308">
        <v>0</v>
      </c>
      <c r="G220" s="308">
        <f t="shared" ref="G220" si="37">E220*F220</f>
        <v>0</v>
      </c>
    </row>
    <row r="221" spans="1:7">
      <c r="B221" s="728"/>
      <c r="C221" s="1002"/>
      <c r="D221" s="734"/>
      <c r="E221" s="740"/>
    </row>
    <row r="222" spans="1:7" ht="25.5">
      <c r="A222" s="215" t="str">
        <f>$A$1</f>
        <v>H/1.</v>
      </c>
      <c r="B222" s="209">
        <f>COUNT(B$43:B221)+1</f>
        <v>38</v>
      </c>
      <c r="C222" s="129" t="s">
        <v>2511</v>
      </c>
      <c r="D222" s="734"/>
      <c r="E222" s="740"/>
    </row>
    <row r="223" spans="1:7" ht="42">
      <c r="B223" s="729" t="s">
        <v>1791</v>
      </c>
      <c r="C223" s="129" t="s">
        <v>2651</v>
      </c>
      <c r="D223" s="734"/>
      <c r="E223" s="740"/>
    </row>
    <row r="224" spans="1:7" ht="42">
      <c r="B224" s="729" t="s">
        <v>1791</v>
      </c>
      <c r="C224" s="129" t="s">
        <v>2652</v>
      </c>
      <c r="D224" s="734" t="s">
        <v>32</v>
      </c>
      <c r="E224" s="740">
        <v>1</v>
      </c>
      <c r="F224" s="308">
        <v>0</v>
      </c>
      <c r="G224" s="308">
        <f t="shared" ref="G224" si="38">E224*F224</f>
        <v>0</v>
      </c>
    </row>
    <row r="225" spans="1:7">
      <c r="B225" s="344"/>
      <c r="D225" s="485"/>
    </row>
    <row r="226" spans="1:7" ht="51">
      <c r="A226" s="215" t="str">
        <f>$A$1</f>
        <v>H/1.</v>
      </c>
      <c r="B226" s="209">
        <f>COUNT(B$43:B225)+1</f>
        <v>39</v>
      </c>
      <c r="C226" s="129" t="s">
        <v>2514</v>
      </c>
      <c r="D226" s="485"/>
    </row>
    <row r="227" spans="1:7">
      <c r="B227" s="725"/>
      <c r="C227" s="129" t="s">
        <v>2518</v>
      </c>
      <c r="D227" s="485" t="s">
        <v>210</v>
      </c>
      <c r="E227" s="641">
        <f>E233</f>
        <v>6</v>
      </c>
      <c r="F227" s="308">
        <v>0</v>
      </c>
      <c r="G227" s="308">
        <f t="shared" ref="G227:G230" si="39">E227*F227</f>
        <v>0</v>
      </c>
    </row>
    <row r="228" spans="1:7">
      <c r="B228" s="725"/>
      <c r="C228" s="129" t="s">
        <v>2519</v>
      </c>
      <c r="D228" s="485" t="s">
        <v>210</v>
      </c>
      <c r="E228" s="641">
        <f>E234+E237</f>
        <v>40</v>
      </c>
      <c r="F228" s="308">
        <v>0</v>
      </c>
      <c r="G228" s="308">
        <f t="shared" si="39"/>
        <v>0</v>
      </c>
    </row>
    <row r="229" spans="1:7">
      <c r="B229" s="725"/>
      <c r="C229" s="129" t="s">
        <v>2520</v>
      </c>
      <c r="D229" s="485" t="s">
        <v>210</v>
      </c>
      <c r="E229" s="641">
        <f>E238</f>
        <v>4</v>
      </c>
      <c r="F229" s="308">
        <v>0</v>
      </c>
      <c r="G229" s="308">
        <f t="shared" si="39"/>
        <v>0</v>
      </c>
    </row>
    <row r="230" spans="1:7">
      <c r="B230" s="725"/>
      <c r="C230" s="129" t="s">
        <v>2521</v>
      </c>
      <c r="D230" s="485" t="s">
        <v>210</v>
      </c>
      <c r="E230" s="641">
        <f>E239</f>
        <v>6</v>
      </c>
      <c r="F230" s="308">
        <v>0</v>
      </c>
      <c r="G230" s="308">
        <f t="shared" si="39"/>
        <v>0</v>
      </c>
    </row>
    <row r="231" spans="1:7">
      <c r="B231" s="725"/>
      <c r="D231" s="485"/>
    </row>
    <row r="232" spans="1:7" ht="63.75">
      <c r="A232" s="215" t="str">
        <f>$A$1</f>
        <v>H/1.</v>
      </c>
      <c r="B232" s="209">
        <f>COUNT(B$43:B231)+1</f>
        <v>40</v>
      </c>
      <c r="C232" s="129" t="s">
        <v>2522</v>
      </c>
      <c r="D232" s="485"/>
    </row>
    <row r="233" spans="1:7">
      <c r="B233" s="725"/>
      <c r="C233" s="129" t="s">
        <v>2526</v>
      </c>
      <c r="D233" s="485" t="s">
        <v>210</v>
      </c>
      <c r="E233" s="641">
        <v>6</v>
      </c>
      <c r="F233" s="308">
        <v>0</v>
      </c>
      <c r="G233" s="308">
        <f t="shared" ref="G233:G234" si="40">E233*F233</f>
        <v>0</v>
      </c>
    </row>
    <row r="234" spans="1:7">
      <c r="B234" s="725"/>
      <c r="C234" s="129" t="s">
        <v>2527</v>
      </c>
      <c r="D234" s="485" t="s">
        <v>210</v>
      </c>
      <c r="E234" s="641">
        <v>34</v>
      </c>
      <c r="F234" s="308">
        <v>0</v>
      </c>
      <c r="G234" s="308">
        <f t="shared" si="40"/>
        <v>0</v>
      </c>
    </row>
    <row r="235" spans="1:7">
      <c r="B235" s="725"/>
      <c r="D235" s="485"/>
    </row>
    <row r="236" spans="1:7" ht="76.5">
      <c r="A236" s="215" t="str">
        <f>$A$1</f>
        <v>H/1.</v>
      </c>
      <c r="B236" s="209">
        <f>COUNT(B$43:B235)+1</f>
        <v>41</v>
      </c>
      <c r="C236" s="129" t="s">
        <v>2530</v>
      </c>
      <c r="D236" s="485"/>
    </row>
    <row r="237" spans="1:7">
      <c r="B237" s="725"/>
      <c r="C237" s="129" t="s">
        <v>2527</v>
      </c>
      <c r="D237" s="485" t="s">
        <v>210</v>
      </c>
      <c r="E237" s="641">
        <v>6</v>
      </c>
      <c r="F237" s="308">
        <v>0</v>
      </c>
      <c r="G237" s="308">
        <f t="shared" ref="G237:G239" si="41">E237*F237</f>
        <v>0</v>
      </c>
    </row>
    <row r="238" spans="1:7">
      <c r="B238" s="725"/>
      <c r="C238" s="129" t="s">
        <v>2528</v>
      </c>
      <c r="D238" s="485" t="s">
        <v>210</v>
      </c>
      <c r="E238" s="641">
        <v>4</v>
      </c>
      <c r="F238" s="308">
        <v>0</v>
      </c>
      <c r="G238" s="308">
        <f t="shared" si="41"/>
        <v>0</v>
      </c>
    </row>
    <row r="239" spans="1:7">
      <c r="B239" s="725"/>
      <c r="C239" s="129" t="s">
        <v>2529</v>
      </c>
      <c r="D239" s="485" t="s">
        <v>210</v>
      </c>
      <c r="E239" s="641">
        <v>6</v>
      </c>
      <c r="F239" s="308">
        <v>0</v>
      </c>
      <c r="G239" s="308">
        <f t="shared" si="41"/>
        <v>0</v>
      </c>
    </row>
    <row r="240" spans="1:7">
      <c r="B240" s="344"/>
      <c r="D240" s="485"/>
    </row>
    <row r="241" spans="1:7" ht="25.5">
      <c r="A241" s="215" t="str">
        <f>$A$1</f>
        <v>H/1.</v>
      </c>
      <c r="B241" s="209">
        <f>COUNT(B$43:B240)+1</f>
        <v>42</v>
      </c>
      <c r="C241" s="129" t="s">
        <v>2532</v>
      </c>
      <c r="D241" s="485"/>
    </row>
    <row r="242" spans="1:7">
      <c r="B242" s="344"/>
      <c r="C242" s="129" t="s">
        <v>1463</v>
      </c>
      <c r="D242" s="485" t="s">
        <v>46</v>
      </c>
      <c r="E242" s="641">
        <v>1</v>
      </c>
      <c r="F242" s="308">
        <v>0</v>
      </c>
      <c r="G242" s="308">
        <f t="shared" ref="G242" si="42">E242*F242</f>
        <v>0</v>
      </c>
    </row>
    <row r="243" spans="1:7">
      <c r="B243" s="344"/>
      <c r="D243" s="485"/>
    </row>
    <row r="244" spans="1:7" ht="114.75">
      <c r="A244" s="215" t="str">
        <f>$A$1</f>
        <v>H/1.</v>
      </c>
      <c r="B244" s="209">
        <f>COUNT(B$43:B243)+1</f>
        <v>43</v>
      </c>
      <c r="C244" s="768" t="s">
        <v>2561</v>
      </c>
      <c r="D244" s="485"/>
    </row>
    <row r="245" spans="1:7">
      <c r="B245" s="725"/>
      <c r="C245" s="129" t="s">
        <v>2562</v>
      </c>
      <c r="D245" s="485" t="s">
        <v>210</v>
      </c>
      <c r="E245" s="641">
        <v>6</v>
      </c>
      <c r="F245" s="308">
        <v>0</v>
      </c>
      <c r="G245" s="308">
        <f t="shared" ref="G245:G248" si="43">E245*F245</f>
        <v>0</v>
      </c>
    </row>
    <row r="246" spans="1:7">
      <c r="B246" s="725"/>
      <c r="C246" s="129" t="s">
        <v>2535</v>
      </c>
      <c r="D246" s="485" t="s">
        <v>210</v>
      </c>
      <c r="E246" s="641">
        <v>54</v>
      </c>
      <c r="F246" s="308">
        <v>0</v>
      </c>
      <c r="G246" s="308">
        <f t="shared" si="43"/>
        <v>0</v>
      </c>
    </row>
    <row r="247" spans="1:7">
      <c r="B247" s="725"/>
      <c r="C247" s="129" t="s">
        <v>2536</v>
      </c>
      <c r="D247" s="485" t="s">
        <v>210</v>
      </c>
      <c r="E247" s="641">
        <v>12</v>
      </c>
      <c r="F247" s="308">
        <v>0</v>
      </c>
      <c r="G247" s="308">
        <f t="shared" si="43"/>
        <v>0</v>
      </c>
    </row>
    <row r="248" spans="1:7">
      <c r="B248" s="725"/>
      <c r="C248" s="129" t="s">
        <v>2537</v>
      </c>
      <c r="D248" s="485" t="s">
        <v>210</v>
      </c>
      <c r="E248" s="641">
        <v>62</v>
      </c>
      <c r="F248" s="308">
        <v>0</v>
      </c>
      <c r="G248" s="308">
        <f t="shared" si="43"/>
        <v>0</v>
      </c>
    </row>
    <row r="249" spans="1:7">
      <c r="B249" s="725"/>
      <c r="D249" s="485"/>
    </row>
    <row r="250" spans="1:7" ht="114.75">
      <c r="A250" s="215" t="str">
        <f>$A$1</f>
        <v>H/1.</v>
      </c>
      <c r="B250" s="209">
        <f>COUNT(B$43:B249)+1</f>
        <v>44</v>
      </c>
      <c r="C250" s="768" t="s">
        <v>2563</v>
      </c>
      <c r="D250" s="485"/>
    </row>
    <row r="251" spans="1:7">
      <c r="B251" s="725"/>
      <c r="C251" s="129" t="s">
        <v>2564</v>
      </c>
      <c r="D251" s="485" t="s">
        <v>210</v>
      </c>
      <c r="E251" s="641">
        <v>8</v>
      </c>
      <c r="F251" s="308">
        <v>0</v>
      </c>
      <c r="G251" s="308">
        <f t="shared" ref="G251:G253" si="44">E251*F251</f>
        <v>0</v>
      </c>
    </row>
    <row r="252" spans="1:7">
      <c r="B252" s="725"/>
      <c r="C252" s="129" t="s">
        <v>2539</v>
      </c>
      <c r="D252" s="485" t="s">
        <v>210</v>
      </c>
      <c r="E252" s="641">
        <v>32</v>
      </c>
      <c r="F252" s="308">
        <v>0</v>
      </c>
      <c r="G252" s="308">
        <f t="shared" si="44"/>
        <v>0</v>
      </c>
    </row>
    <row r="253" spans="1:7">
      <c r="B253" s="725"/>
      <c r="C253" s="129" t="s">
        <v>2540</v>
      </c>
      <c r="D253" s="485" t="s">
        <v>210</v>
      </c>
      <c r="E253" s="641">
        <v>128</v>
      </c>
      <c r="F253" s="308">
        <v>0</v>
      </c>
      <c r="G253" s="308">
        <f t="shared" si="44"/>
        <v>0</v>
      </c>
    </row>
    <row r="254" spans="1:7">
      <c r="B254" s="344"/>
      <c r="D254" s="485"/>
    </row>
    <row r="255" spans="1:7" ht="25.5">
      <c r="A255" s="215" t="str">
        <f>$A$1</f>
        <v>H/1.</v>
      </c>
      <c r="B255" s="209">
        <f>COUNT(B$43:B254)+1</f>
        <v>45</v>
      </c>
      <c r="C255" s="129" t="s">
        <v>2554</v>
      </c>
      <c r="D255" s="485"/>
    </row>
    <row r="256" spans="1:7">
      <c r="B256" s="344"/>
      <c r="C256" s="129" t="s">
        <v>2494</v>
      </c>
      <c r="D256" s="485" t="s">
        <v>32</v>
      </c>
      <c r="E256" s="641">
        <v>3</v>
      </c>
      <c r="F256" s="308">
        <v>0</v>
      </c>
      <c r="G256" s="308">
        <f t="shared" ref="G256" si="45">E256*F256</f>
        <v>0</v>
      </c>
    </row>
    <row r="257" spans="1:7">
      <c r="B257" s="344"/>
      <c r="D257" s="485"/>
    </row>
    <row r="258" spans="1:7">
      <c r="B258" s="723" t="s">
        <v>2565</v>
      </c>
      <c r="C258" s="1001" t="s">
        <v>2566</v>
      </c>
      <c r="D258" s="736"/>
      <c r="E258" s="739"/>
    </row>
    <row r="259" spans="1:7">
      <c r="B259" s="344"/>
      <c r="D259" s="485"/>
    </row>
    <row r="260" spans="1:7" ht="25.5">
      <c r="A260" s="215" t="str">
        <f>$A$1</f>
        <v>H/1.</v>
      </c>
      <c r="B260" s="209">
        <f>COUNT(B$43:B259)+1</f>
        <v>46</v>
      </c>
      <c r="C260" s="129" t="s">
        <v>3578</v>
      </c>
      <c r="D260" s="145"/>
      <c r="E260" s="269"/>
    </row>
    <row r="261" spans="1:7">
      <c r="B261" s="221"/>
      <c r="C261" s="129" t="s">
        <v>3579</v>
      </c>
      <c r="D261" s="485" t="s">
        <v>210</v>
      </c>
      <c r="E261" s="641">
        <v>398</v>
      </c>
      <c r="F261" s="308">
        <v>0</v>
      </c>
      <c r="G261" s="308">
        <f t="shared" ref="G261:G263" si="46">E261*F261</f>
        <v>0</v>
      </c>
    </row>
    <row r="262" spans="1:7">
      <c r="B262" s="221"/>
      <c r="C262" s="129" t="s">
        <v>2801</v>
      </c>
      <c r="D262" s="485" t="s">
        <v>210</v>
      </c>
      <c r="E262" s="641">
        <v>594</v>
      </c>
      <c r="F262" s="308">
        <v>0</v>
      </c>
      <c r="G262" s="308">
        <f t="shared" si="46"/>
        <v>0</v>
      </c>
    </row>
    <row r="263" spans="1:7">
      <c r="B263" s="221"/>
      <c r="C263" s="129" t="s">
        <v>3580</v>
      </c>
      <c r="D263" s="485" t="s">
        <v>210</v>
      </c>
      <c r="E263" s="641">
        <v>4</v>
      </c>
      <c r="F263" s="308">
        <v>0</v>
      </c>
      <c r="G263" s="308">
        <f t="shared" si="46"/>
        <v>0</v>
      </c>
    </row>
    <row r="264" spans="1:7">
      <c r="B264" s="221"/>
      <c r="D264" s="485"/>
    </row>
    <row r="265" spans="1:7" ht="25.5">
      <c r="A265" s="215" t="str">
        <f>$A$1</f>
        <v>H/1.</v>
      </c>
      <c r="B265" s="209">
        <f>COUNT(B$43:B264)+1</f>
        <v>47</v>
      </c>
      <c r="C265" s="129" t="s">
        <v>3581</v>
      </c>
      <c r="D265" s="145"/>
      <c r="E265" s="269"/>
    </row>
    <row r="266" spans="1:7">
      <c r="B266" s="221"/>
      <c r="C266" s="129" t="s">
        <v>3582</v>
      </c>
      <c r="D266" s="485" t="s">
        <v>46</v>
      </c>
      <c r="E266" s="641">
        <v>12</v>
      </c>
      <c r="F266" s="308">
        <v>0</v>
      </c>
      <c r="G266" s="308">
        <f t="shared" ref="G266:G272" si="47">E266*F266</f>
        <v>0</v>
      </c>
    </row>
    <row r="267" spans="1:7">
      <c r="B267" s="221"/>
      <c r="C267" s="129" t="s">
        <v>3583</v>
      </c>
      <c r="D267" s="485" t="s">
        <v>46</v>
      </c>
      <c r="E267" s="641">
        <v>11</v>
      </c>
      <c r="F267" s="308">
        <v>0</v>
      </c>
      <c r="G267" s="308">
        <f t="shared" si="47"/>
        <v>0</v>
      </c>
    </row>
    <row r="268" spans="1:7">
      <c r="B268" s="221"/>
      <c r="D268" s="485"/>
    </row>
    <row r="269" spans="1:7" ht="25.5">
      <c r="A269" s="215" t="str">
        <f>$A$1</f>
        <v>H/1.</v>
      </c>
      <c r="B269" s="209">
        <f>COUNT(B$43:B268)+1</f>
        <v>48</v>
      </c>
      <c r="C269" s="129" t="s">
        <v>3584</v>
      </c>
      <c r="D269" s="145"/>
      <c r="E269" s="269"/>
    </row>
    <row r="270" spans="1:7">
      <c r="B270" s="221"/>
      <c r="C270" s="129" t="s">
        <v>3585</v>
      </c>
      <c r="D270" s="485" t="s">
        <v>46</v>
      </c>
      <c r="E270" s="641">
        <v>58</v>
      </c>
      <c r="F270" s="308">
        <v>0</v>
      </c>
      <c r="G270" s="308">
        <f t="shared" si="47"/>
        <v>0</v>
      </c>
    </row>
    <row r="271" spans="1:7">
      <c r="B271" s="221"/>
      <c r="C271" s="129" t="s">
        <v>3586</v>
      </c>
      <c r="D271" s="485" t="s">
        <v>46</v>
      </c>
      <c r="E271" s="641">
        <v>84</v>
      </c>
      <c r="F271" s="308">
        <v>0</v>
      </c>
      <c r="G271" s="308">
        <f t="shared" si="47"/>
        <v>0</v>
      </c>
    </row>
    <row r="272" spans="1:7">
      <c r="B272" s="221"/>
      <c r="C272" s="129" t="s">
        <v>3587</v>
      </c>
      <c r="D272" s="485" t="s">
        <v>46</v>
      </c>
      <c r="E272" s="641">
        <v>4</v>
      </c>
      <c r="F272" s="308">
        <v>0</v>
      </c>
      <c r="G272" s="308">
        <f t="shared" si="47"/>
        <v>0</v>
      </c>
    </row>
    <row r="273" spans="1:7">
      <c r="B273" s="221"/>
      <c r="D273" s="485"/>
    </row>
    <row r="274" spans="1:7" ht="25.5">
      <c r="A274" s="215" t="str">
        <f>$A$1</f>
        <v>H/1.</v>
      </c>
      <c r="B274" s="209">
        <f>COUNT(B$43:B273)+1</f>
        <v>49</v>
      </c>
      <c r="C274" s="129" t="s">
        <v>3588</v>
      </c>
      <c r="D274" s="485"/>
    </row>
    <row r="275" spans="1:7">
      <c r="B275" s="344"/>
      <c r="C275" s="129" t="s">
        <v>1504</v>
      </c>
      <c r="D275" s="485" t="s">
        <v>210</v>
      </c>
      <c r="E275" s="641">
        <v>102</v>
      </c>
      <c r="F275" s="308">
        <v>0</v>
      </c>
      <c r="G275" s="308">
        <f t="shared" ref="G275:G277" si="48">E275*F275</f>
        <v>0</v>
      </c>
    </row>
    <row r="276" spans="1:7">
      <c r="B276" s="221"/>
      <c r="C276" s="129" t="s">
        <v>3589</v>
      </c>
      <c r="D276" s="485" t="s">
        <v>210</v>
      </c>
      <c r="E276" s="641">
        <v>28</v>
      </c>
      <c r="F276" s="308">
        <v>0</v>
      </c>
      <c r="G276" s="308">
        <f t="shared" si="48"/>
        <v>0</v>
      </c>
    </row>
    <row r="277" spans="1:7">
      <c r="B277" s="344"/>
      <c r="C277" s="129" t="s">
        <v>3590</v>
      </c>
      <c r="D277" s="485" t="s">
        <v>210</v>
      </c>
      <c r="E277" s="641">
        <v>1120</v>
      </c>
      <c r="F277" s="308">
        <v>0</v>
      </c>
      <c r="G277" s="308">
        <f t="shared" si="48"/>
        <v>0</v>
      </c>
    </row>
    <row r="278" spans="1:7">
      <c r="B278" s="344"/>
      <c r="D278" s="485"/>
    </row>
    <row r="279" spans="1:7" ht="25.5">
      <c r="A279" s="215" t="str">
        <f>$A$1</f>
        <v>H/1.</v>
      </c>
      <c r="B279" s="209">
        <f>COUNT(B$43:B278)+1</f>
        <v>50</v>
      </c>
      <c r="C279" s="129" t="s">
        <v>2567</v>
      </c>
      <c r="D279" s="485" t="s">
        <v>46</v>
      </c>
      <c r="E279" s="641">
        <v>2</v>
      </c>
      <c r="F279" s="308">
        <v>0</v>
      </c>
      <c r="G279" s="308">
        <f t="shared" ref="G279" si="49">E279*F279</f>
        <v>0</v>
      </c>
    </row>
    <row r="280" spans="1:7">
      <c r="B280" s="344"/>
      <c r="D280" s="485"/>
    </row>
    <row r="281" spans="1:7" ht="38.25">
      <c r="A281" s="215" t="str">
        <f>$A$1</f>
        <v>H/1.</v>
      </c>
      <c r="B281" s="209">
        <f>COUNT(B$43:B280)+1</f>
        <v>51</v>
      </c>
      <c r="C281" s="129" t="s">
        <v>2568</v>
      </c>
      <c r="D281" s="485"/>
    </row>
    <row r="282" spans="1:7">
      <c r="B282" s="344"/>
      <c r="C282" s="129" t="s">
        <v>2569</v>
      </c>
      <c r="D282" s="485" t="s">
        <v>46</v>
      </c>
      <c r="E282" s="641">
        <v>2</v>
      </c>
      <c r="F282" s="308">
        <v>0</v>
      </c>
      <c r="G282" s="308">
        <f t="shared" ref="G282" si="50">E282*F282</f>
        <v>0</v>
      </c>
    </row>
    <row r="283" spans="1:7">
      <c r="B283" s="344"/>
      <c r="D283" s="485"/>
    </row>
    <row r="284" spans="1:7" ht="25.5">
      <c r="A284" s="215" t="str">
        <f>$A$1</f>
        <v>H/1.</v>
      </c>
      <c r="B284" s="209">
        <f>COUNT(B$43:B283)+1</f>
        <v>52</v>
      </c>
      <c r="C284" s="129" t="s">
        <v>2570</v>
      </c>
      <c r="D284" s="485" t="s">
        <v>32</v>
      </c>
      <c r="E284" s="641">
        <v>45</v>
      </c>
      <c r="F284" s="308">
        <v>0</v>
      </c>
      <c r="G284" s="308">
        <f t="shared" ref="G284" si="51">E284*F284</f>
        <v>0</v>
      </c>
    </row>
    <row r="285" spans="1:7">
      <c r="B285" s="344"/>
      <c r="D285" s="485"/>
    </row>
    <row r="286" spans="1:7">
      <c r="B286" s="723" t="s">
        <v>2571</v>
      </c>
      <c r="C286" s="1001" t="s">
        <v>2572</v>
      </c>
      <c r="D286" s="736"/>
      <c r="E286" s="739"/>
    </row>
    <row r="287" spans="1:7">
      <c r="B287" s="344"/>
      <c r="D287" s="485"/>
    </row>
    <row r="288" spans="1:7">
      <c r="A288" s="215" t="str">
        <f>$A$1</f>
        <v>H/1.</v>
      </c>
      <c r="B288" s="209">
        <f>COUNT(B$43:B287)+1</f>
        <v>53</v>
      </c>
      <c r="C288" s="768" t="s">
        <v>2489</v>
      </c>
      <c r="D288" s="485"/>
    </row>
    <row r="289" spans="1:7">
      <c r="B289" s="344"/>
      <c r="C289" s="129" t="s">
        <v>2573</v>
      </c>
      <c r="D289" s="485" t="s">
        <v>46</v>
      </c>
      <c r="E289" s="641">
        <v>2</v>
      </c>
      <c r="F289" s="308">
        <v>0</v>
      </c>
      <c r="G289" s="308">
        <f t="shared" ref="G289:G291" si="52">E289*F289</f>
        <v>0</v>
      </c>
    </row>
    <row r="290" spans="1:7">
      <c r="B290" s="344"/>
      <c r="C290" s="129" t="s">
        <v>2574</v>
      </c>
      <c r="D290" s="485" t="s">
        <v>46</v>
      </c>
      <c r="E290" s="641">
        <v>2</v>
      </c>
      <c r="F290" s="308">
        <v>0</v>
      </c>
      <c r="G290" s="308">
        <f t="shared" si="52"/>
        <v>0</v>
      </c>
    </row>
    <row r="291" spans="1:7">
      <c r="B291" s="344"/>
      <c r="C291" s="129" t="s">
        <v>2575</v>
      </c>
      <c r="D291" s="485" t="s">
        <v>46</v>
      </c>
      <c r="E291" s="641">
        <v>3</v>
      </c>
      <c r="F291" s="308">
        <v>0</v>
      </c>
      <c r="G291" s="308">
        <f t="shared" si="52"/>
        <v>0</v>
      </c>
    </row>
    <row r="292" spans="1:7">
      <c r="B292" s="344"/>
      <c r="D292" s="485"/>
    </row>
    <row r="293" spans="1:7">
      <c r="A293" s="215" t="str">
        <f>$A$1</f>
        <v>H/1.</v>
      </c>
      <c r="B293" s="209">
        <f>COUNT(B$43:B292)+1</f>
        <v>54</v>
      </c>
      <c r="C293" s="129" t="s">
        <v>2576</v>
      </c>
      <c r="D293" s="485"/>
    </row>
    <row r="294" spans="1:7">
      <c r="B294" s="344"/>
      <c r="C294" s="129" t="s">
        <v>2573</v>
      </c>
      <c r="D294" s="485" t="s">
        <v>46</v>
      </c>
      <c r="E294" s="641">
        <v>1</v>
      </c>
      <c r="F294" s="308">
        <v>0</v>
      </c>
      <c r="G294" s="308">
        <f t="shared" ref="G294:G296" si="53">E294*F294</f>
        <v>0</v>
      </c>
    </row>
    <row r="295" spans="1:7">
      <c r="B295" s="344"/>
      <c r="C295" s="129" t="s">
        <v>2574</v>
      </c>
      <c r="D295" s="485" t="s">
        <v>46</v>
      </c>
      <c r="E295" s="641">
        <v>1</v>
      </c>
      <c r="F295" s="308">
        <v>0</v>
      </c>
      <c r="G295" s="308">
        <f t="shared" si="53"/>
        <v>0</v>
      </c>
    </row>
    <row r="296" spans="1:7">
      <c r="B296" s="344"/>
      <c r="C296" s="129" t="s">
        <v>2575</v>
      </c>
      <c r="D296" s="485" t="s">
        <v>46</v>
      </c>
      <c r="E296" s="641">
        <v>1</v>
      </c>
      <c r="F296" s="308">
        <v>0</v>
      </c>
      <c r="G296" s="308">
        <f t="shared" si="53"/>
        <v>0</v>
      </c>
    </row>
    <row r="297" spans="1:7">
      <c r="B297" s="344"/>
      <c r="D297" s="485"/>
    </row>
    <row r="298" spans="1:7" ht="25.5">
      <c r="A298" s="215" t="str">
        <f>$A$1</f>
        <v>H/1.</v>
      </c>
      <c r="B298" s="209">
        <f>COUNT(B$43:B297)+1</f>
        <v>55</v>
      </c>
      <c r="C298" s="129" t="s">
        <v>2577</v>
      </c>
      <c r="D298" s="485"/>
    </row>
    <row r="299" spans="1:7">
      <c r="B299" s="344"/>
      <c r="C299" s="129" t="s">
        <v>1463</v>
      </c>
      <c r="D299" s="485" t="s">
        <v>46</v>
      </c>
      <c r="E299" s="641">
        <v>1</v>
      </c>
      <c r="F299" s="308">
        <v>0</v>
      </c>
      <c r="G299" s="308">
        <f t="shared" ref="G299" si="54">E299*F299</f>
        <v>0</v>
      </c>
    </row>
    <row r="300" spans="1:7">
      <c r="B300" s="344"/>
      <c r="D300" s="485"/>
    </row>
    <row r="301" spans="1:7" ht="38.25">
      <c r="A301" s="215" t="str">
        <f>$A$1</f>
        <v>H/1.</v>
      </c>
      <c r="B301" s="209">
        <f>COUNT(B$43:B300)+1</f>
        <v>56</v>
      </c>
      <c r="C301" s="129" t="s">
        <v>2578</v>
      </c>
      <c r="D301" s="485"/>
    </row>
    <row r="302" spans="1:7">
      <c r="B302" s="344"/>
      <c r="C302" s="129" t="s">
        <v>2579</v>
      </c>
      <c r="D302" s="485" t="s">
        <v>46</v>
      </c>
      <c r="E302" s="641">
        <v>1</v>
      </c>
      <c r="F302" s="308">
        <v>0</v>
      </c>
      <c r="G302" s="308">
        <f t="shared" ref="G302" si="55">E302*F302</f>
        <v>0</v>
      </c>
    </row>
    <row r="303" spans="1:7">
      <c r="B303" s="344"/>
      <c r="D303" s="485"/>
    </row>
    <row r="304" spans="1:7" ht="102">
      <c r="A304" s="215" t="str">
        <f>$A$1</f>
        <v>H/1.</v>
      </c>
      <c r="B304" s="209">
        <f>COUNT(B$43:B303)+1</f>
        <v>57</v>
      </c>
      <c r="C304" s="129" t="s">
        <v>2580</v>
      </c>
      <c r="D304" s="485"/>
    </row>
    <row r="305" spans="1:7">
      <c r="B305" s="731"/>
      <c r="C305" s="129" t="s">
        <v>2581</v>
      </c>
      <c r="D305" s="485" t="s">
        <v>46</v>
      </c>
      <c r="E305" s="641">
        <v>1</v>
      </c>
      <c r="F305" s="308">
        <v>0</v>
      </c>
      <c r="G305" s="308">
        <f t="shared" ref="G305" si="56">E305*F305</f>
        <v>0</v>
      </c>
    </row>
    <row r="306" spans="1:7">
      <c r="B306" s="344"/>
      <c r="D306" s="485"/>
    </row>
    <row r="307" spans="1:7" ht="51">
      <c r="A307" s="215" t="str">
        <f>$A$1</f>
        <v>H/1.</v>
      </c>
      <c r="B307" s="209">
        <f>COUNT(B$43:B306)+1</f>
        <v>58</v>
      </c>
      <c r="C307" s="129" t="s">
        <v>3591</v>
      </c>
      <c r="D307" s="485"/>
    </row>
    <row r="308" spans="1:7">
      <c r="B308" s="344"/>
      <c r="C308" s="129" t="s">
        <v>2582</v>
      </c>
      <c r="D308" s="485"/>
    </row>
    <row r="309" spans="1:7" ht="15">
      <c r="B309" s="344"/>
      <c r="C309" s="129" t="s">
        <v>2653</v>
      </c>
      <c r="D309" s="485"/>
    </row>
    <row r="310" spans="1:7" ht="15.75">
      <c r="B310" s="344"/>
      <c r="C310" s="129" t="s">
        <v>2654</v>
      </c>
      <c r="D310" s="485" t="s">
        <v>46</v>
      </c>
      <c r="E310" s="641">
        <v>1</v>
      </c>
      <c r="F310" s="308">
        <v>0</v>
      </c>
      <c r="G310" s="308">
        <f t="shared" ref="G310" si="57">E310*F310</f>
        <v>0</v>
      </c>
    </row>
    <row r="311" spans="1:7">
      <c r="B311" s="344"/>
      <c r="C311" s="129" t="s">
        <v>2583</v>
      </c>
      <c r="D311" s="485"/>
    </row>
    <row r="312" spans="1:7" ht="15">
      <c r="B312" s="344"/>
      <c r="C312" s="129" t="s">
        <v>2655</v>
      </c>
      <c r="D312" s="485"/>
    </row>
    <row r="313" spans="1:7" ht="15.75">
      <c r="B313" s="344"/>
      <c r="C313" s="129" t="s">
        <v>2656</v>
      </c>
      <c r="D313" s="485" t="s">
        <v>46</v>
      </c>
      <c r="E313" s="641">
        <v>1</v>
      </c>
      <c r="F313" s="308">
        <v>0</v>
      </c>
      <c r="G313" s="308">
        <f t="shared" ref="G313" si="58">E313*F313</f>
        <v>0</v>
      </c>
    </row>
    <row r="314" spans="1:7">
      <c r="B314" s="344"/>
      <c r="D314" s="485"/>
    </row>
    <row r="315" spans="1:7" ht="68.25">
      <c r="A315" s="215" t="str">
        <f>$A$1</f>
        <v>H/1.</v>
      </c>
      <c r="B315" s="209">
        <f>COUNT(B$43:B314)+1</f>
        <v>59</v>
      </c>
      <c r="C315" s="129" t="s">
        <v>2657</v>
      </c>
      <c r="D315" s="485"/>
    </row>
    <row r="316" spans="1:7">
      <c r="B316" s="344" t="s">
        <v>242</v>
      </c>
      <c r="C316" s="129" t="s">
        <v>2510</v>
      </c>
      <c r="D316" s="485" t="s">
        <v>32</v>
      </c>
      <c r="E316" s="641">
        <v>1</v>
      </c>
      <c r="F316" s="308">
        <v>0</v>
      </c>
      <c r="G316" s="308">
        <f t="shared" ref="G316" si="59">E316*F316</f>
        <v>0</v>
      </c>
    </row>
    <row r="317" spans="1:7">
      <c r="B317" s="728"/>
      <c r="C317" s="1002"/>
      <c r="D317" s="734"/>
      <c r="E317" s="740"/>
    </row>
    <row r="318" spans="1:7" ht="25.5">
      <c r="A318" s="215" t="str">
        <f>$A$1</f>
        <v>H/1.</v>
      </c>
      <c r="B318" s="209">
        <f>COUNT(B$43:B317)+1</f>
        <v>60</v>
      </c>
      <c r="C318" s="129" t="s">
        <v>2511</v>
      </c>
      <c r="D318" s="734"/>
      <c r="E318" s="740"/>
    </row>
    <row r="319" spans="1:7" ht="42">
      <c r="B319" s="729" t="s">
        <v>1791</v>
      </c>
      <c r="C319" s="129" t="s">
        <v>2658</v>
      </c>
      <c r="D319" s="734"/>
      <c r="E319" s="740"/>
    </row>
    <row r="320" spans="1:7" ht="42">
      <c r="B320" s="729" t="s">
        <v>1791</v>
      </c>
      <c r="C320" s="129" t="s">
        <v>2659</v>
      </c>
      <c r="D320" s="734" t="s">
        <v>32</v>
      </c>
      <c r="E320" s="740">
        <v>1</v>
      </c>
      <c r="F320" s="308">
        <v>0</v>
      </c>
      <c r="G320" s="308">
        <f t="shared" ref="G320" si="60">E320*F320</f>
        <v>0</v>
      </c>
    </row>
    <row r="321" spans="1:7">
      <c r="B321" s="344"/>
      <c r="D321" s="485"/>
    </row>
    <row r="322" spans="1:7" ht="25.5">
      <c r="A322" s="215" t="str">
        <f>$A$1</f>
        <v>H/1.</v>
      </c>
      <c r="B322" s="209">
        <f>COUNT(B$43:B321)+1</f>
        <v>61</v>
      </c>
      <c r="C322" s="129" t="s">
        <v>2584</v>
      </c>
      <c r="D322" s="485"/>
    </row>
    <row r="323" spans="1:7">
      <c r="B323" s="344"/>
      <c r="C323" s="129" t="s">
        <v>2585</v>
      </c>
      <c r="D323" s="485" t="s">
        <v>46</v>
      </c>
      <c r="E323" s="641">
        <v>1</v>
      </c>
      <c r="F323" s="308">
        <v>0</v>
      </c>
      <c r="G323" s="308">
        <f t="shared" ref="G323:G324" si="61">E323*F323</f>
        <v>0</v>
      </c>
    </row>
    <row r="324" spans="1:7">
      <c r="B324" s="344"/>
      <c r="C324" s="129" t="s">
        <v>2586</v>
      </c>
      <c r="D324" s="485" t="s">
        <v>46</v>
      </c>
      <c r="E324" s="641">
        <v>6</v>
      </c>
      <c r="F324" s="308">
        <v>0</v>
      </c>
      <c r="G324" s="308">
        <f t="shared" si="61"/>
        <v>0</v>
      </c>
    </row>
    <row r="325" spans="1:7">
      <c r="B325" s="344"/>
      <c r="D325" s="485"/>
    </row>
    <row r="326" spans="1:7" ht="25.5">
      <c r="A326" s="215" t="str">
        <f>$A$1</f>
        <v>H/1.</v>
      </c>
      <c r="B326" s="209">
        <f>COUNT(B$43:B325)+1</f>
        <v>62</v>
      </c>
      <c r="C326" s="129" t="s">
        <v>2587</v>
      </c>
      <c r="D326" s="485"/>
    </row>
    <row r="327" spans="1:7">
      <c r="B327" s="344"/>
      <c r="C327" s="129" t="s">
        <v>2588</v>
      </c>
      <c r="D327" s="485" t="s">
        <v>46</v>
      </c>
      <c r="E327" s="641">
        <v>6</v>
      </c>
      <c r="F327" s="308">
        <v>0</v>
      </c>
      <c r="G327" s="308">
        <f t="shared" ref="G327" si="62">E327*F327</f>
        <v>0</v>
      </c>
    </row>
    <row r="328" spans="1:7">
      <c r="B328" s="344"/>
      <c r="D328" s="485"/>
    </row>
    <row r="329" spans="1:7">
      <c r="B329" s="723" t="s">
        <v>2589</v>
      </c>
      <c r="C329" s="1001" t="s">
        <v>2590</v>
      </c>
      <c r="D329" s="736"/>
      <c r="E329" s="739"/>
    </row>
    <row r="330" spans="1:7">
      <c r="B330" s="344"/>
      <c r="D330" s="485"/>
    </row>
    <row r="331" spans="1:7">
      <c r="A331" s="215" t="str">
        <f>$A$1</f>
        <v>H/1.</v>
      </c>
      <c r="B331" s="209">
        <f>COUNT(B$43:B330)+1</f>
        <v>63</v>
      </c>
      <c r="C331" s="768" t="s">
        <v>2489</v>
      </c>
      <c r="D331" s="485"/>
    </row>
    <row r="332" spans="1:7">
      <c r="B332" s="344"/>
      <c r="C332" s="129" t="s">
        <v>2591</v>
      </c>
      <c r="D332" s="485" t="s">
        <v>46</v>
      </c>
      <c r="E332" s="641">
        <v>2</v>
      </c>
      <c r="F332" s="308">
        <v>0</v>
      </c>
      <c r="G332" s="308">
        <f t="shared" ref="G332:G334" si="63">E332*F332</f>
        <v>0</v>
      </c>
    </row>
    <row r="333" spans="1:7">
      <c r="B333" s="344"/>
      <c r="C333" s="129" t="s">
        <v>2585</v>
      </c>
      <c r="D333" s="485" t="s">
        <v>46</v>
      </c>
      <c r="E333" s="641">
        <v>2</v>
      </c>
      <c r="F333" s="308">
        <v>0</v>
      </c>
      <c r="G333" s="308">
        <f t="shared" si="63"/>
        <v>0</v>
      </c>
    </row>
    <row r="334" spans="1:7">
      <c r="B334" s="344"/>
      <c r="C334" s="129" t="s">
        <v>2586</v>
      </c>
      <c r="D334" s="485" t="s">
        <v>46</v>
      </c>
      <c r="E334" s="641">
        <v>4</v>
      </c>
      <c r="F334" s="308">
        <v>0</v>
      </c>
      <c r="G334" s="308">
        <f t="shared" si="63"/>
        <v>0</v>
      </c>
    </row>
    <row r="335" spans="1:7">
      <c r="B335" s="344"/>
      <c r="D335" s="485"/>
    </row>
    <row r="336" spans="1:7">
      <c r="A336" s="215" t="str">
        <f>$A$1</f>
        <v>H/1.</v>
      </c>
      <c r="B336" s="209">
        <f>COUNT(B$43:B335)+1</f>
        <v>64</v>
      </c>
      <c r="C336" s="129" t="s">
        <v>2576</v>
      </c>
      <c r="D336" s="485"/>
    </row>
    <row r="337" spans="1:7">
      <c r="B337" s="344"/>
      <c r="C337" s="129" t="s">
        <v>2591</v>
      </c>
      <c r="D337" s="485" t="s">
        <v>46</v>
      </c>
      <c r="E337" s="641">
        <v>1</v>
      </c>
      <c r="F337" s="308">
        <v>0</v>
      </c>
      <c r="G337" s="308">
        <f t="shared" ref="G337:G338" si="64">E337*F337</f>
        <v>0</v>
      </c>
    </row>
    <row r="338" spans="1:7">
      <c r="B338" s="344"/>
      <c r="C338" s="129" t="s">
        <v>2585</v>
      </c>
      <c r="D338" s="485" t="s">
        <v>46</v>
      </c>
      <c r="E338" s="641">
        <v>1</v>
      </c>
      <c r="F338" s="308">
        <v>0</v>
      </c>
      <c r="G338" s="308">
        <f t="shared" si="64"/>
        <v>0</v>
      </c>
    </row>
    <row r="339" spans="1:7">
      <c r="B339" s="344"/>
      <c r="C339" s="129" t="s">
        <v>2586</v>
      </c>
      <c r="D339" s="485" t="s">
        <v>46</v>
      </c>
      <c r="E339" s="641">
        <v>2</v>
      </c>
      <c r="F339" s="308">
        <v>0</v>
      </c>
      <c r="G339" s="308">
        <f t="shared" ref="G339" si="65">E339*F339</f>
        <v>0</v>
      </c>
    </row>
    <row r="340" spans="1:7">
      <c r="B340" s="344"/>
      <c r="D340" s="485"/>
    </row>
    <row r="341" spans="1:7" ht="25.5">
      <c r="A341" s="215" t="str">
        <f>$A$1</f>
        <v>H/1.</v>
      </c>
      <c r="B341" s="209">
        <f>COUNT(B$43:B340)+1</f>
        <v>65</v>
      </c>
      <c r="C341" s="129" t="s">
        <v>2592</v>
      </c>
      <c r="D341" s="485"/>
    </row>
    <row r="342" spans="1:7">
      <c r="B342" s="344"/>
      <c r="C342" s="129" t="s">
        <v>2508</v>
      </c>
      <c r="D342" s="485" t="s">
        <v>46</v>
      </c>
      <c r="E342" s="641">
        <v>1</v>
      </c>
      <c r="F342" s="308">
        <v>0</v>
      </c>
      <c r="G342" s="308">
        <f t="shared" ref="G342:G343" si="66">E342*F342</f>
        <v>0</v>
      </c>
    </row>
    <row r="343" spans="1:7">
      <c r="B343" s="344"/>
      <c r="C343" s="129" t="s">
        <v>2494</v>
      </c>
      <c r="D343" s="485" t="s">
        <v>46</v>
      </c>
      <c r="E343" s="641">
        <v>1</v>
      </c>
      <c r="F343" s="308">
        <v>0</v>
      </c>
      <c r="G343" s="308">
        <f t="shared" si="66"/>
        <v>0</v>
      </c>
    </row>
    <row r="344" spans="1:7">
      <c r="B344" s="344"/>
      <c r="D344" s="485"/>
    </row>
    <row r="345" spans="1:7" ht="38.25">
      <c r="A345" s="215" t="str">
        <f>$A$1</f>
        <v>H/1.</v>
      </c>
      <c r="B345" s="209">
        <f>COUNT(B$43:B344)+1</f>
        <v>66</v>
      </c>
      <c r="C345" s="129" t="s">
        <v>2578</v>
      </c>
      <c r="D345" s="485"/>
    </row>
    <row r="346" spans="1:7">
      <c r="B346" s="344"/>
      <c r="C346" s="129" t="s">
        <v>2593</v>
      </c>
      <c r="D346" s="485" t="s">
        <v>46</v>
      </c>
      <c r="E346" s="641">
        <v>1</v>
      </c>
      <c r="F346" s="308">
        <v>0</v>
      </c>
      <c r="G346" s="308">
        <f t="shared" ref="G346:G347" si="67">E346*F346</f>
        <v>0</v>
      </c>
    </row>
    <row r="347" spans="1:7">
      <c r="B347" s="344"/>
      <c r="C347" s="129" t="s">
        <v>2594</v>
      </c>
      <c r="D347" s="485" t="s">
        <v>46</v>
      </c>
      <c r="E347" s="641">
        <v>1</v>
      </c>
      <c r="F347" s="308">
        <v>0</v>
      </c>
      <c r="G347" s="308">
        <f t="shared" si="67"/>
        <v>0</v>
      </c>
    </row>
    <row r="348" spans="1:7">
      <c r="B348" s="344"/>
      <c r="D348" s="485"/>
    </row>
    <row r="349" spans="1:7" ht="102">
      <c r="A349" s="215" t="str">
        <f>$A$1</f>
        <v>H/1.</v>
      </c>
      <c r="B349" s="209">
        <f>COUNT(B$43:B348)+1</f>
        <v>67</v>
      </c>
      <c r="C349" s="129" t="s">
        <v>3592</v>
      </c>
      <c r="D349" s="485"/>
    </row>
    <row r="350" spans="1:7">
      <c r="B350" s="731"/>
      <c r="C350" s="129" t="s">
        <v>2595</v>
      </c>
      <c r="D350" s="485" t="s">
        <v>46</v>
      </c>
      <c r="E350" s="641">
        <v>1</v>
      </c>
      <c r="F350" s="308">
        <v>0</v>
      </c>
      <c r="G350" s="308">
        <f t="shared" ref="G350" si="68">E350*F350</f>
        <v>0</v>
      </c>
    </row>
    <row r="351" spans="1:7">
      <c r="B351" s="726"/>
      <c r="C351" s="768"/>
      <c r="D351" s="727"/>
      <c r="E351" s="738"/>
    </row>
    <row r="352" spans="1:7" ht="89.25">
      <c r="A352" s="215" t="str">
        <f>$A$1</f>
        <v>H/1.</v>
      </c>
      <c r="B352" s="209">
        <f>COUNT(B$43:B351)+1</f>
        <v>68</v>
      </c>
      <c r="C352" s="129" t="s">
        <v>3593</v>
      </c>
      <c r="D352" s="485"/>
    </row>
    <row r="353" spans="1:7">
      <c r="B353" s="344"/>
      <c r="C353" s="129" t="s">
        <v>2596</v>
      </c>
      <c r="D353" s="485" t="s">
        <v>46</v>
      </c>
      <c r="E353" s="641">
        <v>1</v>
      </c>
      <c r="F353" s="308">
        <v>0</v>
      </c>
      <c r="G353" s="308">
        <f t="shared" ref="G353" si="69">E353*F353</f>
        <v>0</v>
      </c>
    </row>
    <row r="354" spans="1:7">
      <c r="B354" s="344"/>
      <c r="D354" s="485"/>
    </row>
    <row r="355" spans="1:7" ht="51">
      <c r="A355" s="215" t="str">
        <f>$A$1</f>
        <v>H/1.</v>
      </c>
      <c r="B355" s="209">
        <f>COUNT(B$43:B354)+1</f>
        <v>69</v>
      </c>
      <c r="C355" s="129" t="s">
        <v>3591</v>
      </c>
      <c r="D355" s="485"/>
    </row>
    <row r="356" spans="1:7">
      <c r="B356" s="344"/>
      <c r="C356" s="129" t="s">
        <v>2597</v>
      </c>
      <c r="D356" s="485"/>
    </row>
    <row r="357" spans="1:7" ht="15">
      <c r="B357" s="344"/>
      <c r="C357" s="129" t="s">
        <v>2660</v>
      </c>
      <c r="D357" s="485"/>
    </row>
    <row r="358" spans="1:7" ht="15.75">
      <c r="B358" s="344"/>
      <c r="C358" s="129" t="s">
        <v>2661</v>
      </c>
      <c r="D358" s="485" t="s">
        <v>46</v>
      </c>
      <c r="E358" s="641">
        <v>1</v>
      </c>
      <c r="F358" s="308">
        <v>0</v>
      </c>
      <c r="G358" s="308">
        <f t="shared" ref="G358" si="70">E358*F358</f>
        <v>0</v>
      </c>
    </row>
    <row r="359" spans="1:7">
      <c r="B359" s="344"/>
      <c r="C359" s="129" t="s">
        <v>2598</v>
      </c>
      <c r="D359" s="485"/>
    </row>
    <row r="360" spans="1:7" ht="15">
      <c r="B360" s="344"/>
      <c r="C360" s="129" t="s">
        <v>2662</v>
      </c>
      <c r="D360" s="485"/>
    </row>
    <row r="361" spans="1:7" ht="15.75">
      <c r="B361" s="344"/>
      <c r="C361" s="129" t="s">
        <v>2663</v>
      </c>
      <c r="D361" s="485" t="s">
        <v>46</v>
      </c>
      <c r="E361" s="641">
        <v>1</v>
      </c>
      <c r="F361" s="308">
        <v>0</v>
      </c>
      <c r="G361" s="308">
        <f t="shared" ref="G361" si="71">E361*F361</f>
        <v>0</v>
      </c>
    </row>
    <row r="362" spans="1:7">
      <c r="B362" s="728"/>
      <c r="C362" s="1002"/>
      <c r="D362" s="734"/>
      <c r="E362" s="740"/>
    </row>
    <row r="363" spans="1:7" ht="25.5">
      <c r="A363" s="215" t="str">
        <f>$A$1</f>
        <v>H/1.</v>
      </c>
      <c r="B363" s="209">
        <f>COUNT(B$43:B362)+1</f>
        <v>70</v>
      </c>
      <c r="C363" s="129" t="s">
        <v>2511</v>
      </c>
      <c r="D363" s="734"/>
      <c r="E363" s="740"/>
    </row>
    <row r="364" spans="1:7" ht="42">
      <c r="B364" s="729" t="s">
        <v>1791</v>
      </c>
      <c r="C364" s="129" t="s">
        <v>2664</v>
      </c>
      <c r="D364" s="734"/>
      <c r="E364" s="740"/>
    </row>
    <row r="365" spans="1:7" ht="42">
      <c r="B365" s="729" t="s">
        <v>1791</v>
      </c>
      <c r="C365" s="129" t="s">
        <v>2665</v>
      </c>
      <c r="D365" s="734" t="s">
        <v>32</v>
      </c>
      <c r="E365" s="740">
        <v>1</v>
      </c>
      <c r="F365" s="308">
        <v>0</v>
      </c>
      <c r="G365" s="308">
        <f t="shared" ref="G365" si="72">E365*F365</f>
        <v>0</v>
      </c>
    </row>
    <row r="366" spans="1:7">
      <c r="B366" s="344"/>
      <c r="D366" s="485"/>
    </row>
    <row r="367" spans="1:7" ht="25.5">
      <c r="A367" s="215" t="str">
        <f>$A$1</f>
        <v>H/1.</v>
      </c>
      <c r="B367" s="209">
        <f>COUNT(B$43:B366)+1</f>
        <v>71</v>
      </c>
      <c r="C367" s="129" t="s">
        <v>2584</v>
      </c>
      <c r="D367" s="485"/>
    </row>
    <row r="368" spans="1:7">
      <c r="B368" s="344"/>
      <c r="C368" s="129" t="s">
        <v>2585</v>
      </c>
      <c r="D368" s="485" t="s">
        <v>46</v>
      </c>
      <c r="E368" s="641">
        <v>1</v>
      </c>
      <c r="F368" s="308">
        <v>0</v>
      </c>
      <c r="G368" s="308">
        <f t="shared" ref="G368:G369" si="73">E368*F368</f>
        <v>0</v>
      </c>
    </row>
    <row r="369" spans="1:7">
      <c r="B369" s="344"/>
      <c r="C369" s="129" t="s">
        <v>2586</v>
      </c>
      <c r="D369" s="485" t="s">
        <v>46</v>
      </c>
      <c r="E369" s="641">
        <v>6</v>
      </c>
      <c r="F369" s="308">
        <v>0</v>
      </c>
      <c r="G369" s="308">
        <f t="shared" si="73"/>
        <v>0</v>
      </c>
    </row>
    <row r="370" spans="1:7">
      <c r="B370" s="344"/>
      <c r="D370" s="485"/>
    </row>
    <row r="371" spans="1:7" ht="25.5">
      <c r="A371" s="215" t="str">
        <f>$A$1</f>
        <v>H/1.</v>
      </c>
      <c r="B371" s="209">
        <f>COUNT(B$43:B370)+1</f>
        <v>72</v>
      </c>
      <c r="C371" s="129" t="s">
        <v>2587</v>
      </c>
      <c r="D371" s="485"/>
    </row>
    <row r="372" spans="1:7">
      <c r="B372" s="344"/>
      <c r="C372" s="129" t="s">
        <v>2588</v>
      </c>
      <c r="D372" s="485" t="s">
        <v>46</v>
      </c>
      <c r="E372" s="641">
        <v>5</v>
      </c>
      <c r="F372" s="308">
        <v>0</v>
      </c>
      <c r="G372" s="308">
        <f t="shared" ref="G372" si="74">E372*F372</f>
        <v>0</v>
      </c>
    </row>
    <row r="373" spans="1:7">
      <c r="B373" s="344"/>
      <c r="D373" s="485"/>
    </row>
    <row r="374" spans="1:7" ht="25.5">
      <c r="B374" s="723" t="s">
        <v>2599</v>
      </c>
      <c r="C374" s="1001" t="s">
        <v>2600</v>
      </c>
      <c r="D374" s="736"/>
      <c r="E374" s="739"/>
    </row>
    <row r="375" spans="1:7">
      <c r="B375" s="344"/>
      <c r="D375" s="485"/>
    </row>
    <row r="376" spans="1:7" ht="76.5">
      <c r="A376" s="215" t="str">
        <f>$A$1</f>
        <v>H/1.</v>
      </c>
      <c r="B376" s="209">
        <f>COUNT(B$43:B375)+1</f>
        <v>73</v>
      </c>
      <c r="C376" s="129" t="s">
        <v>2601</v>
      </c>
      <c r="D376" s="485" t="s">
        <v>32</v>
      </c>
      <c r="E376" s="641">
        <v>10</v>
      </c>
      <c r="F376" s="308">
        <v>0</v>
      </c>
      <c r="G376" s="308">
        <f t="shared" ref="G376" si="75">E376*F376</f>
        <v>0</v>
      </c>
    </row>
    <row r="377" spans="1:7">
      <c r="B377" s="344"/>
      <c r="D377" s="485"/>
    </row>
    <row r="378" spans="1:7" ht="89.25">
      <c r="A378" s="215" t="str">
        <f>$A$1</f>
        <v>H/1.</v>
      </c>
      <c r="B378" s="209">
        <f>COUNT(B$43:B377)+1</f>
        <v>74</v>
      </c>
      <c r="C378" s="129" t="s">
        <v>2602</v>
      </c>
      <c r="D378" s="485" t="s">
        <v>32</v>
      </c>
      <c r="E378" s="641">
        <v>2</v>
      </c>
      <c r="F378" s="308">
        <v>0</v>
      </c>
      <c r="G378" s="308">
        <f t="shared" ref="G378" si="76">E378*F378</f>
        <v>0</v>
      </c>
    </row>
    <row r="379" spans="1:7">
      <c r="B379" s="344"/>
      <c r="D379" s="485"/>
    </row>
    <row r="380" spans="1:7" ht="89.25">
      <c r="A380" s="215" t="str">
        <f>$A$1</f>
        <v>H/1.</v>
      </c>
      <c r="B380" s="209">
        <f>COUNT(B$43:B379)+1</f>
        <v>75</v>
      </c>
      <c r="C380" s="129" t="s">
        <v>3594</v>
      </c>
      <c r="D380" s="485" t="s">
        <v>32</v>
      </c>
      <c r="E380" s="641">
        <v>1</v>
      </c>
      <c r="F380" s="308">
        <v>0</v>
      </c>
      <c r="G380" s="308">
        <f t="shared" ref="G380" si="77">E380*F380</f>
        <v>0</v>
      </c>
    </row>
    <row r="381" spans="1:7">
      <c r="B381" s="344"/>
      <c r="D381" s="485"/>
    </row>
    <row r="382" spans="1:7" ht="76.5">
      <c r="A382" s="215" t="str">
        <f>$A$1</f>
        <v>H/1.</v>
      </c>
      <c r="B382" s="209">
        <f>COUNT(B$43:B381)+1</f>
        <v>76</v>
      </c>
      <c r="C382" s="129" t="s">
        <v>3595</v>
      </c>
      <c r="D382" s="145"/>
      <c r="E382" s="269"/>
    </row>
    <row r="383" spans="1:7">
      <c r="B383" s="311"/>
      <c r="C383" s="129" t="s">
        <v>2603</v>
      </c>
      <c r="D383" s="485" t="s">
        <v>32</v>
      </c>
      <c r="E383" s="641">
        <v>83</v>
      </c>
      <c r="F383" s="308">
        <v>0</v>
      </c>
      <c r="G383" s="308">
        <f t="shared" ref="G383" si="78">E383*F383</f>
        <v>0</v>
      </c>
    </row>
    <row r="384" spans="1:7">
      <c r="B384" s="726"/>
      <c r="C384" s="768"/>
      <c r="D384" s="727"/>
      <c r="E384" s="738"/>
    </row>
    <row r="385" spans="1:7" ht="68.099999999999994" customHeight="1">
      <c r="A385" s="215" t="str">
        <f>$A$1</f>
        <v>H/1.</v>
      </c>
      <c r="B385" s="209">
        <f>COUNT(B$43:B384)+1</f>
        <v>77</v>
      </c>
      <c r="C385" s="768" t="s">
        <v>2604</v>
      </c>
      <c r="D385" s="727"/>
      <c r="E385" s="738"/>
    </row>
    <row r="386" spans="1:7">
      <c r="B386" s="726"/>
      <c r="C386" s="768" t="s">
        <v>2605</v>
      </c>
      <c r="D386" s="727" t="s">
        <v>32</v>
      </c>
      <c r="E386" s="738">
        <v>4</v>
      </c>
      <c r="F386" s="308">
        <v>0</v>
      </c>
      <c r="G386" s="308">
        <f t="shared" ref="G386" si="79">E386*F386</f>
        <v>0</v>
      </c>
    </row>
    <row r="387" spans="1:7">
      <c r="B387" s="726"/>
      <c r="C387" s="768"/>
      <c r="D387" s="727"/>
      <c r="E387" s="738"/>
    </row>
    <row r="388" spans="1:7" ht="63.75">
      <c r="A388" s="215" t="str">
        <f t="shared" ref="A388" si="80">$A$1</f>
        <v>H/1.</v>
      </c>
      <c r="B388" s="209">
        <f>COUNT(B$43:B387)+1</f>
        <v>78</v>
      </c>
      <c r="C388" s="768" t="s">
        <v>2606</v>
      </c>
      <c r="D388" s="727" t="s">
        <v>32</v>
      </c>
      <c r="E388" s="738">
        <v>228</v>
      </c>
      <c r="F388" s="308">
        <v>0</v>
      </c>
      <c r="G388" s="308">
        <f t="shared" ref="G388" si="81">E388*F388</f>
        <v>0</v>
      </c>
    </row>
    <row r="389" spans="1:7">
      <c r="B389" s="726"/>
      <c r="C389" s="768"/>
      <c r="D389" s="727"/>
      <c r="E389" s="738"/>
    </row>
    <row r="390" spans="1:7" ht="51">
      <c r="A390" s="215" t="str">
        <f t="shared" ref="A390" si="82">$A$1</f>
        <v>H/1.</v>
      </c>
      <c r="B390" s="209">
        <f>COUNT(B$43:B389)+1</f>
        <v>79</v>
      </c>
      <c r="C390" s="768" t="s">
        <v>2607</v>
      </c>
      <c r="D390" s="727" t="s">
        <v>32</v>
      </c>
      <c r="E390" s="738">
        <v>11</v>
      </c>
      <c r="F390" s="308">
        <v>0</v>
      </c>
      <c r="G390" s="308">
        <f t="shared" ref="G390" si="83">E390*F390</f>
        <v>0</v>
      </c>
    </row>
    <row r="391" spans="1:7">
      <c r="B391" s="726"/>
      <c r="D391" s="485"/>
    </row>
    <row r="392" spans="1:7" ht="127.5">
      <c r="A392" s="215" t="str">
        <f t="shared" ref="A392" si="84">$A$1</f>
        <v>H/1.</v>
      </c>
      <c r="B392" s="209">
        <f>COUNT(B$43:B391)+1</f>
        <v>80</v>
      </c>
      <c r="C392" s="129" t="s">
        <v>2608</v>
      </c>
      <c r="D392" s="485" t="s">
        <v>32</v>
      </c>
      <c r="E392" s="641">
        <v>52</v>
      </c>
      <c r="F392" s="308">
        <v>0</v>
      </c>
      <c r="G392" s="308">
        <f t="shared" ref="G392" si="85">E392*F392</f>
        <v>0</v>
      </c>
    </row>
    <row r="393" spans="1:7">
      <c r="B393" s="726"/>
      <c r="C393" s="768"/>
      <c r="D393" s="727"/>
      <c r="E393" s="738"/>
    </row>
    <row r="394" spans="1:7" ht="114.75">
      <c r="A394" s="215" t="str">
        <f t="shared" ref="A394" si="86">$A$1</f>
        <v>H/1.</v>
      </c>
      <c r="B394" s="209">
        <f>COUNT(B$43:B393)+1</f>
        <v>81</v>
      </c>
      <c r="C394" s="768" t="s">
        <v>2609</v>
      </c>
      <c r="D394" s="727" t="s">
        <v>32</v>
      </c>
      <c r="E394" s="738">
        <v>4</v>
      </c>
      <c r="F394" s="308">
        <v>0</v>
      </c>
      <c r="G394" s="308">
        <f t="shared" ref="G394" si="87">E394*F394</f>
        <v>0</v>
      </c>
    </row>
    <row r="395" spans="1:7">
      <c r="B395" s="726"/>
      <c r="D395" s="485"/>
    </row>
    <row r="396" spans="1:7" ht="89.25">
      <c r="A396" s="215" t="str">
        <f t="shared" ref="A396" si="88">$A$1</f>
        <v>H/1.</v>
      </c>
      <c r="B396" s="209">
        <f>COUNT(B$43:B395)+1</f>
        <v>82</v>
      </c>
      <c r="C396" s="768" t="s">
        <v>2610</v>
      </c>
      <c r="D396" s="485" t="s">
        <v>32</v>
      </c>
      <c r="E396" s="641">
        <v>21</v>
      </c>
      <c r="F396" s="308">
        <v>0</v>
      </c>
      <c r="G396" s="308">
        <f t="shared" ref="G396" si="89">E396*F396</f>
        <v>0</v>
      </c>
    </row>
    <row r="397" spans="1:7">
      <c r="B397" s="726"/>
      <c r="D397" s="485"/>
    </row>
    <row r="398" spans="1:7" ht="127.5">
      <c r="A398" s="215" t="str">
        <f t="shared" ref="A398" si="90">$A$1</f>
        <v>H/1.</v>
      </c>
      <c r="B398" s="209">
        <f>COUNT(B$43:B397)+1</f>
        <v>83</v>
      </c>
      <c r="C398" s="768" t="s">
        <v>3596</v>
      </c>
      <c r="D398" s="485" t="s">
        <v>32</v>
      </c>
      <c r="E398" s="641">
        <v>1</v>
      </c>
      <c r="F398" s="308">
        <v>0</v>
      </c>
      <c r="G398" s="308">
        <f t="shared" ref="G398" si="91">E398*F398</f>
        <v>0</v>
      </c>
    </row>
    <row r="399" spans="1:7">
      <c r="B399" s="726"/>
      <c r="D399" s="485"/>
    </row>
    <row r="400" spans="1:7">
      <c r="B400" s="726"/>
      <c r="C400" s="1001" t="s">
        <v>2612</v>
      </c>
      <c r="D400" s="736"/>
      <c r="E400" s="739"/>
    </row>
    <row r="401" spans="1:7">
      <c r="B401" s="726"/>
      <c r="D401" s="485"/>
    </row>
    <row r="402" spans="1:7" ht="89.25">
      <c r="A402" s="215" t="str">
        <f t="shared" ref="A402" si="92">$A$1</f>
        <v>H/1.</v>
      </c>
      <c r="B402" s="209">
        <f>COUNT(B$43:B401)+1</f>
        <v>84</v>
      </c>
      <c r="C402" s="129" t="s">
        <v>2602</v>
      </c>
      <c r="D402" s="485" t="s">
        <v>32</v>
      </c>
      <c r="E402" s="641">
        <v>1</v>
      </c>
      <c r="F402" s="308">
        <v>0</v>
      </c>
      <c r="G402" s="308">
        <f t="shared" ref="G402" si="93">E402*F402</f>
        <v>0</v>
      </c>
    </row>
    <row r="403" spans="1:7">
      <c r="B403" s="726"/>
      <c r="D403" s="485"/>
    </row>
    <row r="404" spans="1:7" ht="76.5">
      <c r="A404" s="215" t="str">
        <f t="shared" ref="A404" si="94">$A$1</f>
        <v>H/1.</v>
      </c>
      <c r="B404" s="209">
        <f>COUNT(B$43:B403)+1</f>
        <v>85</v>
      </c>
      <c r="C404" s="129" t="s">
        <v>3573</v>
      </c>
      <c r="D404" s="145"/>
      <c r="E404" s="269"/>
    </row>
    <row r="405" spans="1:7">
      <c r="B405" s="726"/>
      <c r="C405" s="129" t="s">
        <v>3571</v>
      </c>
      <c r="D405" s="485" t="s">
        <v>32</v>
      </c>
      <c r="E405" s="641">
        <v>4</v>
      </c>
      <c r="F405" s="308">
        <v>0</v>
      </c>
      <c r="G405" s="308">
        <f t="shared" ref="G405" si="95">E405*F405</f>
        <v>0</v>
      </c>
    </row>
    <row r="406" spans="1:7">
      <c r="B406" s="726"/>
      <c r="C406" s="768"/>
      <c r="D406" s="727"/>
      <c r="E406" s="738"/>
    </row>
    <row r="407" spans="1:7" ht="76.5">
      <c r="A407" s="215" t="str">
        <f t="shared" ref="A407" si="96">$A$1</f>
        <v>H/1.</v>
      </c>
      <c r="B407" s="209">
        <f>COUNT(B$43:B406)+1</f>
        <v>86</v>
      </c>
      <c r="C407" s="129" t="s">
        <v>3573</v>
      </c>
      <c r="D407" s="145"/>
      <c r="E407" s="269"/>
    </row>
    <row r="408" spans="1:7">
      <c r="B408" s="726"/>
      <c r="C408" s="129" t="s">
        <v>3572</v>
      </c>
      <c r="D408" s="485" t="s">
        <v>32</v>
      </c>
      <c r="E408" s="641">
        <v>1</v>
      </c>
      <c r="F408" s="308">
        <v>0</v>
      </c>
      <c r="G408" s="308">
        <f t="shared" ref="G408" si="97">E408*F408</f>
        <v>0</v>
      </c>
    </row>
    <row r="409" spans="1:7">
      <c r="B409" s="726"/>
      <c r="C409" s="768"/>
      <c r="D409" s="727"/>
      <c r="E409" s="738"/>
    </row>
    <row r="410" spans="1:7" ht="76.5">
      <c r="A410" s="215" t="str">
        <f t="shared" ref="A410" si="98">$A$1</f>
        <v>H/1.</v>
      </c>
      <c r="B410" s="209">
        <f>COUNT(B$43:B409)+1</f>
        <v>87</v>
      </c>
      <c r="C410" s="768" t="s">
        <v>3574</v>
      </c>
      <c r="D410" s="727" t="s">
        <v>32</v>
      </c>
      <c r="E410" s="738">
        <v>4</v>
      </c>
      <c r="F410" s="308">
        <v>0</v>
      </c>
      <c r="G410" s="308">
        <f t="shared" ref="G410" si="99">E410*F410</f>
        <v>0</v>
      </c>
    </row>
    <row r="411" spans="1:7">
      <c r="B411" s="726"/>
      <c r="C411" s="768"/>
      <c r="D411" s="727"/>
      <c r="E411" s="738"/>
    </row>
    <row r="412" spans="1:7" ht="63.75">
      <c r="A412" s="215" t="str">
        <f t="shared" ref="A412" si="100">$A$1</f>
        <v>H/1.</v>
      </c>
      <c r="B412" s="209">
        <f>COUNT(B$43:B411)+1</f>
        <v>88</v>
      </c>
      <c r="C412" s="768" t="s">
        <v>3575</v>
      </c>
      <c r="D412" s="727" t="s">
        <v>32</v>
      </c>
      <c r="E412" s="738">
        <v>1</v>
      </c>
      <c r="F412" s="308">
        <v>0</v>
      </c>
      <c r="G412" s="308">
        <f t="shared" ref="G412" si="101">E412*F412</f>
        <v>0</v>
      </c>
    </row>
    <row r="413" spans="1:7">
      <c r="B413" s="726"/>
      <c r="D413" s="485"/>
    </row>
    <row r="414" spans="1:7" ht="127.5">
      <c r="A414" s="215" t="str">
        <f t="shared" ref="A414" si="102">$A$1</f>
        <v>H/1.</v>
      </c>
      <c r="B414" s="209">
        <f>COUNT(B$43:B413)+1</f>
        <v>89</v>
      </c>
      <c r="C414" s="129" t="s">
        <v>2608</v>
      </c>
      <c r="D414" s="485" t="s">
        <v>32</v>
      </c>
      <c r="E414" s="641">
        <v>3</v>
      </c>
      <c r="F414" s="308">
        <v>0</v>
      </c>
      <c r="G414" s="308">
        <f t="shared" ref="G414" si="103">E414*F414</f>
        <v>0</v>
      </c>
    </row>
    <row r="415" spans="1:7">
      <c r="B415" s="726"/>
      <c r="D415" s="485"/>
    </row>
    <row r="416" spans="1:7" ht="89.25">
      <c r="A416" s="215" t="str">
        <f t="shared" ref="A416" si="104">$A$1</f>
        <v>H/1.</v>
      </c>
      <c r="B416" s="209">
        <f>COUNT(B$43:B415)+1</f>
        <v>90</v>
      </c>
      <c r="C416" s="768" t="s">
        <v>2610</v>
      </c>
      <c r="D416" s="485" t="s">
        <v>32</v>
      </c>
      <c r="E416" s="641">
        <v>1</v>
      </c>
      <c r="F416" s="308">
        <v>0</v>
      </c>
      <c r="G416" s="308">
        <f t="shared" ref="G416" si="105">E416*F416</f>
        <v>0</v>
      </c>
    </row>
    <row r="417" spans="1:7">
      <c r="B417" s="726"/>
      <c r="D417" s="485"/>
    </row>
    <row r="418" spans="1:7" ht="114.75">
      <c r="A418" s="215" t="str">
        <f t="shared" ref="A418" si="106">$A$1</f>
        <v>H/1.</v>
      </c>
      <c r="B418" s="209">
        <f>COUNT(B$43:B417)+1</f>
        <v>91</v>
      </c>
      <c r="C418" s="129" t="s">
        <v>2611</v>
      </c>
      <c r="D418" s="485" t="s">
        <v>32</v>
      </c>
      <c r="E418" s="641">
        <v>1</v>
      </c>
      <c r="F418" s="308">
        <v>0</v>
      </c>
      <c r="G418" s="308">
        <f t="shared" ref="G418" si="107">E418*F418</f>
        <v>0</v>
      </c>
    </row>
    <row r="419" spans="1:7">
      <c r="B419" s="344"/>
      <c r="D419" s="485"/>
    </row>
    <row r="420" spans="1:7">
      <c r="B420" s="723" t="s">
        <v>2613</v>
      </c>
      <c r="C420" s="1001" t="s">
        <v>2614</v>
      </c>
      <c r="D420" s="735"/>
      <c r="E420" s="741"/>
    </row>
    <row r="421" spans="1:7">
      <c r="B421" s="344"/>
      <c r="D421" s="485"/>
    </row>
    <row r="422" spans="1:7" ht="89.25">
      <c r="A422" s="215" t="str">
        <f t="shared" ref="A422" si="108">$A$1</f>
        <v>H/1.</v>
      </c>
      <c r="B422" s="209">
        <f>COUNT(B$43:B421)+1</f>
        <v>92</v>
      </c>
      <c r="C422" s="129" t="s">
        <v>2615</v>
      </c>
      <c r="D422" s="485"/>
    </row>
    <row r="423" spans="1:7">
      <c r="B423" s="344"/>
      <c r="C423" s="129" t="s">
        <v>2616</v>
      </c>
      <c r="D423" s="485" t="s">
        <v>32</v>
      </c>
      <c r="E423" s="641">
        <v>12</v>
      </c>
      <c r="F423" s="308">
        <v>0</v>
      </c>
      <c r="G423" s="308">
        <f t="shared" ref="G423" si="109">E423*F423</f>
        <v>0</v>
      </c>
    </row>
    <row r="424" spans="1:7">
      <c r="B424" s="344"/>
      <c r="D424" s="485"/>
    </row>
    <row r="425" spans="1:7" ht="25.5">
      <c r="A425" s="215" t="str">
        <f t="shared" ref="A425" si="110">$A$1</f>
        <v>H/1.</v>
      </c>
      <c r="B425" s="209">
        <f>COUNT(B$43:B424)+1</f>
        <v>93</v>
      </c>
      <c r="C425" s="129" t="s">
        <v>2617</v>
      </c>
      <c r="D425" s="485"/>
    </row>
    <row r="426" spans="1:7">
      <c r="B426" s="311" t="s">
        <v>1791</v>
      </c>
      <c r="C426" s="129" t="s">
        <v>2618</v>
      </c>
      <c r="D426" s="485" t="s">
        <v>46</v>
      </c>
      <c r="E426" s="641">
        <v>59</v>
      </c>
      <c r="F426" s="308">
        <v>0</v>
      </c>
      <c r="G426" s="308">
        <f t="shared" ref="G426:G427" si="111">E426*F426</f>
        <v>0</v>
      </c>
    </row>
    <row r="427" spans="1:7" ht="15.75">
      <c r="B427" s="311" t="s">
        <v>1791</v>
      </c>
      <c r="C427" s="129" t="s">
        <v>2666</v>
      </c>
      <c r="D427" s="485" t="s">
        <v>46</v>
      </c>
      <c r="E427" s="641">
        <v>6</v>
      </c>
      <c r="F427" s="308">
        <v>0</v>
      </c>
      <c r="G427" s="308">
        <f t="shared" si="111"/>
        <v>0</v>
      </c>
    </row>
    <row r="428" spans="1:7">
      <c r="B428" s="221"/>
      <c r="D428" s="485"/>
    </row>
    <row r="429" spans="1:7" ht="25.5">
      <c r="A429" s="215" t="str">
        <f t="shared" ref="A429" si="112">$A$1</f>
        <v>H/1.</v>
      </c>
      <c r="B429" s="209">
        <f>COUNT(B$43:B428)+1</f>
        <v>94</v>
      </c>
      <c r="C429" s="129" t="s">
        <v>2619</v>
      </c>
      <c r="D429" s="485"/>
    </row>
    <row r="430" spans="1:7">
      <c r="B430" s="344"/>
      <c r="C430" s="129" t="s">
        <v>2620</v>
      </c>
      <c r="D430" s="485" t="s">
        <v>32</v>
      </c>
      <c r="E430" s="641">
        <v>1</v>
      </c>
      <c r="F430" s="308">
        <v>0</v>
      </c>
      <c r="G430" s="308">
        <f t="shared" ref="G430" si="113">E430*F430</f>
        <v>0</v>
      </c>
    </row>
    <row r="431" spans="1:7">
      <c r="B431" s="344"/>
      <c r="D431" s="485"/>
    </row>
    <row r="432" spans="1:7">
      <c r="B432" s="723" t="s">
        <v>2621</v>
      </c>
      <c r="C432" s="1001" t="s">
        <v>2622</v>
      </c>
      <c r="D432" s="735"/>
      <c r="E432" s="741"/>
    </row>
    <row r="433" spans="1:7">
      <c r="B433" s="344"/>
      <c r="D433" s="485"/>
    </row>
    <row r="434" spans="1:7" ht="25.5">
      <c r="A434" s="215" t="str">
        <f t="shared" ref="A434" si="114">$A$1</f>
        <v>H/1.</v>
      </c>
      <c r="B434" s="209">
        <f>COUNT(B$43:B433)+1</f>
        <v>95</v>
      </c>
      <c r="C434" s="129" t="s">
        <v>2617</v>
      </c>
      <c r="D434" s="485"/>
    </row>
    <row r="435" spans="1:7">
      <c r="B435" s="311" t="s">
        <v>1791</v>
      </c>
      <c r="C435" s="129" t="s">
        <v>2618</v>
      </c>
      <c r="D435" s="485" t="s">
        <v>46</v>
      </c>
      <c r="E435" s="641">
        <v>6</v>
      </c>
      <c r="F435" s="308">
        <v>0</v>
      </c>
      <c r="G435" s="308">
        <f t="shared" ref="G435:G436" si="115">E435*F435</f>
        <v>0</v>
      </c>
    </row>
    <row r="436" spans="1:7" ht="15.75">
      <c r="B436" s="311" t="s">
        <v>1791</v>
      </c>
      <c r="C436" s="129" t="s">
        <v>2666</v>
      </c>
      <c r="D436" s="485" t="s">
        <v>46</v>
      </c>
      <c r="E436" s="641">
        <v>1</v>
      </c>
      <c r="F436" s="308">
        <v>0</v>
      </c>
      <c r="G436" s="308">
        <f t="shared" si="115"/>
        <v>0</v>
      </c>
    </row>
    <row r="437" spans="1:7">
      <c r="B437" s="344"/>
      <c r="D437" s="485"/>
    </row>
    <row r="438" spans="1:7">
      <c r="B438" s="723" t="s">
        <v>2623</v>
      </c>
      <c r="C438" s="1001" t="s">
        <v>2624</v>
      </c>
      <c r="D438" s="735"/>
      <c r="E438" s="741"/>
    </row>
    <row r="439" spans="1:7">
      <c r="B439" s="730"/>
      <c r="D439" s="485"/>
    </row>
    <row r="440" spans="1:7" ht="51">
      <c r="A440" s="215" t="str">
        <f t="shared" ref="A440" si="116">$A$1</f>
        <v>H/1.</v>
      </c>
      <c r="B440" s="209">
        <f>COUNT(B$43:B439)+1</f>
        <v>96</v>
      </c>
      <c r="C440" s="129" t="s">
        <v>2625</v>
      </c>
      <c r="D440" s="485"/>
    </row>
    <row r="441" spans="1:7">
      <c r="B441" s="730"/>
      <c r="C441" s="129" t="s">
        <v>2626</v>
      </c>
      <c r="D441" s="485" t="s">
        <v>32</v>
      </c>
      <c r="E441" s="641">
        <v>1</v>
      </c>
      <c r="F441" s="308">
        <v>0</v>
      </c>
      <c r="G441" s="308">
        <f t="shared" ref="G441" si="117">E441*F441</f>
        <v>0</v>
      </c>
    </row>
    <row r="442" spans="1:7">
      <c r="B442" s="730"/>
      <c r="D442" s="485"/>
    </row>
    <row r="443" spans="1:7" ht="38.25">
      <c r="A443" s="215" t="str">
        <f t="shared" ref="A443" si="118">$A$1</f>
        <v>H/1.</v>
      </c>
      <c r="B443" s="209">
        <f>COUNT(B$43:B442)+1</f>
        <v>97</v>
      </c>
      <c r="C443" s="129" t="s">
        <v>2627</v>
      </c>
      <c r="D443" s="485" t="s">
        <v>32</v>
      </c>
      <c r="E443" s="641">
        <v>6</v>
      </c>
      <c r="F443" s="308">
        <v>0</v>
      </c>
      <c r="G443" s="308">
        <f t="shared" ref="G443" si="119">E443*F443</f>
        <v>0</v>
      </c>
    </row>
    <row r="444" spans="1:7">
      <c r="B444" s="730"/>
      <c r="D444" s="485"/>
    </row>
    <row r="445" spans="1:7" ht="38.25">
      <c r="A445" s="215" t="str">
        <f t="shared" ref="A445" si="120">$A$1</f>
        <v>H/1.</v>
      </c>
      <c r="B445" s="209">
        <f>COUNT(B$43:B444)+1</f>
        <v>98</v>
      </c>
      <c r="C445" s="129" t="s">
        <v>2628</v>
      </c>
      <c r="D445" s="485"/>
    </row>
    <row r="446" spans="1:7">
      <c r="B446" s="730"/>
      <c r="C446" s="129" t="s">
        <v>2507</v>
      </c>
      <c r="D446" s="485" t="s">
        <v>32</v>
      </c>
      <c r="E446" s="641">
        <v>1</v>
      </c>
      <c r="F446" s="308">
        <v>0</v>
      </c>
      <c r="G446" s="308">
        <f t="shared" ref="G446" si="121">E446*F446</f>
        <v>0</v>
      </c>
    </row>
    <row r="447" spans="1:7">
      <c r="B447" s="730"/>
      <c r="D447" s="485"/>
    </row>
    <row r="448" spans="1:7" ht="51">
      <c r="A448" s="215" t="str">
        <f t="shared" ref="A448" si="122">$A$1</f>
        <v>H/1.</v>
      </c>
      <c r="B448" s="209">
        <f>COUNT(B$43:B447)+1</f>
        <v>99</v>
      </c>
      <c r="C448" s="129" t="s">
        <v>2629</v>
      </c>
      <c r="D448" s="485"/>
    </row>
    <row r="449" spans="1:7">
      <c r="B449" s="730"/>
      <c r="C449" s="129" t="s">
        <v>2630</v>
      </c>
      <c r="D449" s="485" t="s">
        <v>210</v>
      </c>
      <c r="E449" s="641">
        <v>40</v>
      </c>
      <c r="F449" s="308">
        <v>0</v>
      </c>
      <c r="G449" s="308">
        <f t="shared" ref="G449:G450" si="123">E449*F449</f>
        <v>0</v>
      </c>
    </row>
    <row r="450" spans="1:7">
      <c r="B450" s="730"/>
      <c r="C450" s="129" t="s">
        <v>2631</v>
      </c>
      <c r="D450" s="485" t="s">
        <v>210</v>
      </c>
      <c r="E450" s="641">
        <v>8</v>
      </c>
      <c r="F450" s="308">
        <v>0</v>
      </c>
      <c r="G450" s="308">
        <f t="shared" si="123"/>
        <v>0</v>
      </c>
    </row>
    <row r="451" spans="1:7">
      <c r="B451" s="725"/>
      <c r="D451" s="485"/>
    </row>
    <row r="452" spans="1:7" ht="76.5">
      <c r="A452" s="215" t="str">
        <f t="shared" ref="A452" si="124">$A$1</f>
        <v>H/1.</v>
      </c>
      <c r="B452" s="209">
        <f>COUNT(B$43:B451)+1</f>
        <v>100</v>
      </c>
      <c r="C452" s="129" t="s">
        <v>2632</v>
      </c>
      <c r="D452" s="485"/>
    </row>
    <row r="453" spans="1:7">
      <c r="B453" s="725"/>
      <c r="C453" s="129" t="s">
        <v>2633</v>
      </c>
      <c r="D453" s="485" t="s">
        <v>210</v>
      </c>
      <c r="E453" s="641">
        <v>40</v>
      </c>
      <c r="F453" s="308">
        <v>0</v>
      </c>
      <c r="G453" s="308">
        <f t="shared" ref="G453:G454" si="125">E453*F453</f>
        <v>0</v>
      </c>
    </row>
    <row r="454" spans="1:7">
      <c r="B454" s="725"/>
      <c r="C454" s="129" t="s">
        <v>2634</v>
      </c>
      <c r="D454" s="485" t="s">
        <v>210</v>
      </c>
      <c r="E454" s="641">
        <v>8</v>
      </c>
      <c r="F454" s="308">
        <v>0</v>
      </c>
      <c r="G454" s="308">
        <f t="shared" si="125"/>
        <v>0</v>
      </c>
    </row>
    <row r="455" spans="1:7">
      <c r="B455" s="344"/>
      <c r="D455" s="485"/>
    </row>
    <row r="456" spans="1:7" ht="25.5">
      <c r="A456" s="215" t="str">
        <f t="shared" ref="A456" si="126">$A$1</f>
        <v>H/1.</v>
      </c>
      <c r="B456" s="209">
        <f>COUNT(B$43:B455)+1</f>
        <v>101</v>
      </c>
      <c r="C456" s="129" t="s">
        <v>2635</v>
      </c>
      <c r="D456" s="485"/>
    </row>
    <row r="457" spans="1:7">
      <c r="B457" s="344"/>
      <c r="C457" s="129" t="s">
        <v>2636</v>
      </c>
      <c r="D457" s="485" t="s">
        <v>46</v>
      </c>
      <c r="E457" s="641">
        <v>7</v>
      </c>
      <c r="F457" s="308">
        <v>0</v>
      </c>
      <c r="G457" s="308">
        <f t="shared" ref="G457" si="127">E457*F457</f>
        <v>0</v>
      </c>
    </row>
    <row r="458" spans="1:7">
      <c r="B458" s="730"/>
      <c r="D458" s="485"/>
    </row>
    <row r="459" spans="1:7" ht="25.5">
      <c r="A459" s="215" t="str">
        <f t="shared" ref="A459" si="128">$A$1</f>
        <v>H/1.</v>
      </c>
      <c r="B459" s="209">
        <f>COUNT(B$43:B458)+1</f>
        <v>102</v>
      </c>
      <c r="C459" s="129" t="s">
        <v>2637</v>
      </c>
      <c r="D459" s="485"/>
    </row>
    <row r="460" spans="1:7">
      <c r="B460" s="344"/>
      <c r="C460" s="129" t="s">
        <v>2638</v>
      </c>
      <c r="D460" s="485" t="s">
        <v>32</v>
      </c>
      <c r="E460" s="641">
        <v>1</v>
      </c>
      <c r="F460" s="308">
        <v>0</v>
      </c>
      <c r="G460" s="308">
        <f t="shared" ref="G460" si="129">E460*F460</f>
        <v>0</v>
      </c>
    </row>
    <row r="461" spans="1:7" ht="13.5" thickBot="1">
      <c r="B461" s="726"/>
      <c r="C461" s="768"/>
      <c r="D461" s="727"/>
    </row>
    <row r="462" spans="1:7" ht="13.5" thickBot="1">
      <c r="A462" s="700"/>
      <c r="B462" s="700"/>
      <c r="C462" s="676" t="s">
        <v>2643</v>
      </c>
      <c r="D462" s="702"/>
      <c r="E462" s="705"/>
      <c r="F462" s="706"/>
      <c r="G462" s="815">
        <f>SUM(G45:G461)</f>
        <v>0</v>
      </c>
    </row>
    <row r="463" spans="1:7" ht="13.5" thickTop="1">
      <c r="B463" s="344"/>
      <c r="D463" s="485"/>
    </row>
  </sheetData>
  <sheetProtection selectLockedCells="1" selectUnlockedCells="1"/>
  <mergeCells count="37">
    <mergeCell ref="C35:G35"/>
    <mergeCell ref="C36:G36"/>
    <mergeCell ref="C37:G37"/>
    <mergeCell ref="C38:G38"/>
    <mergeCell ref="C21:G21"/>
    <mergeCell ref="C22:G22"/>
    <mergeCell ref="C11:G11"/>
    <mergeCell ref="C12:G12"/>
    <mergeCell ref="C13:G13"/>
    <mergeCell ref="C14:G14"/>
    <mergeCell ref="C20:G20"/>
    <mergeCell ref="C15:G15"/>
    <mergeCell ref="C16:G16"/>
    <mergeCell ref="C17:G17"/>
    <mergeCell ref="C18:G18"/>
    <mergeCell ref="C19:G19"/>
    <mergeCell ref="C6:G6"/>
    <mergeCell ref="C7:G7"/>
    <mergeCell ref="C8:G8"/>
    <mergeCell ref="C9:G9"/>
    <mergeCell ref="C10:G10"/>
    <mergeCell ref="C42:G42"/>
    <mergeCell ref="A3:G3"/>
    <mergeCell ref="C29:G29"/>
    <mergeCell ref="C30:G30"/>
    <mergeCell ref="C31:G31"/>
    <mergeCell ref="C32:G32"/>
    <mergeCell ref="C33:G33"/>
    <mergeCell ref="C34:G34"/>
    <mergeCell ref="C23:G23"/>
    <mergeCell ref="C24:G24"/>
    <mergeCell ref="C25:G25"/>
    <mergeCell ref="C26:G26"/>
    <mergeCell ref="C27:G27"/>
    <mergeCell ref="C28:G28"/>
    <mergeCell ref="C4:G4"/>
    <mergeCell ref="C5:G5"/>
  </mergeCells>
  <pageMargins left="0.78740157480314965" right="0.39370078740157483" top="0.98425196850393704" bottom="0.98425196850393704" header="0.51181102362204722" footer="0.51181102362204722"/>
  <pageSetup paperSize="9" scale="71" firstPageNumber="0" orientation="portrait" r:id="rId1"/>
  <headerFooter alignWithMargins="0">
    <oddFooter>&amp;R&amp;P</oddFooter>
  </headerFooter>
  <rowBreaks count="1" manualBreakCount="1">
    <brk id="39" max="6" man="1"/>
  </rowBreaks>
  <colBreaks count="1" manualBreakCount="1">
    <brk id="8" max="104857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61"/>
  <sheetViews>
    <sheetView view="pageBreakPreview" topLeftCell="A151" zoomScaleNormal="100" zoomScaleSheetLayoutView="100" workbookViewId="0">
      <selection activeCell="C55" sqref="C55"/>
    </sheetView>
  </sheetViews>
  <sheetFormatPr defaultColWidth="9.140625" defaultRowHeight="12.75"/>
  <cols>
    <col min="1" max="1" width="4.28515625" style="485" bestFit="1" customWidth="1"/>
    <col min="2" max="2" width="3.5703125" style="165" customWidth="1"/>
    <col min="3" max="3" width="43" style="456" customWidth="1"/>
    <col min="4" max="4" width="8.140625" style="641" customWidth="1"/>
    <col min="5" max="5" width="10.85546875" style="641" bestFit="1" customWidth="1"/>
    <col min="6" max="6" width="14.8554687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547" t="s">
        <v>2854</v>
      </c>
      <c r="B1" s="542"/>
      <c r="C1" s="605" t="s">
        <v>273</v>
      </c>
    </row>
    <row r="2" spans="1:8">
      <c r="B2" s="508"/>
      <c r="C2" s="605"/>
      <c r="D2" s="550"/>
      <c r="E2" s="737"/>
    </row>
    <row r="3" spans="1:8">
      <c r="A3" s="1321" t="s">
        <v>2852</v>
      </c>
      <c r="B3" s="1322"/>
      <c r="C3" s="1322"/>
      <c r="D3" s="1322"/>
      <c r="E3" s="1322"/>
      <c r="F3" s="1322"/>
      <c r="G3" s="1323"/>
    </row>
    <row r="4" spans="1:8" s="16" customFormat="1" ht="16.5">
      <c r="A4" s="875"/>
      <c r="B4" s="876"/>
      <c r="C4" s="1313" t="s">
        <v>1790</v>
      </c>
      <c r="D4" s="1313"/>
      <c r="E4" s="1313"/>
      <c r="F4" s="1313"/>
      <c r="G4" s="1313"/>
      <c r="H4" s="875"/>
    </row>
    <row r="5" spans="1:8" s="16" customFormat="1" ht="16.5">
      <c r="A5" s="875"/>
      <c r="B5" s="876" t="s">
        <v>1791</v>
      </c>
      <c r="C5" s="1313" t="s">
        <v>1792</v>
      </c>
      <c r="D5" s="1313"/>
      <c r="E5" s="1313"/>
      <c r="F5" s="1313"/>
      <c r="G5" s="1313"/>
      <c r="H5" s="875"/>
    </row>
    <row r="6" spans="1:8" s="16" customFormat="1" ht="16.5">
      <c r="A6" s="875"/>
      <c r="B6" s="876" t="s">
        <v>1791</v>
      </c>
      <c r="C6" s="1313" t="s">
        <v>1793</v>
      </c>
      <c r="D6" s="1313"/>
      <c r="E6" s="1313"/>
      <c r="F6" s="1313"/>
      <c r="G6" s="1313"/>
      <c r="H6" s="875"/>
    </row>
    <row r="7" spans="1:8" s="16" customFormat="1" ht="16.5">
      <c r="A7" s="875"/>
      <c r="B7" s="876" t="s">
        <v>1791</v>
      </c>
      <c r="C7" s="1313" t="s">
        <v>1794</v>
      </c>
      <c r="D7" s="1313"/>
      <c r="E7" s="1313"/>
      <c r="F7" s="1313"/>
      <c r="G7" s="1313"/>
      <c r="H7" s="875"/>
    </row>
    <row r="8" spans="1:8" s="16" customFormat="1" ht="16.5">
      <c r="A8" s="875"/>
      <c r="B8" s="876" t="s">
        <v>1791</v>
      </c>
      <c r="C8" s="1313" t="s">
        <v>1795</v>
      </c>
      <c r="D8" s="1313"/>
      <c r="E8" s="1313"/>
      <c r="F8" s="1313"/>
      <c r="G8" s="1313"/>
      <c r="H8" s="875"/>
    </row>
    <row r="9" spans="1:8" s="16" customFormat="1" ht="16.5">
      <c r="A9" s="875"/>
      <c r="B9" s="876" t="s">
        <v>1791</v>
      </c>
      <c r="C9" s="1313" t="s">
        <v>1796</v>
      </c>
      <c r="D9" s="1313"/>
      <c r="E9" s="1313"/>
      <c r="F9" s="1313"/>
      <c r="G9" s="1313"/>
      <c r="H9" s="875"/>
    </row>
    <row r="10" spans="1:8" s="16" customFormat="1" ht="16.5">
      <c r="A10" s="875"/>
      <c r="B10" s="876" t="s">
        <v>1791</v>
      </c>
      <c r="C10" s="1313" t="s">
        <v>1797</v>
      </c>
      <c r="D10" s="1313"/>
      <c r="E10" s="1313"/>
      <c r="F10" s="1313"/>
      <c r="G10" s="1313"/>
      <c r="H10" s="875"/>
    </row>
    <row r="11" spans="1:8" s="16" customFormat="1" ht="16.5">
      <c r="A11" s="875"/>
      <c r="B11" s="876" t="s">
        <v>1791</v>
      </c>
      <c r="C11" s="1313" t="s">
        <v>1798</v>
      </c>
      <c r="D11" s="1313"/>
      <c r="E11" s="1313"/>
      <c r="F11" s="1313"/>
      <c r="G11" s="1313"/>
      <c r="H11" s="875"/>
    </row>
    <row r="12" spans="1:8" s="16" customFormat="1" ht="16.5">
      <c r="A12" s="875"/>
      <c r="B12" s="876" t="s">
        <v>1791</v>
      </c>
      <c r="C12" s="1313" t="s">
        <v>1799</v>
      </c>
      <c r="D12" s="1313"/>
      <c r="E12" s="1313"/>
      <c r="F12" s="1313"/>
      <c r="G12" s="1313"/>
      <c r="H12" s="875"/>
    </row>
    <row r="13" spans="1:8" s="16" customFormat="1" ht="16.5">
      <c r="A13" s="875"/>
      <c r="B13" s="876" t="s">
        <v>1791</v>
      </c>
      <c r="C13" s="1313" t="s">
        <v>1800</v>
      </c>
      <c r="D13" s="1313"/>
      <c r="E13" s="1313"/>
      <c r="F13" s="1313"/>
      <c r="G13" s="1313"/>
      <c r="H13" s="875"/>
    </row>
    <row r="14" spans="1:8" s="16" customFormat="1" ht="16.5">
      <c r="A14" s="875"/>
      <c r="B14" s="876" t="s">
        <v>1791</v>
      </c>
      <c r="C14" s="1313" t="s">
        <v>1801</v>
      </c>
      <c r="D14" s="1313"/>
      <c r="E14" s="1313"/>
      <c r="F14" s="1313"/>
      <c r="G14" s="1313"/>
      <c r="H14" s="875"/>
    </row>
    <row r="15" spans="1:8" s="16" customFormat="1" ht="16.5">
      <c r="A15" s="875"/>
      <c r="B15" s="876" t="s">
        <v>1791</v>
      </c>
      <c r="C15" s="1313" t="s">
        <v>3261</v>
      </c>
      <c r="D15" s="1313"/>
      <c r="E15" s="1313"/>
      <c r="F15" s="1313"/>
      <c r="G15" s="1313"/>
      <c r="H15" s="875"/>
    </row>
    <row r="16" spans="1:8" s="16" customFormat="1" ht="16.5">
      <c r="A16" s="875"/>
      <c r="B16" s="876" t="s">
        <v>1791</v>
      </c>
      <c r="C16" s="1313" t="s">
        <v>1802</v>
      </c>
      <c r="D16" s="1313"/>
      <c r="E16" s="1313"/>
      <c r="F16" s="1313"/>
      <c r="G16" s="1313"/>
      <c r="H16" s="875"/>
    </row>
    <row r="17" spans="1:8" s="16" customFormat="1" ht="16.5">
      <c r="A17" s="875"/>
      <c r="B17" s="876" t="s">
        <v>1791</v>
      </c>
      <c r="C17" s="1313" t="s">
        <v>1803</v>
      </c>
      <c r="D17" s="1313"/>
      <c r="E17" s="1313"/>
      <c r="F17" s="1313"/>
      <c r="G17" s="1313"/>
      <c r="H17" s="875"/>
    </row>
    <row r="18" spans="1:8" s="16" customFormat="1" ht="16.5">
      <c r="A18" s="875"/>
      <c r="B18" s="876" t="s">
        <v>1791</v>
      </c>
      <c r="C18" s="1313" t="s">
        <v>1804</v>
      </c>
      <c r="D18" s="1313"/>
      <c r="E18" s="1313"/>
      <c r="F18" s="1313"/>
      <c r="G18" s="1313"/>
      <c r="H18" s="875"/>
    </row>
    <row r="19" spans="1:8" s="16" customFormat="1" ht="16.5">
      <c r="A19" s="875"/>
      <c r="B19" s="876" t="s">
        <v>1791</v>
      </c>
      <c r="C19" s="1313" t="s">
        <v>1805</v>
      </c>
      <c r="D19" s="1313"/>
      <c r="E19" s="1313"/>
      <c r="F19" s="1313"/>
      <c r="G19" s="1313"/>
      <c r="H19" s="875"/>
    </row>
    <row r="20" spans="1:8" s="16" customFormat="1" ht="16.5">
      <c r="A20" s="875"/>
      <c r="B20" s="876" t="s">
        <v>1791</v>
      </c>
      <c r="C20" s="1313" t="s">
        <v>1806</v>
      </c>
      <c r="D20" s="1313"/>
      <c r="E20" s="1313"/>
      <c r="F20" s="1313"/>
      <c r="G20" s="1313"/>
      <c r="H20" s="875"/>
    </row>
    <row r="21" spans="1:8" s="16" customFormat="1" ht="16.5">
      <c r="A21" s="875"/>
      <c r="B21" s="876" t="s">
        <v>1791</v>
      </c>
      <c r="C21" s="1313" t="s">
        <v>1807</v>
      </c>
      <c r="D21" s="1313"/>
      <c r="E21" s="1313"/>
      <c r="F21" s="1313"/>
      <c r="G21" s="1313"/>
      <c r="H21" s="875"/>
    </row>
    <row r="22" spans="1:8" s="16" customFormat="1" ht="16.5">
      <c r="A22" s="875"/>
      <c r="B22" s="876" t="s">
        <v>1791</v>
      </c>
      <c r="C22" s="1313" t="s">
        <v>1808</v>
      </c>
      <c r="D22" s="1313"/>
      <c r="E22" s="1313"/>
      <c r="F22" s="1313"/>
      <c r="G22" s="1313"/>
      <c r="H22" s="875"/>
    </row>
    <row r="23" spans="1:8" s="871" customFormat="1">
      <c r="A23" s="864"/>
      <c r="B23" s="865"/>
      <c r="C23" s="866"/>
      <c r="D23" s="867"/>
      <c r="E23" s="868"/>
      <c r="F23" s="869"/>
      <c r="G23" s="869"/>
    </row>
    <row r="24" spans="1:8" s="871" customFormat="1" ht="39" customHeight="1">
      <c r="A24" s="864"/>
      <c r="B24" s="1324" t="s">
        <v>2467</v>
      </c>
      <c r="C24" s="1324"/>
      <c r="D24" s="1324"/>
      <c r="E24" s="1324"/>
      <c r="F24" s="1324"/>
      <c r="G24" s="1324"/>
    </row>
    <row r="25" spans="1:8" s="871" customFormat="1" ht="11.45" customHeight="1">
      <c r="A25" s="864"/>
      <c r="B25" s="1324" t="s">
        <v>3630</v>
      </c>
      <c r="C25" s="1324"/>
      <c r="D25" s="1324"/>
      <c r="E25" s="1324"/>
      <c r="F25" s="1324"/>
      <c r="G25" s="1324"/>
    </row>
    <row r="26" spans="1:8" s="871" customFormat="1" ht="45" customHeight="1">
      <c r="A26" s="864"/>
      <c r="B26" s="1324" t="s">
        <v>3631</v>
      </c>
      <c r="C26" s="1324"/>
      <c r="D26" s="1324"/>
      <c r="E26" s="1324"/>
      <c r="F26" s="1324"/>
      <c r="G26" s="1324"/>
    </row>
    <row r="27" spans="1:8" s="871" customFormat="1" ht="33.6" customHeight="1">
      <c r="A27" s="864"/>
      <c r="B27" s="1324" t="s">
        <v>3632</v>
      </c>
      <c r="C27" s="1324"/>
      <c r="D27" s="1324"/>
      <c r="E27" s="1324"/>
      <c r="F27" s="1324"/>
      <c r="G27" s="1324"/>
    </row>
    <row r="28" spans="1:8" s="871" customFormat="1" ht="23.45" customHeight="1">
      <c r="A28" s="864"/>
      <c r="B28" s="1324" t="s">
        <v>3633</v>
      </c>
      <c r="C28" s="1324"/>
      <c r="D28" s="1324"/>
      <c r="E28" s="1324"/>
      <c r="F28" s="1324"/>
      <c r="G28" s="1324"/>
    </row>
    <row r="29" spans="1:8" s="871" customFormat="1" ht="33.950000000000003" customHeight="1">
      <c r="A29" s="864"/>
      <c r="B29" s="1324" t="s">
        <v>3634</v>
      </c>
      <c r="C29" s="1324"/>
      <c r="D29" s="1324"/>
      <c r="E29" s="1324"/>
      <c r="F29" s="1324"/>
      <c r="G29" s="1324"/>
    </row>
    <row r="30" spans="1:8" s="871" customFormat="1" ht="33" customHeight="1">
      <c r="A30" s="864"/>
      <c r="B30" s="1324" t="s">
        <v>3635</v>
      </c>
      <c r="C30" s="1324"/>
      <c r="D30" s="1324"/>
      <c r="E30" s="1324"/>
      <c r="F30" s="1324"/>
      <c r="G30" s="1324"/>
    </row>
    <row r="31" spans="1:8" s="871" customFormat="1" ht="21" customHeight="1">
      <c r="A31" s="864"/>
      <c r="B31" s="1324" t="s">
        <v>3636</v>
      </c>
      <c r="C31" s="1324"/>
      <c r="D31" s="1324"/>
      <c r="E31" s="1324"/>
      <c r="F31" s="1324"/>
      <c r="G31" s="1324"/>
    </row>
    <row r="32" spans="1:8" s="871" customFormat="1" ht="33" customHeight="1">
      <c r="A32" s="864"/>
      <c r="B32" s="1324" t="s">
        <v>3637</v>
      </c>
      <c r="C32" s="1324"/>
      <c r="D32" s="1324"/>
      <c r="E32" s="1324"/>
      <c r="F32" s="1324"/>
      <c r="G32" s="1324"/>
    </row>
    <row r="33" spans="1:8" s="871" customFormat="1" ht="65.45" customHeight="1">
      <c r="A33" s="864"/>
      <c r="B33" s="1324" t="s">
        <v>3638</v>
      </c>
      <c r="C33" s="1324"/>
      <c r="D33" s="1324"/>
      <c r="E33" s="1324"/>
      <c r="F33" s="1324"/>
      <c r="G33" s="1324"/>
    </row>
    <row r="34" spans="1:8" s="871" customFormat="1" ht="54" customHeight="1">
      <c r="A34" s="864"/>
      <c r="B34" s="1324" t="s">
        <v>2481</v>
      </c>
      <c r="C34" s="1324"/>
      <c r="D34" s="1324"/>
      <c r="E34" s="1324"/>
      <c r="F34" s="1324"/>
      <c r="G34" s="1324"/>
    </row>
    <row r="35" spans="1:8" s="871" customFormat="1" ht="17.100000000000001" customHeight="1">
      <c r="A35" s="864"/>
      <c r="B35" s="1324" t="s">
        <v>3639</v>
      </c>
      <c r="C35" s="1324"/>
      <c r="D35" s="1324"/>
      <c r="E35" s="1324"/>
      <c r="F35" s="1324"/>
      <c r="G35" s="1324"/>
    </row>
    <row r="36" spans="1:8" s="746" customFormat="1" ht="14.45" customHeight="1">
      <c r="B36" s="1324" t="s">
        <v>3417</v>
      </c>
      <c r="C36" s="1324"/>
      <c r="D36" s="1324"/>
      <c r="E36" s="1324"/>
      <c r="F36" s="1324"/>
      <c r="G36" s="1324"/>
      <c r="H36" s="999"/>
    </row>
    <row r="37" spans="1:8" s="746" customFormat="1" ht="14.45" customHeight="1">
      <c r="B37" s="1324" t="s">
        <v>3418</v>
      </c>
      <c r="C37" s="1324"/>
      <c r="D37" s="1324"/>
      <c r="E37" s="1324"/>
      <c r="F37" s="1324"/>
      <c r="G37" s="1324"/>
      <c r="H37" s="999"/>
    </row>
    <row r="38" spans="1:8" ht="14.45" customHeight="1">
      <c r="A38" s="510"/>
      <c r="B38" s="1324" t="s">
        <v>3419</v>
      </c>
      <c r="C38" s="1324"/>
      <c r="D38" s="1324"/>
      <c r="E38" s="1324"/>
      <c r="F38" s="1324"/>
      <c r="G38" s="1324"/>
      <c r="H38" s="999"/>
    </row>
    <row r="39" spans="1:8" ht="14.45" customHeight="1">
      <c r="A39" s="510"/>
      <c r="B39" s="1324" t="s">
        <v>3420</v>
      </c>
      <c r="C39" s="1324"/>
      <c r="D39" s="1324"/>
      <c r="E39" s="1324"/>
      <c r="F39" s="1324"/>
      <c r="G39" s="1324"/>
      <c r="H39" s="999"/>
    </row>
    <row r="40" spans="1:8">
      <c r="A40" s="427"/>
      <c r="B40" s="542"/>
    </row>
    <row r="41" spans="1:8" ht="13.5" thickBot="1">
      <c r="A41" s="543"/>
      <c r="B41" s="806"/>
      <c r="C41" s="807" t="s">
        <v>26</v>
      </c>
      <c r="D41" s="808" t="s">
        <v>27</v>
      </c>
      <c r="E41" s="808" t="s">
        <v>28</v>
      </c>
      <c r="F41" s="556" t="s">
        <v>29</v>
      </c>
      <c r="G41" s="556" t="s">
        <v>30</v>
      </c>
    </row>
    <row r="42" spans="1:8" s="512" customFormat="1" ht="13.5" thickTop="1">
      <c r="A42" s="485"/>
      <c r="C42" s="456"/>
      <c r="D42" s="641"/>
      <c r="E42" s="641"/>
      <c r="F42" s="308"/>
      <c r="G42" s="308"/>
    </row>
    <row r="43" spans="1:8" s="745" customFormat="1">
      <c r="B43" s="723" t="s">
        <v>2667</v>
      </c>
      <c r="C43" s="744" t="s">
        <v>2668</v>
      </c>
      <c r="D43" s="736"/>
      <c r="E43" s="739"/>
      <c r="F43" s="772"/>
      <c r="G43" s="772"/>
    </row>
    <row r="44" spans="1:8" s="746" customFormat="1">
      <c r="B44" s="747"/>
      <c r="C44" s="762"/>
      <c r="D44" s="748"/>
      <c r="E44" s="779"/>
      <c r="F44" s="773"/>
      <c r="G44" s="308"/>
    </row>
    <row r="45" spans="1:8" ht="51">
      <c r="A45" s="427" t="str">
        <f>$A$1</f>
        <v>H/2.</v>
      </c>
      <c r="B45" s="209">
        <f>COUNT(B$44:B44)+1</f>
        <v>1</v>
      </c>
      <c r="C45" s="129" t="s">
        <v>2669</v>
      </c>
      <c r="D45" s="485"/>
    </row>
    <row r="46" spans="1:8">
      <c r="A46" s="510"/>
      <c r="B46" s="311" t="s">
        <v>1791</v>
      </c>
      <c r="C46" s="129" t="s">
        <v>2670</v>
      </c>
      <c r="D46" s="485"/>
    </row>
    <row r="47" spans="1:8">
      <c r="A47" s="510"/>
      <c r="B47" s="311" t="s">
        <v>1791</v>
      </c>
      <c r="C47" s="129" t="s">
        <v>2671</v>
      </c>
      <c r="D47" s="485"/>
    </row>
    <row r="48" spans="1:8">
      <c r="A48" s="510"/>
      <c r="B48" s="311" t="s">
        <v>1791</v>
      </c>
      <c r="C48" s="129" t="s">
        <v>2672</v>
      </c>
      <c r="D48" s="485"/>
    </row>
    <row r="49" spans="1:7" ht="38.25">
      <c r="A49" s="510"/>
      <c r="B49" s="311" t="s">
        <v>1791</v>
      </c>
      <c r="C49" s="129" t="s">
        <v>2673</v>
      </c>
      <c r="D49" s="485"/>
    </row>
    <row r="50" spans="1:7">
      <c r="A50" s="510"/>
      <c r="B50" s="311" t="s">
        <v>1791</v>
      </c>
      <c r="C50" s="129" t="s">
        <v>2674</v>
      </c>
      <c r="D50" s="485"/>
    </row>
    <row r="51" spans="1:7" ht="40.5">
      <c r="A51" s="510"/>
      <c r="B51" s="311" t="s">
        <v>1791</v>
      </c>
      <c r="C51" s="129" t="s">
        <v>2836</v>
      </c>
      <c r="D51" s="485"/>
    </row>
    <row r="52" spans="1:7" ht="38.25">
      <c r="A52" s="510"/>
      <c r="B52" s="311" t="s">
        <v>1791</v>
      </c>
      <c r="C52" s="129" t="s">
        <v>2675</v>
      </c>
      <c r="D52" s="485"/>
    </row>
    <row r="53" spans="1:7" ht="38.25">
      <c r="A53" s="510"/>
      <c r="B53" s="311" t="s">
        <v>1791</v>
      </c>
      <c r="C53" s="129" t="s">
        <v>2676</v>
      </c>
      <c r="D53" s="485"/>
    </row>
    <row r="54" spans="1:7" ht="38.25">
      <c r="A54" s="510"/>
      <c r="B54" s="311" t="s">
        <v>1791</v>
      </c>
      <c r="C54" s="129" t="s">
        <v>2677</v>
      </c>
      <c r="D54" s="485"/>
    </row>
    <row r="55" spans="1:7" ht="25.5">
      <c r="A55" s="510"/>
      <c r="B55" s="311" t="s">
        <v>1791</v>
      </c>
      <c r="C55" s="129" t="s">
        <v>3604</v>
      </c>
      <c r="D55" s="485"/>
    </row>
    <row r="56" spans="1:7" ht="25.5">
      <c r="A56" s="510"/>
      <c r="B56" s="311" t="s">
        <v>1791</v>
      </c>
      <c r="C56" s="129" t="s">
        <v>3662</v>
      </c>
      <c r="D56" s="485"/>
    </row>
    <row r="57" spans="1:7">
      <c r="A57" s="510"/>
      <c r="B57" s="311" t="s">
        <v>1791</v>
      </c>
      <c r="C57" s="129" t="s">
        <v>2678</v>
      </c>
      <c r="D57" s="485"/>
    </row>
    <row r="58" spans="1:7" ht="25.5">
      <c r="A58" s="510"/>
      <c r="B58" s="311" t="s">
        <v>1791</v>
      </c>
      <c r="C58" s="129" t="s">
        <v>3663</v>
      </c>
      <c r="D58" s="485"/>
    </row>
    <row r="59" spans="1:7" ht="40.5">
      <c r="A59" s="510"/>
      <c r="B59" s="311" t="s">
        <v>1791</v>
      </c>
      <c r="C59" s="129" t="s">
        <v>3605</v>
      </c>
      <c r="D59" s="485"/>
    </row>
    <row r="60" spans="1:7" ht="25.5">
      <c r="A60" s="510"/>
      <c r="B60" s="311" t="s">
        <v>1791</v>
      </c>
      <c r="C60" s="129" t="s">
        <v>2679</v>
      </c>
      <c r="D60" s="485"/>
    </row>
    <row r="61" spans="1:7" ht="25.5">
      <c r="A61" s="510"/>
      <c r="B61" s="311" t="s">
        <v>1791</v>
      </c>
      <c r="C61" s="129" t="s">
        <v>3664</v>
      </c>
      <c r="D61" s="485"/>
    </row>
    <row r="62" spans="1:7" ht="38.25">
      <c r="A62" s="510"/>
      <c r="B62" s="311"/>
      <c r="C62" s="1088" t="s">
        <v>3808</v>
      </c>
      <c r="D62" s="485"/>
    </row>
    <row r="63" spans="1:7" ht="38.25">
      <c r="A63" s="510"/>
      <c r="B63" s="311"/>
      <c r="C63" s="129" t="s">
        <v>2680</v>
      </c>
    </row>
    <row r="64" spans="1:7">
      <c r="A64" s="510"/>
      <c r="B64" s="344"/>
      <c r="C64" s="129" t="s">
        <v>2681</v>
      </c>
      <c r="D64" s="485" t="s">
        <v>32</v>
      </c>
      <c r="E64" s="641">
        <v>1</v>
      </c>
      <c r="F64" s="308">
        <v>0</v>
      </c>
      <c r="G64" s="308">
        <f>E64*F64</f>
        <v>0</v>
      </c>
    </row>
    <row r="65" spans="1:7" ht="14.25">
      <c r="A65" s="510"/>
      <c r="B65" s="344"/>
      <c r="C65" s="1006"/>
      <c r="D65" s="485"/>
      <c r="F65" s="428"/>
    </row>
    <row r="66" spans="1:7" s="749" customFormat="1" ht="63.75">
      <c r="A66" s="427" t="str">
        <f>$A$1</f>
        <v>H/2.</v>
      </c>
      <c r="B66" s="209">
        <f>COUNT(B$44:B64)+1</f>
        <v>2</v>
      </c>
      <c r="C66" s="129" t="s">
        <v>2682</v>
      </c>
      <c r="D66" s="750" t="s">
        <v>39</v>
      </c>
      <c r="E66" s="780">
        <v>24540</v>
      </c>
      <c r="F66" s="773">
        <v>0</v>
      </c>
      <c r="G66" s="308">
        <f>E66*F66</f>
        <v>0</v>
      </c>
    </row>
    <row r="67" spans="1:7" s="746" customFormat="1">
      <c r="B67" s="747"/>
      <c r="C67" s="767"/>
      <c r="D67" s="748"/>
      <c r="E67" s="779"/>
      <c r="F67" s="773"/>
      <c r="G67" s="308"/>
    </row>
    <row r="68" spans="1:7" s="746" customFormat="1" ht="25.5">
      <c r="A68" s="427" t="str">
        <f>$A$1</f>
        <v>H/2.</v>
      </c>
      <c r="B68" s="209">
        <f>COUNT(B$44:B67)+1</f>
        <v>3</v>
      </c>
      <c r="C68" s="129" t="s">
        <v>2683</v>
      </c>
      <c r="D68" s="748" t="s">
        <v>39</v>
      </c>
      <c r="E68" s="779">
        <v>2454</v>
      </c>
      <c r="F68" s="773">
        <v>0</v>
      </c>
      <c r="G68" s="308">
        <f>E68*F68</f>
        <v>0</v>
      </c>
    </row>
    <row r="69" spans="1:7" s="749" customFormat="1">
      <c r="B69" s="751"/>
      <c r="C69" s="766"/>
      <c r="D69" s="750"/>
      <c r="E69" s="780"/>
      <c r="F69" s="774"/>
      <c r="G69" s="308"/>
    </row>
    <row r="70" spans="1:7" ht="76.5">
      <c r="A70" s="427" t="str">
        <f>$A$1</f>
        <v>H/2.</v>
      </c>
      <c r="B70" s="209">
        <f>COUNT(B$44:B69)+1</f>
        <v>4</v>
      </c>
      <c r="C70" s="768" t="s">
        <v>2684</v>
      </c>
      <c r="D70" s="485"/>
    </row>
    <row r="71" spans="1:7">
      <c r="A71" s="510"/>
      <c r="B71" s="344"/>
      <c r="C71" s="129" t="s">
        <v>2685</v>
      </c>
      <c r="D71" s="485" t="s">
        <v>210</v>
      </c>
      <c r="E71" s="641">
        <v>20</v>
      </c>
      <c r="F71" s="308">
        <v>0</v>
      </c>
      <c r="G71" s="308">
        <f>E71*F71</f>
        <v>0</v>
      </c>
    </row>
    <row r="72" spans="1:7">
      <c r="A72" s="510"/>
      <c r="B72" s="344"/>
      <c r="C72" s="129" t="s">
        <v>2686</v>
      </c>
      <c r="D72" s="485" t="s">
        <v>210</v>
      </c>
      <c r="E72" s="641">
        <v>59</v>
      </c>
      <c r="F72" s="308">
        <v>0</v>
      </c>
      <c r="G72" s="308">
        <f>E72*F72</f>
        <v>0</v>
      </c>
    </row>
    <row r="73" spans="1:7">
      <c r="A73" s="510"/>
      <c r="B73" s="344"/>
      <c r="C73" s="129" t="s">
        <v>2687</v>
      </c>
      <c r="D73" s="485" t="s">
        <v>210</v>
      </c>
      <c r="E73" s="641">
        <v>280</v>
      </c>
      <c r="F73" s="308">
        <v>0</v>
      </c>
      <c r="G73" s="308">
        <f>E73*F73</f>
        <v>0</v>
      </c>
    </row>
    <row r="74" spans="1:7">
      <c r="A74" s="510"/>
      <c r="B74" s="344"/>
      <c r="C74" s="129" t="s">
        <v>2688</v>
      </c>
      <c r="D74" s="485" t="s">
        <v>210</v>
      </c>
      <c r="E74" s="641">
        <v>734</v>
      </c>
      <c r="F74" s="308">
        <v>0</v>
      </c>
      <c r="G74" s="308">
        <f>E74*F74</f>
        <v>0</v>
      </c>
    </row>
    <row r="75" spans="1:7">
      <c r="A75" s="510"/>
      <c r="B75" s="344"/>
      <c r="C75" s="129" t="s">
        <v>2689</v>
      </c>
      <c r="D75" s="485" t="s">
        <v>210</v>
      </c>
      <c r="E75" s="641">
        <v>1874</v>
      </c>
      <c r="F75" s="308">
        <v>0</v>
      </c>
      <c r="G75" s="308">
        <f>E75*F75</f>
        <v>0</v>
      </c>
    </row>
    <row r="76" spans="1:7">
      <c r="A76" s="510"/>
      <c r="B76" s="344"/>
      <c r="C76" s="129"/>
      <c r="D76" s="485"/>
    </row>
    <row r="77" spans="1:7" s="749" customFormat="1" ht="51">
      <c r="A77" s="427" t="str">
        <f>$A$1</f>
        <v>H/2.</v>
      </c>
      <c r="B77" s="209">
        <f>COUNT(B$44:B76)+1</f>
        <v>5</v>
      </c>
      <c r="C77" s="129" t="s">
        <v>2690</v>
      </c>
      <c r="D77" s="485"/>
      <c r="E77" s="641"/>
      <c r="F77" s="774"/>
      <c r="G77" s="308"/>
    </row>
    <row r="78" spans="1:7" s="749" customFormat="1" ht="15">
      <c r="B78" s="165"/>
      <c r="C78" s="129" t="s">
        <v>2691</v>
      </c>
      <c r="D78" s="485" t="s">
        <v>2837</v>
      </c>
      <c r="E78" s="641">
        <v>335</v>
      </c>
      <c r="F78" s="774">
        <v>0</v>
      </c>
      <c r="G78" s="308">
        <f>E78*F78</f>
        <v>0</v>
      </c>
    </row>
    <row r="79" spans="1:7" s="749" customFormat="1" ht="15">
      <c r="B79" s="165"/>
      <c r="C79" s="129" t="s">
        <v>2692</v>
      </c>
      <c r="D79" s="485" t="s">
        <v>2837</v>
      </c>
      <c r="E79" s="641">
        <v>1862</v>
      </c>
      <c r="F79" s="774">
        <v>0</v>
      </c>
      <c r="G79" s="308">
        <f>E79*F79</f>
        <v>0</v>
      </c>
    </row>
    <row r="80" spans="1:7">
      <c r="A80" s="510"/>
      <c r="B80" s="344"/>
      <c r="C80" s="129"/>
      <c r="D80" s="485"/>
    </row>
    <row r="81" spans="1:7" s="752" customFormat="1" ht="51">
      <c r="A81" s="427" t="str">
        <f>$A$1</f>
        <v>H/2.</v>
      </c>
      <c r="B81" s="209">
        <f>COUNT(B$44:B80)+1</f>
        <v>6</v>
      </c>
      <c r="C81" s="129" t="s">
        <v>2693</v>
      </c>
      <c r="D81" s="753"/>
      <c r="E81" s="781"/>
      <c r="F81" s="775"/>
      <c r="G81" s="308"/>
    </row>
    <row r="82" spans="1:7" s="752" customFormat="1" ht="15">
      <c r="B82" s="754"/>
      <c r="C82" s="769" t="s">
        <v>2694</v>
      </c>
      <c r="D82" s="753" t="s">
        <v>2837</v>
      </c>
      <c r="E82" s="781">
        <v>136</v>
      </c>
      <c r="F82" s="775">
        <v>0</v>
      </c>
      <c r="G82" s="308">
        <f>E82*F82</f>
        <v>0</v>
      </c>
    </row>
    <row r="83" spans="1:7">
      <c r="A83" s="510"/>
      <c r="B83" s="344"/>
      <c r="C83" s="129"/>
      <c r="D83" s="485"/>
    </row>
    <row r="84" spans="1:7" ht="81" customHeight="1">
      <c r="A84" s="427" t="str">
        <f>$A$1</f>
        <v>H/2.</v>
      </c>
      <c r="B84" s="209">
        <f>COUNT(B$44:B83)+1</f>
        <v>7</v>
      </c>
      <c r="C84" s="129" t="s">
        <v>2695</v>
      </c>
      <c r="D84" s="485"/>
    </row>
    <row r="85" spans="1:7">
      <c r="A85" s="510"/>
      <c r="B85" s="344"/>
      <c r="C85" s="129" t="s">
        <v>2696</v>
      </c>
      <c r="D85" s="485" t="s">
        <v>32</v>
      </c>
      <c r="E85" s="641">
        <v>2</v>
      </c>
      <c r="F85" s="775">
        <v>0</v>
      </c>
      <c r="G85" s="308">
        <f t="shared" ref="G85:G93" si="0">E85*F85</f>
        <v>0</v>
      </c>
    </row>
    <row r="86" spans="1:7">
      <c r="A86" s="510"/>
      <c r="B86" s="344"/>
      <c r="C86" s="129" t="s">
        <v>2697</v>
      </c>
      <c r="D86" s="485" t="s">
        <v>32</v>
      </c>
      <c r="E86" s="641">
        <v>2</v>
      </c>
      <c r="F86" s="775">
        <v>0</v>
      </c>
      <c r="G86" s="308">
        <f t="shared" si="0"/>
        <v>0</v>
      </c>
    </row>
    <row r="87" spans="1:7">
      <c r="A87" s="510"/>
      <c r="B87" s="344"/>
      <c r="C87" s="129" t="s">
        <v>2698</v>
      </c>
      <c r="D87" s="485" t="s">
        <v>32</v>
      </c>
      <c r="E87" s="641">
        <v>4</v>
      </c>
      <c r="F87" s="775">
        <v>0</v>
      </c>
      <c r="G87" s="308">
        <f t="shared" si="0"/>
        <v>0</v>
      </c>
    </row>
    <row r="88" spans="1:7">
      <c r="A88" s="510"/>
      <c r="B88" s="344"/>
      <c r="C88" s="129" t="s">
        <v>2699</v>
      </c>
      <c r="D88" s="485" t="s">
        <v>32</v>
      </c>
      <c r="E88" s="641">
        <v>4</v>
      </c>
      <c r="F88" s="775">
        <v>0</v>
      </c>
      <c r="G88" s="308">
        <f t="shared" si="0"/>
        <v>0</v>
      </c>
    </row>
    <row r="89" spans="1:7">
      <c r="A89" s="510"/>
      <c r="B89" s="344"/>
      <c r="C89" s="129" t="s">
        <v>2700</v>
      </c>
      <c r="D89" s="485" t="s">
        <v>32</v>
      </c>
      <c r="E89" s="641">
        <v>4</v>
      </c>
      <c r="F89" s="775">
        <v>0</v>
      </c>
      <c r="G89" s="308">
        <f t="shared" si="0"/>
        <v>0</v>
      </c>
    </row>
    <row r="90" spans="1:7">
      <c r="A90" s="510"/>
      <c r="B90" s="344"/>
      <c r="C90" s="129" t="s">
        <v>2701</v>
      </c>
      <c r="D90" s="485" t="s">
        <v>32</v>
      </c>
      <c r="E90" s="641">
        <v>1</v>
      </c>
      <c r="F90" s="775">
        <v>0</v>
      </c>
      <c r="G90" s="308">
        <f t="shared" si="0"/>
        <v>0</v>
      </c>
    </row>
    <row r="91" spans="1:7">
      <c r="A91" s="510"/>
      <c r="B91" s="344"/>
      <c r="C91" s="129" t="s">
        <v>2702</v>
      </c>
      <c r="D91" s="485" t="s">
        <v>32</v>
      </c>
      <c r="E91" s="641">
        <v>1</v>
      </c>
      <c r="F91" s="775">
        <v>0</v>
      </c>
      <c r="G91" s="308">
        <f t="shared" si="0"/>
        <v>0</v>
      </c>
    </row>
    <row r="92" spans="1:7">
      <c r="A92" s="510"/>
      <c r="B92" s="344"/>
      <c r="C92" s="129" t="s">
        <v>3597</v>
      </c>
      <c r="D92" s="485" t="s">
        <v>32</v>
      </c>
      <c r="E92" s="641">
        <v>2</v>
      </c>
      <c r="F92" s="775">
        <v>0</v>
      </c>
      <c r="G92" s="308">
        <f t="shared" si="0"/>
        <v>0</v>
      </c>
    </row>
    <row r="93" spans="1:7">
      <c r="A93" s="510"/>
      <c r="B93" s="344"/>
      <c r="C93" s="129" t="s">
        <v>2703</v>
      </c>
      <c r="D93" s="485" t="s">
        <v>32</v>
      </c>
      <c r="E93" s="641">
        <v>1</v>
      </c>
      <c r="F93" s="775">
        <v>0</v>
      </c>
      <c r="G93" s="308">
        <f t="shared" si="0"/>
        <v>0</v>
      </c>
    </row>
    <row r="94" spans="1:7">
      <c r="A94" s="510"/>
      <c r="B94" s="344"/>
      <c r="C94" s="129" t="s">
        <v>2704</v>
      </c>
      <c r="D94" s="485" t="s">
        <v>32</v>
      </c>
      <c r="E94" s="641">
        <v>2</v>
      </c>
      <c r="F94" s="775">
        <v>0</v>
      </c>
      <c r="G94" s="308">
        <f t="shared" ref="G94" si="1">E94*F94</f>
        <v>0</v>
      </c>
    </row>
    <row r="95" spans="1:7">
      <c r="A95" s="510"/>
      <c r="B95" s="344"/>
      <c r="C95" s="1000"/>
      <c r="D95" s="485"/>
    </row>
    <row r="96" spans="1:7" ht="89.25">
      <c r="A96" s="427" t="str">
        <f>$A$1</f>
        <v>H/2.</v>
      </c>
      <c r="B96" s="209">
        <f>COUNT(B$44:B94)+1</f>
        <v>8</v>
      </c>
      <c r="C96" s="129" t="s">
        <v>2705</v>
      </c>
      <c r="D96" s="485"/>
    </row>
    <row r="97" spans="1:7">
      <c r="A97" s="510"/>
      <c r="B97" s="344"/>
      <c r="C97" s="129" t="s">
        <v>2706</v>
      </c>
      <c r="D97" s="485" t="s">
        <v>32</v>
      </c>
      <c r="E97" s="641">
        <v>39</v>
      </c>
      <c r="F97" s="775">
        <v>0</v>
      </c>
      <c r="G97" s="308">
        <f>E97*F97</f>
        <v>0</v>
      </c>
    </row>
    <row r="98" spans="1:7">
      <c r="A98" s="510"/>
      <c r="B98" s="344"/>
      <c r="C98" s="129"/>
      <c r="D98" s="485"/>
    </row>
    <row r="99" spans="1:7" ht="25.5">
      <c r="A99" s="427" t="str">
        <f>$A$1</f>
        <v>H/2.</v>
      </c>
      <c r="B99" s="209">
        <f>COUNT(B$44:B98)+1</f>
        <v>9</v>
      </c>
      <c r="C99" s="770" t="s">
        <v>2707</v>
      </c>
      <c r="D99" s="485"/>
    </row>
    <row r="100" spans="1:7">
      <c r="A100" s="510"/>
      <c r="B100" s="344"/>
      <c r="C100" s="809" t="s">
        <v>2708</v>
      </c>
      <c r="D100" s="485" t="s">
        <v>46</v>
      </c>
      <c r="E100" s="641">
        <v>2</v>
      </c>
      <c r="F100" s="775">
        <v>0</v>
      </c>
      <c r="G100" s="308">
        <f>E100*F100</f>
        <v>0</v>
      </c>
    </row>
    <row r="101" spans="1:7">
      <c r="A101" s="510"/>
      <c r="B101" s="344"/>
      <c r="C101" s="809" t="s">
        <v>2709</v>
      </c>
      <c r="D101" s="485" t="s">
        <v>46</v>
      </c>
      <c r="E101" s="641">
        <v>2</v>
      </c>
      <c r="F101" s="775">
        <v>0</v>
      </c>
      <c r="G101" s="308">
        <f>E101*F101</f>
        <v>0</v>
      </c>
    </row>
    <row r="102" spans="1:7">
      <c r="A102" s="510"/>
      <c r="B102" s="344"/>
      <c r="C102" s="809" t="s">
        <v>2710</v>
      </c>
      <c r="D102" s="485" t="s">
        <v>46</v>
      </c>
      <c r="E102" s="641">
        <v>4</v>
      </c>
      <c r="F102" s="775">
        <v>0</v>
      </c>
      <c r="G102" s="308">
        <f>E102*F102</f>
        <v>0</v>
      </c>
    </row>
    <row r="103" spans="1:7">
      <c r="A103" s="510"/>
      <c r="B103" s="344"/>
      <c r="C103" s="809" t="s">
        <v>2711</v>
      </c>
      <c r="D103" s="485" t="s">
        <v>46</v>
      </c>
      <c r="E103" s="641">
        <v>4</v>
      </c>
      <c r="F103" s="775">
        <v>0</v>
      </c>
      <c r="G103" s="308">
        <f>E103*F103</f>
        <v>0</v>
      </c>
    </row>
    <row r="104" spans="1:7">
      <c r="A104" s="510"/>
      <c r="B104" s="344"/>
      <c r="C104" s="809" t="s">
        <v>2712</v>
      </c>
      <c r="D104" s="485" t="s">
        <v>46</v>
      </c>
      <c r="E104" s="641">
        <v>4</v>
      </c>
      <c r="F104" s="775">
        <v>0</v>
      </c>
      <c r="G104" s="308">
        <f>E104*F104</f>
        <v>0</v>
      </c>
    </row>
    <row r="105" spans="1:7" s="752" customFormat="1">
      <c r="B105" s="754"/>
      <c r="C105" s="769"/>
      <c r="D105" s="753"/>
      <c r="E105" s="781"/>
      <c r="F105" s="775"/>
      <c r="G105" s="308"/>
    </row>
    <row r="106" spans="1:7" ht="25.5">
      <c r="A106" s="427" t="str">
        <f>$A$1</f>
        <v>H/2.</v>
      </c>
      <c r="B106" s="209">
        <f>COUNT(B$44:B105)+1</f>
        <v>10</v>
      </c>
      <c r="C106" s="129" t="s">
        <v>2713</v>
      </c>
      <c r="D106" s="485"/>
    </row>
    <row r="107" spans="1:7">
      <c r="A107" s="510"/>
      <c r="B107" s="344"/>
      <c r="C107" s="129" t="s">
        <v>2714</v>
      </c>
      <c r="D107" s="485" t="s">
        <v>46</v>
      </c>
      <c r="E107" s="782">
        <v>6</v>
      </c>
      <c r="F107" s="775">
        <v>0</v>
      </c>
      <c r="G107" s="308">
        <f>E107*F107</f>
        <v>0</v>
      </c>
    </row>
    <row r="108" spans="1:7">
      <c r="A108" s="510"/>
      <c r="B108" s="344"/>
      <c r="C108" s="129" t="s">
        <v>2715</v>
      </c>
      <c r="D108" s="485" t="s">
        <v>46</v>
      </c>
      <c r="E108" s="782">
        <v>6</v>
      </c>
      <c r="F108" s="775">
        <v>0</v>
      </c>
      <c r="G108" s="308">
        <f>E108*F108</f>
        <v>0</v>
      </c>
    </row>
    <row r="109" spans="1:7">
      <c r="A109" s="510"/>
      <c r="B109" s="344"/>
      <c r="C109" s="129" t="s">
        <v>2716</v>
      </c>
      <c r="D109" s="485" t="s">
        <v>46</v>
      </c>
      <c r="E109" s="782">
        <v>30</v>
      </c>
      <c r="F109" s="775">
        <v>0</v>
      </c>
      <c r="G109" s="308">
        <f>E109*F109</f>
        <v>0</v>
      </c>
    </row>
    <row r="110" spans="1:7">
      <c r="A110" s="510"/>
      <c r="B110" s="344"/>
      <c r="C110" s="129" t="s">
        <v>2717</v>
      </c>
      <c r="D110" s="485" t="s">
        <v>46</v>
      </c>
      <c r="E110" s="782">
        <v>99</v>
      </c>
      <c r="F110" s="775">
        <v>0</v>
      </c>
      <c r="G110" s="308">
        <f>E110*F110</f>
        <v>0</v>
      </c>
    </row>
    <row r="111" spans="1:7">
      <c r="A111" s="510"/>
      <c r="B111" s="344"/>
      <c r="C111" s="129" t="s">
        <v>2718</v>
      </c>
      <c r="D111" s="485" t="s">
        <v>46</v>
      </c>
      <c r="E111" s="782">
        <v>267</v>
      </c>
      <c r="F111" s="775">
        <v>0</v>
      </c>
      <c r="G111" s="308">
        <f>E111*F111</f>
        <v>0</v>
      </c>
    </row>
    <row r="112" spans="1:7">
      <c r="A112" s="510"/>
      <c r="B112" s="344"/>
      <c r="C112" s="129"/>
      <c r="D112" s="485"/>
    </row>
    <row r="113" spans="1:15" ht="89.25">
      <c r="A113" s="427" t="str">
        <f>$A$1</f>
        <v>H/2.</v>
      </c>
      <c r="B113" s="209">
        <f>COUNT(B$44:B112)+1</f>
        <v>11</v>
      </c>
      <c r="C113" s="1000" t="s">
        <v>3598</v>
      </c>
      <c r="D113" s="485"/>
      <c r="K113" s="810"/>
      <c r="M113" s="761"/>
      <c r="N113" s="761"/>
      <c r="O113" s="761"/>
    </row>
    <row r="114" spans="1:15">
      <c r="A114" s="510"/>
      <c r="B114" s="344"/>
      <c r="C114" s="456" t="s">
        <v>2720</v>
      </c>
      <c r="D114" s="485" t="s">
        <v>32</v>
      </c>
      <c r="E114" s="641">
        <v>4</v>
      </c>
      <c r="F114" s="775">
        <v>0</v>
      </c>
      <c r="G114" s="308">
        <f>E114*F114</f>
        <v>0</v>
      </c>
      <c r="K114" s="810"/>
      <c r="M114" s="761"/>
      <c r="N114" s="761"/>
      <c r="O114" s="761"/>
    </row>
    <row r="115" spans="1:15">
      <c r="A115" s="510"/>
      <c r="B115" s="344"/>
      <c r="C115" s="456" t="s">
        <v>2721</v>
      </c>
      <c r="D115" s="485" t="s">
        <v>32</v>
      </c>
      <c r="E115" s="641">
        <v>6</v>
      </c>
      <c r="F115" s="775">
        <v>0</v>
      </c>
      <c r="G115" s="308">
        <f>E115*F115</f>
        <v>0</v>
      </c>
      <c r="K115" s="810"/>
      <c r="M115" s="761"/>
      <c r="N115" s="761"/>
      <c r="O115" s="761"/>
    </row>
    <row r="116" spans="1:15">
      <c r="A116" s="510"/>
      <c r="B116" s="344"/>
      <c r="C116" s="456" t="s">
        <v>2722</v>
      </c>
      <c r="D116" s="485" t="s">
        <v>32</v>
      </c>
      <c r="E116" s="641">
        <v>20</v>
      </c>
      <c r="F116" s="775">
        <v>0</v>
      </c>
      <c r="G116" s="308">
        <f>E116*F116</f>
        <v>0</v>
      </c>
      <c r="K116" s="810"/>
      <c r="M116" s="761"/>
      <c r="N116" s="761"/>
      <c r="O116" s="761"/>
    </row>
    <row r="117" spans="1:15">
      <c r="A117" s="510"/>
      <c r="B117" s="344"/>
      <c r="C117" s="129"/>
      <c r="D117" s="485"/>
      <c r="F117" s="775"/>
    </row>
    <row r="118" spans="1:15" ht="57">
      <c r="A118" s="427" t="str">
        <f>$A$1</f>
        <v>H/2.</v>
      </c>
      <c r="B118" s="209">
        <f>COUNT(B$44:B117)+1</f>
        <v>12</v>
      </c>
      <c r="C118" s="129" t="s">
        <v>2838</v>
      </c>
      <c r="D118" s="485"/>
      <c r="K118" s="810"/>
      <c r="M118" s="761"/>
      <c r="N118" s="761"/>
      <c r="O118" s="761"/>
    </row>
    <row r="119" spans="1:15">
      <c r="A119" s="510"/>
      <c r="B119" s="344"/>
      <c r="C119" s="456" t="s">
        <v>2723</v>
      </c>
      <c r="D119" s="485" t="s">
        <v>32</v>
      </c>
      <c r="E119" s="641">
        <v>15</v>
      </c>
      <c r="F119" s="775">
        <v>0</v>
      </c>
      <c r="G119" s="308">
        <f>E119*F119</f>
        <v>0</v>
      </c>
      <c r="K119" s="810"/>
      <c r="M119" s="761"/>
      <c r="N119" s="761"/>
      <c r="O119" s="761"/>
    </row>
    <row r="120" spans="1:15">
      <c r="A120" s="510"/>
      <c r="B120" s="755"/>
      <c r="C120" s="771"/>
      <c r="D120" s="756"/>
      <c r="E120" s="783"/>
      <c r="F120" s="776"/>
      <c r="G120" s="776"/>
      <c r="K120" s="810"/>
      <c r="M120" s="761"/>
      <c r="N120" s="761"/>
      <c r="O120" s="761"/>
    </row>
    <row r="121" spans="1:15" ht="25.5">
      <c r="A121" s="427" t="str">
        <f>$A$1</f>
        <v>H/2.</v>
      </c>
      <c r="B121" s="209">
        <f>COUNT(B$44:B120)+1</f>
        <v>13</v>
      </c>
      <c r="C121" s="129" t="s">
        <v>2724</v>
      </c>
      <c r="D121" s="485"/>
    </row>
    <row r="122" spans="1:15">
      <c r="A122" s="510"/>
      <c r="B122" s="344"/>
      <c r="C122" s="129" t="s">
        <v>2725</v>
      </c>
      <c r="D122" s="485" t="s">
        <v>46</v>
      </c>
      <c r="E122" s="641">
        <v>4</v>
      </c>
      <c r="F122" s="775">
        <v>0</v>
      </c>
      <c r="G122" s="308">
        <f>E122*F122</f>
        <v>0</v>
      </c>
      <c r="K122" s="810"/>
      <c r="M122" s="761"/>
      <c r="N122" s="761"/>
      <c r="O122" s="761"/>
    </row>
    <row r="123" spans="1:15">
      <c r="A123" s="510"/>
      <c r="B123" s="344"/>
      <c r="C123" s="129" t="s">
        <v>2726</v>
      </c>
      <c r="D123" s="485" t="s">
        <v>46</v>
      </c>
      <c r="E123" s="641">
        <v>16</v>
      </c>
      <c r="F123" s="775">
        <v>0</v>
      </c>
      <c r="G123" s="308">
        <f>E123*F123</f>
        <v>0</v>
      </c>
      <c r="K123" s="810"/>
      <c r="M123" s="761"/>
      <c r="N123" s="761"/>
      <c r="O123" s="761"/>
    </row>
    <row r="124" spans="1:15">
      <c r="A124" s="510"/>
      <c r="B124" s="344"/>
      <c r="C124" s="129" t="s">
        <v>2727</v>
      </c>
      <c r="D124" s="485" t="s">
        <v>46</v>
      </c>
      <c r="E124" s="641">
        <v>44</v>
      </c>
      <c r="F124" s="775">
        <v>0</v>
      </c>
      <c r="G124" s="308">
        <f>E124*F124</f>
        <v>0</v>
      </c>
      <c r="K124" s="810"/>
      <c r="M124" s="761"/>
      <c r="N124" s="761"/>
      <c r="O124" s="761"/>
    </row>
    <row r="125" spans="1:15">
      <c r="A125" s="510"/>
      <c r="B125" s="344"/>
      <c r="C125" s="129" t="s">
        <v>2728</v>
      </c>
      <c r="D125" s="485" t="s">
        <v>46</v>
      </c>
      <c r="E125" s="641">
        <v>134</v>
      </c>
      <c r="F125" s="775">
        <v>0</v>
      </c>
      <c r="G125" s="308">
        <f>E125*F125</f>
        <v>0</v>
      </c>
      <c r="K125" s="810"/>
      <c r="M125" s="761"/>
      <c r="N125" s="761"/>
      <c r="O125" s="761"/>
    </row>
    <row r="126" spans="1:15">
      <c r="A126" s="510"/>
      <c r="B126" s="344"/>
      <c r="C126" s="129" t="s">
        <v>2729</v>
      </c>
      <c r="D126" s="485" t="s">
        <v>46</v>
      </c>
      <c r="E126" s="641">
        <v>330</v>
      </c>
      <c r="F126" s="775">
        <v>0</v>
      </c>
      <c r="G126" s="308">
        <f>E126*F126</f>
        <v>0</v>
      </c>
      <c r="K126" s="810"/>
      <c r="M126" s="761"/>
      <c r="N126" s="761"/>
      <c r="O126" s="761"/>
    </row>
    <row r="127" spans="1:15">
      <c r="A127" s="510"/>
      <c r="B127" s="344"/>
      <c r="C127" s="129"/>
      <c r="D127" s="485"/>
    </row>
    <row r="128" spans="1:15" ht="38.25">
      <c r="A128" s="427" t="str">
        <f>$A$1</f>
        <v>H/2.</v>
      </c>
      <c r="B128" s="209">
        <f>COUNT(B$44:B127)+1</f>
        <v>14</v>
      </c>
      <c r="C128" s="770" t="s">
        <v>2730</v>
      </c>
      <c r="D128" s="485"/>
    </row>
    <row r="129" spans="1:15">
      <c r="A129" s="510"/>
      <c r="B129" s="344"/>
      <c r="C129" s="129" t="s">
        <v>2731</v>
      </c>
      <c r="D129" s="485" t="s">
        <v>46</v>
      </c>
      <c r="E129" s="641">
        <v>6</v>
      </c>
      <c r="F129" s="775">
        <v>0</v>
      </c>
      <c r="G129" s="308">
        <f>E129*F129</f>
        <v>0</v>
      </c>
      <c r="K129" s="810"/>
      <c r="M129" s="761"/>
      <c r="N129" s="761"/>
      <c r="O129" s="761"/>
    </row>
    <row r="130" spans="1:15">
      <c r="A130" s="510"/>
      <c r="B130" s="344"/>
      <c r="C130" s="129" t="s">
        <v>2732</v>
      </c>
      <c r="D130" s="485" t="s">
        <v>46</v>
      </c>
      <c r="E130" s="641">
        <v>23</v>
      </c>
      <c r="F130" s="775">
        <v>0</v>
      </c>
      <c r="G130" s="308">
        <f>E130*F130</f>
        <v>0</v>
      </c>
      <c r="K130" s="810"/>
      <c r="M130" s="761"/>
      <c r="N130" s="761"/>
      <c r="O130" s="761"/>
    </row>
    <row r="131" spans="1:15">
      <c r="A131" s="510"/>
      <c r="B131" s="344"/>
      <c r="C131" s="129" t="s">
        <v>2733</v>
      </c>
      <c r="D131" s="485" t="s">
        <v>46</v>
      </c>
      <c r="E131" s="641">
        <v>14</v>
      </c>
      <c r="F131" s="775">
        <v>0</v>
      </c>
      <c r="G131" s="308">
        <f>E131*F131</f>
        <v>0</v>
      </c>
      <c r="K131" s="810"/>
      <c r="M131" s="761"/>
      <c r="N131" s="761"/>
      <c r="O131" s="761"/>
    </row>
    <row r="132" spans="1:15">
      <c r="A132" s="510"/>
      <c r="B132" s="344"/>
      <c r="C132" s="129"/>
      <c r="D132" s="485"/>
    </row>
    <row r="133" spans="1:15" ht="38.25">
      <c r="A133" s="427" t="str">
        <f>$A$1</f>
        <v>H/2.</v>
      </c>
      <c r="B133" s="209">
        <f>COUNT(B$44:B132)+1</f>
        <v>15</v>
      </c>
      <c r="C133" s="770" t="s">
        <v>2734</v>
      </c>
      <c r="D133" s="485"/>
    </row>
    <row r="134" spans="1:15">
      <c r="A134" s="510"/>
      <c r="B134" s="344"/>
      <c r="C134" s="1000" t="s">
        <v>2735</v>
      </c>
      <c r="D134" s="485" t="s">
        <v>46</v>
      </c>
      <c r="E134" s="641">
        <v>5</v>
      </c>
      <c r="F134" s="775">
        <v>0</v>
      </c>
      <c r="G134" s="308">
        <f>E134*F134</f>
        <v>0</v>
      </c>
    </row>
    <row r="135" spans="1:15">
      <c r="A135" s="510"/>
      <c r="B135" s="344"/>
      <c r="C135" s="1000" t="s">
        <v>2818</v>
      </c>
      <c r="D135" s="485" t="s">
        <v>46</v>
      </c>
      <c r="E135" s="641">
        <v>1</v>
      </c>
      <c r="F135" s="775">
        <v>0</v>
      </c>
      <c r="G135" s="308">
        <f>E135*F135</f>
        <v>0</v>
      </c>
    </row>
    <row r="136" spans="1:15">
      <c r="A136" s="510"/>
      <c r="B136" s="344"/>
      <c r="C136" s="1000" t="s">
        <v>2736</v>
      </c>
      <c r="D136" s="485" t="s">
        <v>46</v>
      </c>
      <c r="E136" s="641">
        <v>16</v>
      </c>
      <c r="F136" s="775">
        <v>0</v>
      </c>
      <c r="G136" s="308">
        <f>E136*F136</f>
        <v>0</v>
      </c>
    </row>
    <row r="137" spans="1:15">
      <c r="A137" s="510"/>
      <c r="B137" s="344"/>
      <c r="C137" s="1000" t="s">
        <v>2737</v>
      </c>
      <c r="D137" s="485" t="s">
        <v>46</v>
      </c>
      <c r="E137" s="641">
        <v>62</v>
      </c>
      <c r="F137" s="775">
        <v>0</v>
      </c>
      <c r="G137" s="308">
        <f>E137*F137</f>
        <v>0</v>
      </c>
    </row>
    <row r="138" spans="1:15">
      <c r="A138" s="510"/>
      <c r="B138" s="344"/>
      <c r="C138" s="1000" t="s">
        <v>3599</v>
      </c>
      <c r="D138" s="485" t="s">
        <v>46</v>
      </c>
      <c r="E138" s="641">
        <v>134</v>
      </c>
      <c r="F138" s="775">
        <v>0</v>
      </c>
      <c r="G138" s="308">
        <f>E138*F138</f>
        <v>0</v>
      </c>
    </row>
    <row r="139" spans="1:15">
      <c r="A139" s="510"/>
      <c r="B139" s="344"/>
      <c r="C139" s="1000"/>
      <c r="D139" s="485"/>
    </row>
    <row r="140" spans="1:15" ht="38.25">
      <c r="A140" s="427" t="str">
        <f>$A$1</f>
        <v>H/2.</v>
      </c>
      <c r="B140" s="209">
        <f>COUNT(B$44:B138)+1</f>
        <v>16</v>
      </c>
      <c r="C140" s="770" t="s">
        <v>2739</v>
      </c>
      <c r="D140" s="485"/>
    </row>
    <row r="141" spans="1:15">
      <c r="A141" s="510"/>
      <c r="B141" s="344"/>
      <c r="C141" s="809" t="s">
        <v>2740</v>
      </c>
      <c r="D141" s="485" t="s">
        <v>46</v>
      </c>
      <c r="E141" s="641">
        <v>2</v>
      </c>
      <c r="F141" s="775">
        <v>0</v>
      </c>
      <c r="G141" s="308">
        <f t="shared" ref="G141:G147" si="2">E141*F141</f>
        <v>0</v>
      </c>
    </row>
    <row r="142" spans="1:15">
      <c r="A142" s="510"/>
      <c r="B142" s="344"/>
      <c r="C142" s="809" t="s">
        <v>2741</v>
      </c>
      <c r="D142" s="485" t="s">
        <v>46</v>
      </c>
      <c r="E142" s="641">
        <v>3</v>
      </c>
      <c r="F142" s="775">
        <v>0</v>
      </c>
      <c r="G142" s="308">
        <f t="shared" si="2"/>
        <v>0</v>
      </c>
    </row>
    <row r="143" spans="1:15">
      <c r="A143" s="510"/>
      <c r="B143" s="344"/>
      <c r="C143" s="809" t="s">
        <v>2742</v>
      </c>
      <c r="D143" s="485" t="s">
        <v>46</v>
      </c>
      <c r="E143" s="641">
        <v>7</v>
      </c>
      <c r="F143" s="775">
        <v>0</v>
      </c>
      <c r="G143" s="308">
        <f t="shared" si="2"/>
        <v>0</v>
      </c>
    </row>
    <row r="144" spans="1:15">
      <c r="A144" s="510"/>
      <c r="B144" s="344"/>
      <c r="C144" s="809" t="s">
        <v>2743</v>
      </c>
      <c r="D144" s="485" t="s">
        <v>46</v>
      </c>
      <c r="E144" s="641">
        <v>6</v>
      </c>
      <c r="F144" s="775">
        <v>0</v>
      </c>
      <c r="G144" s="308">
        <f t="shared" si="2"/>
        <v>0</v>
      </c>
    </row>
    <row r="145" spans="1:7">
      <c r="A145" s="510"/>
      <c r="B145" s="344"/>
      <c r="C145" s="809" t="s">
        <v>2744</v>
      </c>
      <c r="D145" s="485" t="s">
        <v>46</v>
      </c>
      <c r="E145" s="641">
        <v>17</v>
      </c>
      <c r="F145" s="775">
        <v>0</v>
      </c>
      <c r="G145" s="308">
        <f t="shared" si="2"/>
        <v>0</v>
      </c>
    </row>
    <row r="146" spans="1:7">
      <c r="A146" s="510"/>
      <c r="B146" s="344"/>
      <c r="C146" s="809" t="s">
        <v>2745</v>
      </c>
      <c r="D146" s="485" t="s">
        <v>46</v>
      </c>
      <c r="E146" s="641">
        <v>52</v>
      </c>
      <c r="F146" s="775">
        <v>0</v>
      </c>
      <c r="G146" s="308">
        <f>E146*F146</f>
        <v>0</v>
      </c>
    </row>
    <row r="147" spans="1:7">
      <c r="A147" s="510"/>
      <c r="B147" s="344"/>
      <c r="C147" s="809" t="s">
        <v>3600</v>
      </c>
      <c r="D147" s="485" t="s">
        <v>46</v>
      </c>
      <c r="E147" s="641">
        <v>151</v>
      </c>
      <c r="F147" s="775">
        <v>0</v>
      </c>
      <c r="G147" s="308">
        <f t="shared" si="2"/>
        <v>0</v>
      </c>
    </row>
    <row r="148" spans="1:7" s="724" customFormat="1">
      <c r="B148" s="726"/>
      <c r="C148" s="768"/>
      <c r="D148" s="727"/>
      <c r="E148" s="738"/>
      <c r="F148" s="777"/>
      <c r="G148" s="308"/>
    </row>
    <row r="149" spans="1:7" ht="38.25">
      <c r="A149" s="427" t="str">
        <f>$A$1</f>
        <v>H/2.</v>
      </c>
      <c r="B149" s="209">
        <f>COUNT(B$44:B148)+1</f>
        <v>17</v>
      </c>
      <c r="C149" s="129" t="s">
        <v>2747</v>
      </c>
      <c r="D149" s="485"/>
    </row>
    <row r="150" spans="1:7">
      <c r="A150" s="510"/>
      <c r="B150" s="344"/>
      <c r="C150" s="129" t="s">
        <v>2748</v>
      </c>
      <c r="D150" s="485" t="s">
        <v>32</v>
      </c>
      <c r="E150" s="641">
        <v>25</v>
      </c>
      <c r="F150" s="775">
        <v>0</v>
      </c>
      <c r="G150" s="308">
        <f>E150*F150</f>
        <v>0</v>
      </c>
    </row>
    <row r="151" spans="1:7" s="724" customFormat="1">
      <c r="B151" s="726"/>
      <c r="C151" s="768"/>
      <c r="D151" s="727"/>
      <c r="E151" s="738"/>
      <c r="F151" s="777"/>
      <c r="G151" s="308"/>
    </row>
    <row r="152" spans="1:7" ht="38.25">
      <c r="A152" s="427" t="str">
        <f>$A$1</f>
        <v>H/2.</v>
      </c>
      <c r="B152" s="209">
        <f>COUNT(B$44:B151)+1</f>
        <v>18</v>
      </c>
      <c r="C152" s="129" t="s">
        <v>2749</v>
      </c>
      <c r="D152" s="485"/>
    </row>
    <row r="153" spans="1:7">
      <c r="A153" s="510"/>
      <c r="B153" s="344"/>
      <c r="C153" s="129" t="s">
        <v>2750</v>
      </c>
      <c r="D153" s="485" t="s">
        <v>32</v>
      </c>
      <c r="E153" s="641">
        <v>119</v>
      </c>
      <c r="F153" s="775">
        <v>0</v>
      </c>
      <c r="G153" s="308">
        <f>E153*F153</f>
        <v>0</v>
      </c>
    </row>
    <row r="154" spans="1:7" s="757" customFormat="1">
      <c r="B154" s="758"/>
      <c r="C154" s="770"/>
      <c r="D154" s="759"/>
      <c r="E154" s="784"/>
      <c r="F154" s="778"/>
      <c r="G154" s="308"/>
    </row>
    <row r="155" spans="1:7" ht="63.75">
      <c r="A155" s="427" t="str">
        <f>$A$1</f>
        <v>H/2.</v>
      </c>
      <c r="B155" s="209">
        <f>COUNT(B$44:B154)+1</f>
        <v>19</v>
      </c>
      <c r="C155" s="129" t="s">
        <v>2751</v>
      </c>
      <c r="D155" s="485"/>
    </row>
    <row r="156" spans="1:7">
      <c r="A156" s="510"/>
      <c r="B156" s="344"/>
      <c r="C156" s="129" t="s">
        <v>2686</v>
      </c>
      <c r="D156" s="485" t="s">
        <v>210</v>
      </c>
      <c r="E156" s="641">
        <v>17</v>
      </c>
      <c r="F156" s="775">
        <v>0</v>
      </c>
      <c r="G156" s="308">
        <f>E156*F156</f>
        <v>0</v>
      </c>
    </row>
    <row r="157" spans="1:7">
      <c r="A157" s="510"/>
      <c r="B157" s="344"/>
      <c r="C157" s="129" t="s">
        <v>2687</v>
      </c>
      <c r="D157" s="485" t="s">
        <v>210</v>
      </c>
      <c r="E157" s="641">
        <v>63</v>
      </c>
      <c r="F157" s="775">
        <v>0</v>
      </c>
      <c r="G157" s="308">
        <f>E157*F157</f>
        <v>0</v>
      </c>
    </row>
    <row r="158" spans="1:7">
      <c r="A158" s="510"/>
      <c r="B158" s="344"/>
      <c r="C158" s="129" t="s">
        <v>2688</v>
      </c>
      <c r="D158" s="485" t="s">
        <v>210</v>
      </c>
      <c r="E158" s="641">
        <v>91</v>
      </c>
      <c r="F158" s="775">
        <v>0</v>
      </c>
      <c r="G158" s="308">
        <f>E158*F158</f>
        <v>0</v>
      </c>
    </row>
    <row r="159" spans="1:7">
      <c r="A159" s="510"/>
      <c r="B159" s="344"/>
      <c r="C159" s="129" t="s">
        <v>2689</v>
      </c>
      <c r="D159" s="485" t="s">
        <v>210</v>
      </c>
      <c r="E159" s="641">
        <v>340</v>
      </c>
      <c r="F159" s="775">
        <v>0</v>
      </c>
      <c r="G159" s="308">
        <f>E159*F159</f>
        <v>0</v>
      </c>
    </row>
    <row r="160" spans="1:7" s="724" customFormat="1">
      <c r="B160" s="726"/>
      <c r="C160" s="768"/>
      <c r="D160" s="727"/>
      <c r="E160" s="738"/>
      <c r="F160" s="777"/>
      <c r="G160" s="308"/>
    </row>
    <row r="161" spans="1:7" ht="38.25">
      <c r="A161" s="427" t="str">
        <f>$A$1</f>
        <v>H/2.</v>
      </c>
      <c r="B161" s="209">
        <f>COUNT(B$44:B160)+1</f>
        <v>20</v>
      </c>
      <c r="C161" s="129" t="s">
        <v>2752</v>
      </c>
      <c r="D161" s="485"/>
    </row>
    <row r="162" spans="1:7">
      <c r="A162" s="510"/>
      <c r="B162" s="344"/>
      <c r="C162" s="129" t="s">
        <v>2753</v>
      </c>
      <c r="D162" s="485" t="s">
        <v>46</v>
      </c>
      <c r="E162" s="641">
        <v>1</v>
      </c>
      <c r="F162" s="775">
        <v>0</v>
      </c>
      <c r="G162" s="308">
        <f>E162*F162</f>
        <v>0</v>
      </c>
    </row>
    <row r="163" spans="1:7">
      <c r="A163" s="510"/>
      <c r="B163" s="344"/>
      <c r="C163" s="129" t="s">
        <v>2754</v>
      </c>
      <c r="D163" s="485" t="s">
        <v>46</v>
      </c>
      <c r="E163" s="641">
        <v>1</v>
      </c>
      <c r="F163" s="775">
        <v>0</v>
      </c>
      <c r="G163" s="308">
        <f>E163*F163</f>
        <v>0</v>
      </c>
    </row>
    <row r="164" spans="1:7">
      <c r="A164" s="510"/>
      <c r="B164" s="344"/>
      <c r="C164" s="129" t="s">
        <v>2755</v>
      </c>
      <c r="D164" s="485" t="s">
        <v>46</v>
      </c>
      <c r="E164" s="641">
        <v>54</v>
      </c>
      <c r="F164" s="775">
        <v>0</v>
      </c>
      <c r="G164" s="308">
        <f>E164*F164</f>
        <v>0</v>
      </c>
    </row>
    <row r="165" spans="1:7" s="749" customFormat="1">
      <c r="B165" s="751"/>
      <c r="C165" s="766"/>
      <c r="D165" s="750"/>
      <c r="E165" s="780"/>
      <c r="F165" s="774"/>
      <c r="G165" s="308"/>
    </row>
    <row r="166" spans="1:7" ht="25.5">
      <c r="A166" s="427" t="str">
        <f>$A$1</f>
        <v>H/2.</v>
      </c>
      <c r="B166" s="209">
        <f>COUNT(B$44:B165)+1</f>
        <v>21</v>
      </c>
      <c r="C166" s="768" t="s">
        <v>2756</v>
      </c>
      <c r="D166" s="485"/>
    </row>
    <row r="167" spans="1:7">
      <c r="A167" s="510"/>
      <c r="B167" s="344"/>
      <c r="C167" s="129" t="s">
        <v>2688</v>
      </c>
      <c r="D167" s="485" t="s">
        <v>32</v>
      </c>
      <c r="E167" s="641">
        <v>4</v>
      </c>
      <c r="F167" s="775">
        <v>0</v>
      </c>
      <c r="G167" s="308">
        <f>E167*F167</f>
        <v>0</v>
      </c>
    </row>
    <row r="168" spans="1:7">
      <c r="A168" s="510"/>
      <c r="B168" s="344"/>
      <c r="C168" s="129" t="s">
        <v>2689</v>
      </c>
      <c r="D168" s="485" t="s">
        <v>32</v>
      </c>
      <c r="E168" s="641">
        <v>1</v>
      </c>
      <c r="F168" s="775">
        <v>0</v>
      </c>
      <c r="G168" s="308">
        <f>E168*F168</f>
        <v>0</v>
      </c>
    </row>
    <row r="169" spans="1:7">
      <c r="A169" s="510"/>
      <c r="B169" s="344"/>
      <c r="C169" s="129"/>
      <c r="D169" s="485"/>
    </row>
    <row r="170" spans="1:7" ht="89.25">
      <c r="A170" s="427" t="str">
        <f>$A$1</f>
        <v>H/2.</v>
      </c>
      <c r="B170" s="209">
        <f>COUNT(B$44:B169)+1</f>
        <v>22</v>
      </c>
      <c r="C170" s="129" t="s">
        <v>3601</v>
      </c>
      <c r="D170" s="485"/>
    </row>
    <row r="171" spans="1:7" ht="16.5">
      <c r="A171" s="510"/>
      <c r="B171" s="311" t="s">
        <v>1791</v>
      </c>
      <c r="C171" s="129" t="s">
        <v>2845</v>
      </c>
      <c r="D171" s="485"/>
    </row>
    <row r="172" spans="1:7" ht="15.75">
      <c r="A172" s="510"/>
      <c r="B172" s="311" t="s">
        <v>1791</v>
      </c>
      <c r="C172" s="129" t="s">
        <v>2846</v>
      </c>
      <c r="D172" s="485"/>
    </row>
    <row r="173" spans="1:7" ht="25.5">
      <c r="A173" s="510"/>
      <c r="B173" s="311" t="s">
        <v>1791</v>
      </c>
      <c r="C173" s="129" t="s">
        <v>2798</v>
      </c>
      <c r="D173" s="485"/>
    </row>
    <row r="174" spans="1:7" ht="25.5">
      <c r="A174" s="510"/>
      <c r="B174" s="311" t="s">
        <v>1791</v>
      </c>
      <c r="C174" s="129" t="s">
        <v>3602</v>
      </c>
      <c r="D174" s="510"/>
      <c r="E174" s="510"/>
      <c r="F174" s="510"/>
      <c r="G174" s="510"/>
    </row>
    <row r="175" spans="1:7">
      <c r="A175" s="510"/>
      <c r="B175" s="344"/>
      <c r="C175" s="129" t="s">
        <v>3603</v>
      </c>
      <c r="D175" s="485" t="s">
        <v>32</v>
      </c>
      <c r="E175" s="641">
        <v>1</v>
      </c>
      <c r="F175" s="775">
        <v>0</v>
      </c>
      <c r="G175" s="308">
        <f>E175*F175</f>
        <v>0</v>
      </c>
    </row>
    <row r="176" spans="1:7">
      <c r="A176" s="510"/>
      <c r="B176" s="344"/>
      <c r="C176" s="1003"/>
      <c r="D176" s="485"/>
    </row>
    <row r="177" spans="1:7" ht="102">
      <c r="A177" s="1090" t="str">
        <f>$A$1</f>
        <v>H/2.</v>
      </c>
      <c r="B177" s="1089">
        <f>COUNT(B$44:B176)+1</f>
        <v>23</v>
      </c>
      <c r="C177" s="1088" t="s">
        <v>3806</v>
      </c>
      <c r="D177" s="485"/>
    </row>
    <row r="178" spans="1:7">
      <c r="C178" s="456" t="s">
        <v>2801</v>
      </c>
      <c r="D178" s="485" t="s">
        <v>210</v>
      </c>
      <c r="E178" s="641">
        <v>10</v>
      </c>
      <c r="F178" s="775">
        <v>0</v>
      </c>
      <c r="G178" s="308">
        <f>E178*F178</f>
        <v>0</v>
      </c>
    </row>
    <row r="179" spans="1:7">
      <c r="A179" s="510"/>
      <c r="B179" s="344"/>
      <c r="C179" s="129"/>
      <c r="D179" s="485"/>
    </row>
    <row r="180" spans="1:7" ht="25.5">
      <c r="A180" s="427" t="str">
        <f>$A$1</f>
        <v>H/2.</v>
      </c>
      <c r="B180" s="209">
        <f>COUNT(B$44:B179)+1</f>
        <v>24</v>
      </c>
      <c r="C180" s="129" t="s">
        <v>3133</v>
      </c>
      <c r="D180" s="485" t="s">
        <v>32</v>
      </c>
      <c r="E180" s="641">
        <v>1</v>
      </c>
      <c r="F180" s="775">
        <v>0</v>
      </c>
      <c r="G180" s="308">
        <f>E180*F180</f>
        <v>0</v>
      </c>
    </row>
    <row r="181" spans="1:7">
      <c r="D181" s="485"/>
    </row>
    <row r="182" spans="1:7" ht="25.5">
      <c r="A182" s="427" t="str">
        <f>$A$1</f>
        <v>H/2.</v>
      </c>
      <c r="B182" s="209">
        <f>COUNT(B$44:B181)+1</f>
        <v>25</v>
      </c>
      <c r="C182" s="129" t="s">
        <v>2803</v>
      </c>
      <c r="D182" s="485" t="s">
        <v>32</v>
      </c>
      <c r="E182" s="641">
        <v>2</v>
      </c>
      <c r="F182" s="775">
        <v>0</v>
      </c>
      <c r="G182" s="308">
        <f>E182*F182</f>
        <v>0</v>
      </c>
    </row>
    <row r="183" spans="1:7">
      <c r="A183" s="510"/>
      <c r="B183" s="344"/>
      <c r="C183" s="129"/>
      <c r="D183" s="485"/>
    </row>
    <row r="184" spans="1:7" ht="25.5">
      <c r="A184" s="427" t="str">
        <f>$A$1</f>
        <v>H/2.</v>
      </c>
      <c r="B184" s="209">
        <f>COUNT(B$44:B183)+1</f>
        <v>26</v>
      </c>
      <c r="C184" s="456" t="s">
        <v>2804</v>
      </c>
      <c r="D184" s="510"/>
      <c r="E184" s="510"/>
      <c r="F184" s="510"/>
      <c r="G184" s="510"/>
    </row>
    <row r="185" spans="1:7">
      <c r="A185" s="427"/>
      <c r="B185" s="209"/>
      <c r="C185" s="725" t="s">
        <v>2686</v>
      </c>
      <c r="D185" s="485" t="s">
        <v>46</v>
      </c>
      <c r="E185" s="641">
        <v>1</v>
      </c>
      <c r="F185" s="775">
        <v>0</v>
      </c>
      <c r="G185" s="308">
        <f>E185*F185</f>
        <v>0</v>
      </c>
    </row>
    <row r="186" spans="1:7">
      <c r="A186" s="510"/>
      <c r="B186" s="344"/>
      <c r="C186" s="129"/>
      <c r="D186" s="485"/>
    </row>
    <row r="187" spans="1:7" ht="63.75">
      <c r="A187" s="427" t="str">
        <f>$A$1</f>
        <v>H/2.</v>
      </c>
      <c r="B187" s="209">
        <f>COUNT(B$44:B186)+1</f>
        <v>27</v>
      </c>
      <c r="C187" s="129" t="s">
        <v>2757</v>
      </c>
      <c r="D187" s="485" t="s">
        <v>32</v>
      </c>
      <c r="E187" s="641">
        <v>1</v>
      </c>
      <c r="F187" s="775">
        <v>0</v>
      </c>
      <c r="G187" s="308">
        <f>E187*F187</f>
        <v>0</v>
      </c>
    </row>
    <row r="188" spans="1:7">
      <c r="D188" s="485"/>
    </row>
    <row r="189" spans="1:7" ht="25.5">
      <c r="A189" s="427" t="str">
        <f>$A$1</f>
        <v>H/2.</v>
      </c>
      <c r="B189" s="209">
        <f>COUNT(B$44:B188)+1</f>
        <v>28</v>
      </c>
      <c r="C189" s="129" t="s">
        <v>2758</v>
      </c>
      <c r="D189" s="485" t="s">
        <v>32</v>
      </c>
      <c r="E189" s="641">
        <v>1</v>
      </c>
      <c r="F189" s="775">
        <v>0</v>
      </c>
      <c r="G189" s="308">
        <f>E189*F189</f>
        <v>0</v>
      </c>
    </row>
    <row r="190" spans="1:7">
      <c r="A190" s="510"/>
      <c r="B190" s="344"/>
      <c r="C190" s="129"/>
      <c r="D190" s="485"/>
    </row>
    <row r="191" spans="1:7" s="745" customFormat="1">
      <c r="B191" s="723" t="s">
        <v>2759</v>
      </c>
      <c r="C191" s="744" t="s">
        <v>2760</v>
      </c>
      <c r="D191" s="736"/>
      <c r="E191" s="739"/>
      <c r="F191" s="772"/>
      <c r="G191" s="772"/>
    </row>
    <row r="192" spans="1:7" s="746" customFormat="1">
      <c r="B192" s="747"/>
      <c r="C192" s="762"/>
      <c r="D192" s="748"/>
      <c r="E192" s="779"/>
      <c r="F192" s="773"/>
      <c r="G192" s="308"/>
    </row>
    <row r="193" spans="1:4" ht="51">
      <c r="A193" s="427" t="str">
        <f>$A$1</f>
        <v>H/2.</v>
      </c>
      <c r="B193" s="209">
        <f>COUNT(B$44:B192)+1</f>
        <v>29</v>
      </c>
      <c r="C193" s="129" t="s">
        <v>2669</v>
      </c>
      <c r="D193" s="485"/>
    </row>
    <row r="194" spans="1:4">
      <c r="A194" s="510"/>
      <c r="B194" s="311" t="s">
        <v>1791</v>
      </c>
      <c r="C194" s="129" t="s">
        <v>2670</v>
      </c>
      <c r="D194" s="485"/>
    </row>
    <row r="195" spans="1:4">
      <c r="A195" s="510"/>
      <c r="B195" s="311" t="s">
        <v>1791</v>
      </c>
      <c r="C195" s="129" t="s">
        <v>2671</v>
      </c>
      <c r="D195" s="485"/>
    </row>
    <row r="196" spans="1:4">
      <c r="A196" s="510"/>
      <c r="B196" s="311" t="s">
        <v>1791</v>
      </c>
      <c r="C196" s="129" t="s">
        <v>2672</v>
      </c>
      <c r="D196" s="485"/>
    </row>
    <row r="197" spans="1:4" ht="38.25">
      <c r="A197" s="510"/>
      <c r="B197" s="311" t="s">
        <v>1791</v>
      </c>
      <c r="C197" s="129" t="s">
        <v>2673</v>
      </c>
      <c r="D197" s="485"/>
    </row>
    <row r="198" spans="1:4">
      <c r="A198" s="510"/>
      <c r="B198" s="311" t="s">
        <v>1791</v>
      </c>
      <c r="C198" s="129" t="s">
        <v>2761</v>
      </c>
      <c r="D198" s="485"/>
    </row>
    <row r="199" spans="1:4" ht="40.5">
      <c r="A199" s="510"/>
      <c r="B199" s="311" t="s">
        <v>1791</v>
      </c>
      <c r="C199" s="129" t="s">
        <v>2839</v>
      </c>
      <c r="D199" s="485"/>
    </row>
    <row r="200" spans="1:4" ht="38.25">
      <c r="A200" s="510"/>
      <c r="B200" s="311" t="s">
        <v>1791</v>
      </c>
      <c r="C200" s="129" t="s">
        <v>2762</v>
      </c>
      <c r="D200" s="485"/>
    </row>
    <row r="201" spans="1:4" ht="38.25">
      <c r="A201" s="510"/>
      <c r="B201" s="311" t="s">
        <v>1791</v>
      </c>
      <c r="C201" s="129" t="s">
        <v>2763</v>
      </c>
      <c r="D201" s="485"/>
    </row>
    <row r="202" spans="1:4" ht="38.25">
      <c r="A202" s="510"/>
      <c r="B202" s="311" t="s">
        <v>1791</v>
      </c>
      <c r="C202" s="129" t="s">
        <v>2764</v>
      </c>
      <c r="D202" s="485"/>
    </row>
    <row r="203" spans="1:4" ht="25.5">
      <c r="A203" s="510"/>
      <c r="B203" s="311" t="s">
        <v>1791</v>
      </c>
      <c r="C203" s="129" t="s">
        <v>3662</v>
      </c>
      <c r="D203" s="485"/>
    </row>
    <row r="204" spans="1:4">
      <c r="A204" s="510"/>
      <c r="B204" s="311" t="s">
        <v>1791</v>
      </c>
      <c r="C204" s="129" t="s">
        <v>2678</v>
      </c>
      <c r="D204" s="485"/>
    </row>
    <row r="205" spans="1:4" ht="25.5">
      <c r="A205" s="510"/>
      <c r="B205" s="311" t="s">
        <v>1791</v>
      </c>
      <c r="C205" s="129" t="s">
        <v>3663</v>
      </c>
      <c r="D205" s="485"/>
    </row>
    <row r="206" spans="1:4" ht="40.5">
      <c r="A206" s="510"/>
      <c r="B206" s="311" t="s">
        <v>1791</v>
      </c>
      <c r="C206" s="129" t="s">
        <v>2840</v>
      </c>
      <c r="D206" s="485"/>
    </row>
    <row r="207" spans="1:4" ht="25.5">
      <c r="A207" s="510"/>
      <c r="B207" s="311" t="s">
        <v>1791</v>
      </c>
      <c r="C207" s="129" t="s">
        <v>2679</v>
      </c>
      <c r="D207" s="485"/>
    </row>
    <row r="208" spans="1:4" ht="25.5">
      <c r="A208" s="510"/>
      <c r="B208" s="311" t="s">
        <v>1791</v>
      </c>
      <c r="C208" s="129" t="s">
        <v>3664</v>
      </c>
      <c r="D208" s="485"/>
    </row>
    <row r="209" spans="1:7" ht="38.25">
      <c r="A209" s="510"/>
      <c r="B209" s="311"/>
      <c r="C209" s="1088" t="s">
        <v>3808</v>
      </c>
      <c r="D209" s="485"/>
    </row>
    <row r="210" spans="1:7" ht="38.25">
      <c r="A210" s="510"/>
      <c r="B210" s="311"/>
      <c r="C210" s="129" t="s">
        <v>2765</v>
      </c>
      <c r="D210" s="510"/>
      <c r="E210" s="510"/>
      <c r="F210" s="510"/>
      <c r="G210" s="510"/>
    </row>
    <row r="211" spans="1:7">
      <c r="A211" s="510"/>
      <c r="B211" s="344"/>
      <c r="C211" s="129" t="s">
        <v>2766</v>
      </c>
      <c r="D211" s="485" t="s">
        <v>32</v>
      </c>
      <c r="E211" s="641">
        <v>1</v>
      </c>
      <c r="F211" s="775">
        <v>0</v>
      </c>
      <c r="G211" s="308">
        <f>E211*F211</f>
        <v>0</v>
      </c>
    </row>
    <row r="212" spans="1:7" ht="14.25">
      <c r="A212" s="510"/>
      <c r="B212" s="344"/>
      <c r="C212" s="1007"/>
      <c r="D212" s="485"/>
      <c r="F212" s="428"/>
    </row>
    <row r="213" spans="1:7" s="749" customFormat="1" ht="63.75">
      <c r="A213" s="427" t="str">
        <f>$A$1</f>
        <v>H/2.</v>
      </c>
      <c r="B213" s="209">
        <f>COUNT(B$44:B211)+1</f>
        <v>30</v>
      </c>
      <c r="C213" s="129" t="s">
        <v>2682</v>
      </c>
      <c r="D213" s="750" t="s">
        <v>39</v>
      </c>
      <c r="E213" s="780">
        <v>2040</v>
      </c>
      <c r="F213" s="775">
        <v>0</v>
      </c>
      <c r="G213" s="308">
        <f>E213*F213</f>
        <v>0</v>
      </c>
    </row>
    <row r="214" spans="1:7" s="746" customFormat="1">
      <c r="B214" s="747"/>
      <c r="C214" s="767"/>
      <c r="D214" s="748"/>
      <c r="E214" s="779"/>
      <c r="F214" s="773"/>
      <c r="G214" s="308"/>
    </row>
    <row r="215" spans="1:7" s="746" customFormat="1" ht="25.5">
      <c r="A215" s="427" t="str">
        <f>$A$1</f>
        <v>H/2.</v>
      </c>
      <c r="B215" s="209">
        <f>COUNT(B$44:B214)+1</f>
        <v>31</v>
      </c>
      <c r="C215" s="129" t="s">
        <v>2683</v>
      </c>
      <c r="D215" s="748" t="s">
        <v>39</v>
      </c>
      <c r="E215" s="779">
        <v>204</v>
      </c>
      <c r="F215" s="775">
        <v>0</v>
      </c>
      <c r="G215" s="308">
        <f>E215*F215</f>
        <v>0</v>
      </c>
    </row>
    <row r="216" spans="1:7" s="749" customFormat="1">
      <c r="B216" s="751"/>
      <c r="C216" s="766"/>
      <c r="D216" s="750"/>
      <c r="E216" s="780"/>
      <c r="F216" s="774"/>
      <c r="G216" s="308"/>
    </row>
    <row r="217" spans="1:7" ht="76.5">
      <c r="A217" s="427" t="str">
        <f>$A$1</f>
        <v>H/2.</v>
      </c>
      <c r="B217" s="209">
        <f>COUNT(B$44:B216)+1</f>
        <v>32</v>
      </c>
      <c r="C217" s="768" t="s">
        <v>2684</v>
      </c>
      <c r="D217" s="485"/>
    </row>
    <row r="218" spans="1:7">
      <c r="A218" s="510"/>
      <c r="B218" s="344"/>
      <c r="C218" s="129" t="s">
        <v>2686</v>
      </c>
      <c r="D218" s="485" t="s">
        <v>210</v>
      </c>
      <c r="E218" s="641">
        <v>4</v>
      </c>
      <c r="F218" s="775">
        <v>0</v>
      </c>
      <c r="G218" s="308">
        <f>E218*F218</f>
        <v>0</v>
      </c>
    </row>
    <row r="219" spans="1:7">
      <c r="A219" s="510"/>
      <c r="B219" s="344"/>
      <c r="C219" s="129" t="s">
        <v>2687</v>
      </c>
      <c r="D219" s="485" t="s">
        <v>210</v>
      </c>
      <c r="E219" s="641">
        <v>37</v>
      </c>
      <c r="F219" s="775">
        <v>0</v>
      </c>
      <c r="G219" s="308">
        <f>E219*F219</f>
        <v>0</v>
      </c>
    </row>
    <row r="220" spans="1:7">
      <c r="A220" s="510"/>
      <c r="B220" s="344"/>
      <c r="C220" s="129" t="s">
        <v>2688</v>
      </c>
      <c r="D220" s="485" t="s">
        <v>210</v>
      </c>
      <c r="E220" s="641">
        <v>16</v>
      </c>
      <c r="F220" s="775">
        <v>0</v>
      </c>
      <c r="G220" s="308">
        <f>E220*F220</f>
        <v>0</v>
      </c>
    </row>
    <row r="221" spans="1:7">
      <c r="A221" s="510"/>
      <c r="B221" s="344"/>
      <c r="C221" s="129" t="s">
        <v>2689</v>
      </c>
      <c r="D221" s="485" t="s">
        <v>210</v>
      </c>
      <c r="E221" s="641">
        <v>21</v>
      </c>
      <c r="F221" s="775">
        <v>0</v>
      </c>
      <c r="G221" s="308">
        <f>E221*F221</f>
        <v>0</v>
      </c>
    </row>
    <row r="222" spans="1:7">
      <c r="A222" s="510"/>
      <c r="B222" s="344"/>
      <c r="C222" s="129"/>
      <c r="D222" s="485"/>
    </row>
    <row r="223" spans="1:7" s="749" customFormat="1" ht="51">
      <c r="A223" s="427" t="str">
        <f>$A$1</f>
        <v>H/2.</v>
      </c>
      <c r="B223" s="209">
        <f>COUNT(B$44:B222)+1</f>
        <v>33</v>
      </c>
      <c r="C223" s="129" t="s">
        <v>2690</v>
      </c>
      <c r="D223" s="485"/>
      <c r="E223" s="641"/>
      <c r="F223" s="774"/>
      <c r="G223" s="308"/>
    </row>
    <row r="224" spans="1:7" s="749" customFormat="1" ht="15">
      <c r="B224" s="165"/>
      <c r="C224" s="129" t="s">
        <v>2691</v>
      </c>
      <c r="D224" s="485" t="s">
        <v>2837</v>
      </c>
      <c r="E224" s="641">
        <v>49</v>
      </c>
      <c r="F224" s="775">
        <v>0</v>
      </c>
      <c r="G224" s="308">
        <f>E224*F224</f>
        <v>0</v>
      </c>
    </row>
    <row r="225" spans="1:15" s="749" customFormat="1" ht="15">
      <c r="B225" s="165"/>
      <c r="C225" s="129" t="s">
        <v>2692</v>
      </c>
      <c r="D225" s="485" t="s">
        <v>2837</v>
      </c>
      <c r="E225" s="641">
        <v>118</v>
      </c>
      <c r="F225" s="775">
        <v>0</v>
      </c>
      <c r="G225" s="308">
        <f>E225*F225</f>
        <v>0</v>
      </c>
    </row>
    <row r="226" spans="1:15">
      <c r="A226" s="510"/>
      <c r="B226" s="344"/>
      <c r="C226" s="129"/>
      <c r="D226" s="485"/>
      <c r="F226" s="775"/>
    </row>
    <row r="227" spans="1:15" ht="83.1" customHeight="1">
      <c r="A227" s="427" t="str">
        <f>$A$1</f>
        <v>H/2.</v>
      </c>
      <c r="B227" s="209">
        <f>COUNT(B$44:B226)+1</f>
        <v>34</v>
      </c>
      <c r="C227" s="129" t="s">
        <v>2695</v>
      </c>
      <c r="D227" s="485"/>
    </row>
    <row r="228" spans="1:15">
      <c r="A228" s="510"/>
      <c r="B228" s="344"/>
      <c r="C228" s="129" t="s">
        <v>2767</v>
      </c>
      <c r="D228" s="485" t="s">
        <v>32</v>
      </c>
      <c r="E228" s="641">
        <v>2</v>
      </c>
      <c r="F228" s="775">
        <v>0</v>
      </c>
      <c r="G228" s="308">
        <f>E228*F228</f>
        <v>0</v>
      </c>
    </row>
    <row r="229" spans="1:15">
      <c r="A229" s="510"/>
      <c r="B229" s="344"/>
      <c r="C229" s="129" t="s">
        <v>2768</v>
      </c>
      <c r="D229" s="485" t="s">
        <v>32</v>
      </c>
      <c r="E229" s="641">
        <v>2</v>
      </c>
      <c r="F229" s="775">
        <v>0</v>
      </c>
      <c r="G229" s="308">
        <f>E229*F229</f>
        <v>0</v>
      </c>
    </row>
    <row r="230" spans="1:15">
      <c r="A230" s="510"/>
      <c r="B230" s="755"/>
      <c r="C230" s="771"/>
      <c r="D230" s="756"/>
      <c r="E230" s="783"/>
      <c r="F230" s="776"/>
      <c r="G230" s="776"/>
      <c r="K230" s="810"/>
      <c r="M230" s="761"/>
      <c r="N230" s="761"/>
      <c r="O230" s="761"/>
    </row>
    <row r="231" spans="1:15" ht="25.5">
      <c r="A231" s="427" t="str">
        <f>$A$1</f>
        <v>H/2.</v>
      </c>
      <c r="B231" s="209">
        <f>COUNT(B$44:B230)+1</f>
        <v>35</v>
      </c>
      <c r="C231" s="129" t="s">
        <v>2724</v>
      </c>
      <c r="D231" s="485"/>
    </row>
    <row r="232" spans="1:15">
      <c r="A232" s="510"/>
      <c r="B232" s="344"/>
      <c r="C232" s="129" t="s">
        <v>2725</v>
      </c>
      <c r="D232" s="485" t="s">
        <v>46</v>
      </c>
      <c r="E232" s="641">
        <v>1</v>
      </c>
      <c r="F232" s="775">
        <v>0</v>
      </c>
      <c r="G232" s="308">
        <f>E232*F232</f>
        <v>0</v>
      </c>
      <c r="K232" s="810"/>
      <c r="M232" s="761"/>
      <c r="N232" s="761"/>
      <c r="O232" s="761"/>
    </row>
    <row r="233" spans="1:15">
      <c r="A233" s="510"/>
      <c r="B233" s="344"/>
      <c r="C233" s="129" t="s">
        <v>2726</v>
      </c>
      <c r="D233" s="485" t="s">
        <v>46</v>
      </c>
      <c r="E233" s="641">
        <v>3</v>
      </c>
      <c r="F233" s="775">
        <v>0</v>
      </c>
      <c r="G233" s="308">
        <f>E233*F233</f>
        <v>0</v>
      </c>
      <c r="K233" s="810"/>
      <c r="M233" s="761"/>
      <c r="N233" s="761"/>
      <c r="O233" s="761"/>
    </row>
    <row r="234" spans="1:15">
      <c r="A234" s="510"/>
      <c r="B234" s="344"/>
      <c r="C234" s="129" t="s">
        <v>2727</v>
      </c>
      <c r="D234" s="485" t="s">
        <v>46</v>
      </c>
      <c r="E234" s="641">
        <v>12</v>
      </c>
      <c r="F234" s="775">
        <v>0</v>
      </c>
      <c r="G234" s="308">
        <f>E234*F234</f>
        <v>0</v>
      </c>
      <c r="K234" s="810"/>
      <c r="M234" s="761"/>
      <c r="N234" s="761"/>
      <c r="O234" s="761"/>
    </row>
    <row r="235" spans="1:15">
      <c r="A235" s="510"/>
      <c r="B235" s="344"/>
      <c r="C235" s="129" t="s">
        <v>2728</v>
      </c>
      <c r="D235" s="485" t="s">
        <v>46</v>
      </c>
      <c r="E235" s="641">
        <v>5</v>
      </c>
      <c r="F235" s="775">
        <v>0</v>
      </c>
      <c r="G235" s="308">
        <f>E235*F235</f>
        <v>0</v>
      </c>
      <c r="K235" s="810"/>
      <c r="M235" s="761"/>
      <c r="N235" s="761"/>
      <c r="O235" s="761"/>
    </row>
    <row r="236" spans="1:15">
      <c r="A236" s="510"/>
      <c r="B236" s="344"/>
      <c r="C236" s="129"/>
      <c r="D236" s="485"/>
    </row>
    <row r="237" spans="1:15" ht="38.25">
      <c r="A237" s="427" t="str">
        <f>$A$1</f>
        <v>H/2.</v>
      </c>
      <c r="B237" s="209">
        <f>COUNT(B$44:B236)+1</f>
        <v>36</v>
      </c>
      <c r="C237" s="770" t="s">
        <v>2730</v>
      </c>
      <c r="D237" s="485"/>
    </row>
    <row r="238" spans="1:15">
      <c r="A238" s="510"/>
      <c r="B238" s="344"/>
      <c r="C238" s="129" t="s">
        <v>2732</v>
      </c>
      <c r="D238" s="485" t="s">
        <v>46</v>
      </c>
      <c r="E238" s="641">
        <v>5</v>
      </c>
      <c r="F238" s="775">
        <v>0</v>
      </c>
      <c r="G238" s="308">
        <f>E238*F238</f>
        <v>0</v>
      </c>
      <c r="K238" s="810"/>
      <c r="M238" s="761"/>
      <c r="N238" s="761"/>
      <c r="O238" s="761"/>
    </row>
    <row r="239" spans="1:15">
      <c r="A239" s="510"/>
      <c r="B239" s="344"/>
      <c r="C239" s="129" t="s">
        <v>2769</v>
      </c>
      <c r="D239" s="485" t="s">
        <v>46</v>
      </c>
      <c r="E239" s="641">
        <v>3</v>
      </c>
      <c r="F239" s="775">
        <v>0</v>
      </c>
      <c r="G239" s="308">
        <f>E239*F239</f>
        <v>0</v>
      </c>
      <c r="K239" s="810"/>
      <c r="M239" s="761"/>
      <c r="N239" s="761"/>
      <c r="O239" s="761"/>
    </row>
    <row r="240" spans="1:15">
      <c r="A240" s="510"/>
      <c r="B240" s="344"/>
      <c r="C240" s="129"/>
      <c r="D240" s="485"/>
    </row>
    <row r="241" spans="1:7" ht="38.25">
      <c r="A241" s="427" t="str">
        <f>$A$1</f>
        <v>H/2.</v>
      </c>
      <c r="B241" s="209">
        <f>COUNT(B$44:B240)+1</f>
        <v>37</v>
      </c>
      <c r="C241" s="770" t="s">
        <v>2734</v>
      </c>
      <c r="D241" s="485"/>
    </row>
    <row r="242" spans="1:7">
      <c r="A242" s="510"/>
      <c r="B242" s="344"/>
      <c r="C242" s="809" t="s">
        <v>2736</v>
      </c>
      <c r="D242" s="485" t="s">
        <v>46</v>
      </c>
      <c r="E242" s="641">
        <v>1</v>
      </c>
      <c r="F242" s="775">
        <v>0</v>
      </c>
      <c r="G242" s="308">
        <f>E242*F242</f>
        <v>0</v>
      </c>
    </row>
    <row r="243" spans="1:7">
      <c r="A243" s="510"/>
      <c r="B243" s="344"/>
      <c r="C243" s="809" t="s">
        <v>2737</v>
      </c>
      <c r="D243" s="485" t="s">
        <v>46</v>
      </c>
      <c r="E243" s="641">
        <v>1</v>
      </c>
      <c r="F243" s="775">
        <v>0</v>
      </c>
      <c r="G243" s="308">
        <f>E243*F243</f>
        <v>0</v>
      </c>
    </row>
    <row r="244" spans="1:7">
      <c r="A244" s="510"/>
      <c r="B244" s="344"/>
      <c r="C244" s="129"/>
      <c r="D244" s="485"/>
    </row>
    <row r="245" spans="1:7" ht="38.25">
      <c r="A245" s="427" t="str">
        <f>$A$1</f>
        <v>H/2.</v>
      </c>
      <c r="B245" s="209">
        <f>COUNT(B$44:B244)+1</f>
        <v>38</v>
      </c>
      <c r="C245" s="770" t="s">
        <v>2739</v>
      </c>
      <c r="D245" s="485"/>
    </row>
    <row r="246" spans="1:7">
      <c r="A246" s="510"/>
      <c r="B246" s="344"/>
      <c r="C246" s="809" t="s">
        <v>2742</v>
      </c>
      <c r="D246" s="485" t="s">
        <v>46</v>
      </c>
      <c r="E246" s="641">
        <v>3</v>
      </c>
      <c r="F246" s="775">
        <v>0</v>
      </c>
      <c r="G246" s="308">
        <f>E246*F246</f>
        <v>0</v>
      </c>
    </row>
    <row r="247" spans="1:7">
      <c r="A247" s="510"/>
      <c r="B247" s="344"/>
      <c r="C247" s="809" t="s">
        <v>2743</v>
      </c>
      <c r="D247" s="485" t="s">
        <v>46</v>
      </c>
      <c r="E247" s="641">
        <v>2</v>
      </c>
      <c r="F247" s="775">
        <v>0</v>
      </c>
      <c r="G247" s="308">
        <f>E247*F247</f>
        <v>0</v>
      </c>
    </row>
    <row r="248" spans="1:7">
      <c r="A248" s="510"/>
      <c r="B248" s="344"/>
      <c r="C248" s="809" t="s">
        <v>2745</v>
      </c>
      <c r="D248" s="485" t="s">
        <v>46</v>
      </c>
      <c r="E248" s="641">
        <v>1</v>
      </c>
      <c r="F248" s="775">
        <v>0</v>
      </c>
      <c r="G248" s="308">
        <f>E248*F248</f>
        <v>0</v>
      </c>
    </row>
    <row r="249" spans="1:7" s="724" customFormat="1">
      <c r="B249" s="726"/>
      <c r="C249" s="768"/>
      <c r="D249" s="727"/>
      <c r="E249" s="738"/>
      <c r="F249" s="777"/>
      <c r="G249" s="308"/>
    </row>
    <row r="250" spans="1:7" ht="38.25">
      <c r="A250" s="427" t="str">
        <f>$A$1</f>
        <v>H/2.</v>
      </c>
      <c r="B250" s="209">
        <f>COUNT(B$44:B249)+1</f>
        <v>39</v>
      </c>
      <c r="C250" s="129" t="s">
        <v>2749</v>
      </c>
      <c r="D250" s="485"/>
      <c r="F250" s="994"/>
    </row>
    <row r="251" spans="1:7">
      <c r="A251" s="510"/>
      <c r="B251" s="344"/>
      <c r="C251" s="129" t="s">
        <v>2770</v>
      </c>
      <c r="D251" s="485" t="s">
        <v>32</v>
      </c>
      <c r="E251" s="641">
        <v>3</v>
      </c>
      <c r="F251" s="775">
        <v>0</v>
      </c>
      <c r="G251" s="308">
        <f>E251*F251</f>
        <v>0</v>
      </c>
    </row>
    <row r="252" spans="1:7">
      <c r="A252" s="510"/>
      <c r="B252" s="344"/>
      <c r="C252" s="129" t="s">
        <v>2750</v>
      </c>
      <c r="D252" s="485" t="s">
        <v>32</v>
      </c>
      <c r="E252" s="641">
        <v>12</v>
      </c>
      <c r="F252" s="775">
        <v>0</v>
      </c>
      <c r="G252" s="308">
        <f>E252*F252</f>
        <v>0</v>
      </c>
    </row>
    <row r="253" spans="1:7" s="757" customFormat="1">
      <c r="B253" s="758"/>
      <c r="C253" s="770"/>
      <c r="D253" s="759"/>
      <c r="E253" s="784"/>
      <c r="F253" s="778"/>
      <c r="G253" s="308"/>
    </row>
    <row r="254" spans="1:7" ht="63.75">
      <c r="A254" s="427" t="str">
        <f>$A$1</f>
        <v>H/2.</v>
      </c>
      <c r="B254" s="209">
        <f>COUNT(B$44:B253)+1</f>
        <v>40</v>
      </c>
      <c r="C254" s="129" t="s">
        <v>2751</v>
      </c>
      <c r="D254" s="485"/>
    </row>
    <row r="255" spans="1:7">
      <c r="A255" s="510"/>
      <c r="B255" s="344"/>
      <c r="C255" s="129" t="s">
        <v>2686</v>
      </c>
      <c r="D255" s="485" t="s">
        <v>210</v>
      </c>
      <c r="E255" s="641">
        <v>2</v>
      </c>
      <c r="F255" s="775">
        <v>0</v>
      </c>
      <c r="G255" s="308">
        <f>E255*F255</f>
        <v>0</v>
      </c>
    </row>
    <row r="256" spans="1:7">
      <c r="A256" s="510"/>
      <c r="B256" s="344"/>
      <c r="C256" s="129" t="s">
        <v>2687</v>
      </c>
      <c r="D256" s="485" t="s">
        <v>210</v>
      </c>
      <c r="E256" s="641">
        <v>10</v>
      </c>
      <c r="F256" s="775">
        <v>0</v>
      </c>
      <c r="G256" s="308">
        <f>E256*F256</f>
        <v>0</v>
      </c>
    </row>
    <row r="257" spans="1:7">
      <c r="A257" s="510"/>
      <c r="B257" s="344"/>
      <c r="C257" s="129" t="s">
        <v>2688</v>
      </c>
      <c r="D257" s="485" t="s">
        <v>210</v>
      </c>
      <c r="E257" s="641">
        <v>4</v>
      </c>
      <c r="F257" s="775">
        <v>0</v>
      </c>
      <c r="G257" s="308">
        <f>E257*F257</f>
        <v>0</v>
      </c>
    </row>
    <row r="258" spans="1:7">
      <c r="A258" s="510"/>
      <c r="B258" s="344"/>
      <c r="C258" s="129" t="s">
        <v>2689</v>
      </c>
      <c r="D258" s="485" t="s">
        <v>210</v>
      </c>
      <c r="E258" s="641">
        <v>10</v>
      </c>
      <c r="F258" s="775">
        <v>0</v>
      </c>
      <c r="G258" s="308">
        <f>E258*F258</f>
        <v>0</v>
      </c>
    </row>
    <row r="259" spans="1:7" s="724" customFormat="1">
      <c r="B259" s="726"/>
      <c r="C259" s="768"/>
      <c r="D259" s="727"/>
      <c r="E259" s="738"/>
      <c r="F259" s="777"/>
      <c r="G259" s="308"/>
    </row>
    <row r="260" spans="1:7" ht="38.25">
      <c r="A260" s="427" t="str">
        <f>$A$1</f>
        <v>H/2.</v>
      </c>
      <c r="B260" s="209">
        <f>COUNT(B$44:B259)+1</f>
        <v>41</v>
      </c>
      <c r="C260" s="129" t="s">
        <v>2752</v>
      </c>
      <c r="D260" s="485"/>
    </row>
    <row r="261" spans="1:7">
      <c r="A261" s="510"/>
      <c r="B261" s="344"/>
      <c r="C261" s="129" t="s">
        <v>2754</v>
      </c>
      <c r="D261" s="485" t="s">
        <v>46</v>
      </c>
      <c r="E261" s="641">
        <v>1</v>
      </c>
      <c r="F261" s="775">
        <v>0</v>
      </c>
      <c r="G261" s="308">
        <f>E261*F261</f>
        <v>0</v>
      </c>
    </row>
    <row r="262" spans="1:7">
      <c r="A262" s="510"/>
      <c r="B262" s="344"/>
      <c r="C262" s="129" t="s">
        <v>2755</v>
      </c>
      <c r="D262" s="485" t="s">
        <v>46</v>
      </c>
      <c r="E262" s="641">
        <v>6</v>
      </c>
      <c r="F262" s="775">
        <v>0</v>
      </c>
      <c r="G262" s="308">
        <f>E262*F262</f>
        <v>0</v>
      </c>
    </row>
    <row r="263" spans="1:7">
      <c r="D263" s="485"/>
    </row>
    <row r="264" spans="1:7" ht="63.75">
      <c r="A264" s="427" t="str">
        <f>$A$1</f>
        <v>H/2.</v>
      </c>
      <c r="B264" s="209">
        <f>COUNT(B$44:B263)+1</f>
        <v>42</v>
      </c>
      <c r="C264" s="129" t="s">
        <v>2757</v>
      </c>
      <c r="D264" s="485" t="s">
        <v>32</v>
      </c>
      <c r="E264" s="641">
        <v>1</v>
      </c>
      <c r="F264" s="775">
        <v>0</v>
      </c>
      <c r="G264" s="308">
        <f>E264*F264</f>
        <v>0</v>
      </c>
    </row>
    <row r="265" spans="1:7">
      <c r="D265" s="485"/>
    </row>
    <row r="266" spans="1:7" ht="25.5">
      <c r="A266" s="427" t="str">
        <f>$A$1</f>
        <v>H/2.</v>
      </c>
      <c r="B266" s="209">
        <f>COUNT(B$44:B265)+1</f>
        <v>43</v>
      </c>
      <c r="C266" s="129" t="s">
        <v>2758</v>
      </c>
      <c r="D266" s="485" t="s">
        <v>32</v>
      </c>
      <c r="E266" s="641">
        <v>1</v>
      </c>
      <c r="F266" s="775">
        <v>0</v>
      </c>
      <c r="G266" s="308">
        <f>E266*F266</f>
        <v>0</v>
      </c>
    </row>
    <row r="267" spans="1:7">
      <c r="A267" s="510"/>
      <c r="B267" s="344"/>
      <c r="C267" s="129"/>
      <c r="D267" s="485"/>
    </row>
    <row r="268" spans="1:7" s="745" customFormat="1">
      <c r="B268" s="723" t="s">
        <v>2771</v>
      </c>
      <c r="C268" s="744" t="s">
        <v>2772</v>
      </c>
      <c r="D268" s="736"/>
      <c r="E268" s="739"/>
      <c r="F268" s="772"/>
      <c r="G268" s="772"/>
    </row>
    <row r="269" spans="1:7" s="746" customFormat="1">
      <c r="B269" s="747"/>
      <c r="C269" s="762"/>
      <c r="D269" s="748"/>
      <c r="E269" s="779"/>
      <c r="F269" s="773"/>
      <c r="G269" s="308"/>
    </row>
    <row r="270" spans="1:7" ht="51">
      <c r="A270" s="427" t="str">
        <f>$A$1</f>
        <v>H/2.</v>
      </c>
      <c r="B270" s="209">
        <f>COUNT(B$44:B269)+1</f>
        <v>44</v>
      </c>
      <c r="C270" s="129" t="s">
        <v>2669</v>
      </c>
      <c r="D270" s="485"/>
    </row>
    <row r="271" spans="1:7">
      <c r="A271" s="510"/>
      <c r="B271" s="311" t="s">
        <v>1791</v>
      </c>
      <c r="C271" s="129" t="s">
        <v>2670</v>
      </c>
      <c r="D271" s="485"/>
    </row>
    <row r="272" spans="1:7">
      <c r="A272" s="510"/>
      <c r="B272" s="311" t="s">
        <v>1791</v>
      </c>
      <c r="C272" s="129" t="s">
        <v>2671</v>
      </c>
      <c r="D272" s="485"/>
    </row>
    <row r="273" spans="1:4">
      <c r="A273" s="510"/>
      <c r="B273" s="311" t="s">
        <v>1791</v>
      </c>
      <c r="C273" s="129" t="s">
        <v>2672</v>
      </c>
      <c r="D273" s="485"/>
    </row>
    <row r="274" spans="1:4" ht="38.25">
      <c r="A274" s="510"/>
      <c r="B274" s="311" t="s">
        <v>1791</v>
      </c>
      <c r="C274" s="129" t="s">
        <v>2673</v>
      </c>
      <c r="D274" s="485"/>
    </row>
    <row r="275" spans="1:4">
      <c r="A275" s="510"/>
      <c r="B275" s="311" t="s">
        <v>1791</v>
      </c>
      <c r="C275" s="129" t="s">
        <v>2761</v>
      </c>
      <c r="D275" s="485"/>
    </row>
    <row r="276" spans="1:4" ht="40.5">
      <c r="A276" s="510"/>
      <c r="B276" s="311" t="s">
        <v>1791</v>
      </c>
      <c r="C276" s="129" t="s">
        <v>3610</v>
      </c>
      <c r="D276" s="485"/>
    </row>
    <row r="277" spans="1:4" ht="38.25">
      <c r="A277" s="510"/>
      <c r="B277" s="311" t="s">
        <v>1791</v>
      </c>
      <c r="C277" s="129" t="s">
        <v>3606</v>
      </c>
      <c r="D277" s="485"/>
    </row>
    <row r="278" spans="1:4" ht="38.25">
      <c r="A278" s="510"/>
      <c r="B278" s="311" t="s">
        <v>1791</v>
      </c>
      <c r="C278" s="129" t="s">
        <v>3607</v>
      </c>
      <c r="D278" s="485"/>
    </row>
    <row r="279" spans="1:4" ht="38.25">
      <c r="A279" s="510"/>
      <c r="B279" s="311" t="s">
        <v>1791</v>
      </c>
      <c r="C279" s="129" t="s">
        <v>3608</v>
      </c>
      <c r="D279" s="485"/>
    </row>
    <row r="280" spans="1:4" ht="25.5">
      <c r="A280" s="510"/>
      <c r="B280" s="311" t="s">
        <v>1791</v>
      </c>
      <c r="C280" s="129" t="s">
        <v>3609</v>
      </c>
      <c r="D280" s="485"/>
    </row>
    <row r="281" spans="1:4" ht="38.25">
      <c r="A281" s="510"/>
      <c r="B281" s="311" t="s">
        <v>1791</v>
      </c>
      <c r="C281" s="129" t="s">
        <v>3665</v>
      </c>
      <c r="D281" s="485"/>
    </row>
    <row r="282" spans="1:4" ht="25.5">
      <c r="A282" s="510"/>
      <c r="B282" s="311" t="s">
        <v>1791</v>
      </c>
      <c r="C282" s="129" t="s">
        <v>3662</v>
      </c>
      <c r="D282" s="485"/>
    </row>
    <row r="283" spans="1:4">
      <c r="A283" s="510"/>
      <c r="B283" s="311" t="s">
        <v>1791</v>
      </c>
      <c r="C283" s="129" t="s">
        <v>2773</v>
      </c>
      <c r="D283" s="485"/>
    </row>
    <row r="284" spans="1:4" ht="25.5">
      <c r="A284" s="510"/>
      <c r="B284" s="311" t="s">
        <v>1791</v>
      </c>
      <c r="C284" s="129" t="s">
        <v>3663</v>
      </c>
      <c r="D284" s="485"/>
    </row>
    <row r="285" spans="1:4" ht="40.5">
      <c r="A285" s="510"/>
      <c r="B285" s="311" t="s">
        <v>1791</v>
      </c>
      <c r="C285" s="129" t="s">
        <v>3611</v>
      </c>
      <c r="D285" s="485"/>
    </row>
    <row r="286" spans="1:4" ht="25.5">
      <c r="A286" s="510"/>
      <c r="B286" s="311" t="s">
        <v>1791</v>
      </c>
      <c r="C286" s="129" t="s">
        <v>2679</v>
      </c>
      <c r="D286" s="485"/>
    </row>
    <row r="287" spans="1:4" ht="25.5">
      <c r="A287" s="510"/>
      <c r="B287" s="311" t="s">
        <v>1791</v>
      </c>
      <c r="C287" s="129" t="s">
        <v>3664</v>
      </c>
      <c r="D287" s="485"/>
    </row>
    <row r="288" spans="1:4" ht="38.25">
      <c r="A288" s="510"/>
      <c r="B288" s="311"/>
      <c r="C288" s="1088" t="s">
        <v>3808</v>
      </c>
      <c r="D288" s="485"/>
    </row>
    <row r="289" spans="1:7" ht="38.25">
      <c r="A289" s="510"/>
      <c r="B289" s="311"/>
      <c r="C289" s="129" t="s">
        <v>2774</v>
      </c>
      <c r="D289" s="510"/>
      <c r="E289" s="510"/>
      <c r="F289" s="510"/>
      <c r="G289" s="510"/>
    </row>
    <row r="290" spans="1:7">
      <c r="A290" s="510"/>
      <c r="B290" s="344"/>
      <c r="C290" s="129" t="s">
        <v>2775</v>
      </c>
      <c r="D290" s="485" t="s">
        <v>32</v>
      </c>
      <c r="E290" s="641">
        <v>1</v>
      </c>
      <c r="F290" s="775">
        <v>0</v>
      </c>
      <c r="G290" s="308">
        <f>E290*F290</f>
        <v>0</v>
      </c>
    </row>
    <row r="291" spans="1:7" ht="14.25">
      <c r="A291" s="510"/>
      <c r="B291" s="344"/>
      <c r="C291" s="1006"/>
      <c r="D291" s="485"/>
      <c r="F291" s="428"/>
    </row>
    <row r="292" spans="1:7" s="749" customFormat="1" ht="63.75">
      <c r="A292" s="427" t="str">
        <f>$A$1</f>
        <v>H/2.</v>
      </c>
      <c r="B292" s="209">
        <f>COUNT(B$44:B290)+1</f>
        <v>45</v>
      </c>
      <c r="C292" s="129" t="s">
        <v>2682</v>
      </c>
      <c r="D292" s="750" t="s">
        <v>39</v>
      </c>
      <c r="E292" s="780">
        <v>960</v>
      </c>
      <c r="F292" s="775">
        <v>0</v>
      </c>
      <c r="G292" s="308">
        <f>E292*F292</f>
        <v>0</v>
      </c>
    </row>
    <row r="293" spans="1:7" s="746" customFormat="1">
      <c r="B293" s="747"/>
      <c r="C293" s="767"/>
      <c r="D293" s="748"/>
      <c r="E293" s="779"/>
      <c r="F293" s="773"/>
      <c r="G293" s="308"/>
    </row>
    <row r="294" spans="1:7" s="746" customFormat="1" ht="25.5">
      <c r="A294" s="427" t="str">
        <f>$A$1</f>
        <v>H/2.</v>
      </c>
      <c r="B294" s="209">
        <f>COUNT(B$44:B293)+1</f>
        <v>46</v>
      </c>
      <c r="C294" s="129" t="s">
        <v>2683</v>
      </c>
      <c r="D294" s="748" t="s">
        <v>39</v>
      </c>
      <c r="E294" s="779">
        <v>960</v>
      </c>
      <c r="F294" s="775">
        <v>0</v>
      </c>
      <c r="G294" s="308">
        <f>E294*F294</f>
        <v>0</v>
      </c>
    </row>
    <row r="295" spans="1:7" s="749" customFormat="1">
      <c r="B295" s="751"/>
      <c r="C295" s="766"/>
      <c r="D295" s="750"/>
      <c r="E295" s="780"/>
      <c r="F295" s="774"/>
      <c r="G295" s="308"/>
    </row>
    <row r="296" spans="1:7" ht="76.5">
      <c r="A296" s="427" t="str">
        <f>$A$1</f>
        <v>H/2.</v>
      </c>
      <c r="B296" s="209">
        <f>COUNT(B$44:B295)+1</f>
        <v>47</v>
      </c>
      <c r="C296" s="768" t="s">
        <v>2684</v>
      </c>
      <c r="D296" s="485"/>
    </row>
    <row r="297" spans="1:7">
      <c r="A297" s="510"/>
      <c r="B297" s="344"/>
      <c r="C297" s="129" t="s">
        <v>2686</v>
      </c>
      <c r="D297" s="485" t="s">
        <v>210</v>
      </c>
      <c r="E297" s="641">
        <v>12</v>
      </c>
      <c r="F297" s="775">
        <v>0</v>
      </c>
      <c r="G297" s="308">
        <f>E297*F297</f>
        <v>0</v>
      </c>
    </row>
    <row r="298" spans="1:7">
      <c r="A298" s="510"/>
      <c r="B298" s="344"/>
      <c r="C298" s="129" t="s">
        <v>2687</v>
      </c>
      <c r="D298" s="485" t="s">
        <v>210</v>
      </c>
      <c r="E298" s="641">
        <v>12</v>
      </c>
      <c r="F298" s="775">
        <v>0</v>
      </c>
      <c r="G298" s="308">
        <f>E298*F298</f>
        <v>0</v>
      </c>
    </row>
    <row r="299" spans="1:7">
      <c r="A299" s="510"/>
      <c r="B299" s="344"/>
      <c r="C299" s="129" t="s">
        <v>2688</v>
      </c>
      <c r="D299" s="485" t="s">
        <v>210</v>
      </c>
      <c r="E299" s="641">
        <v>15</v>
      </c>
      <c r="F299" s="775">
        <v>0</v>
      </c>
      <c r="G299" s="308">
        <f>E299*F299</f>
        <v>0</v>
      </c>
    </row>
    <row r="300" spans="1:7">
      <c r="A300" s="510"/>
      <c r="B300" s="344"/>
      <c r="C300" s="129" t="s">
        <v>2689</v>
      </c>
      <c r="D300" s="485" t="s">
        <v>210</v>
      </c>
      <c r="E300" s="641">
        <v>14</v>
      </c>
      <c r="F300" s="775">
        <v>0</v>
      </c>
      <c r="G300" s="308">
        <f>E300*F300</f>
        <v>0</v>
      </c>
    </row>
    <row r="301" spans="1:7">
      <c r="A301" s="510"/>
      <c r="B301" s="344"/>
      <c r="C301" s="129"/>
      <c r="D301" s="485"/>
    </row>
    <row r="302" spans="1:7" s="749" customFormat="1" ht="51">
      <c r="A302" s="427" t="str">
        <f>$A$1</f>
        <v>H/2.</v>
      </c>
      <c r="B302" s="209">
        <f>COUNT(B$44:B301)+1</f>
        <v>48</v>
      </c>
      <c r="C302" s="129" t="s">
        <v>2690</v>
      </c>
      <c r="D302" s="485"/>
      <c r="E302" s="641"/>
      <c r="F302" s="774"/>
      <c r="G302" s="308"/>
    </row>
    <row r="303" spans="1:7" s="749" customFormat="1" ht="15">
      <c r="B303" s="165"/>
      <c r="C303" s="129" t="s">
        <v>2691</v>
      </c>
      <c r="D303" s="485" t="s">
        <v>2837</v>
      </c>
      <c r="E303" s="641">
        <v>29</v>
      </c>
      <c r="F303" s="775">
        <v>0</v>
      </c>
      <c r="G303" s="308">
        <f>E303*F303</f>
        <v>0</v>
      </c>
    </row>
    <row r="304" spans="1:7" s="749" customFormat="1" ht="15">
      <c r="B304" s="165"/>
      <c r="C304" s="129" t="s">
        <v>2692</v>
      </c>
      <c r="D304" s="485" t="s">
        <v>2837</v>
      </c>
      <c r="E304" s="641">
        <v>64</v>
      </c>
      <c r="F304" s="775">
        <v>0</v>
      </c>
      <c r="G304" s="308">
        <f>E304*F304</f>
        <v>0</v>
      </c>
    </row>
    <row r="305" spans="1:15">
      <c r="A305" s="510"/>
      <c r="B305" s="344"/>
      <c r="C305" s="129"/>
      <c r="D305" s="485"/>
    </row>
    <row r="306" spans="1:15" ht="89.25">
      <c r="A306" s="427" t="str">
        <f>$A$1</f>
        <v>H/2.</v>
      </c>
      <c r="B306" s="209">
        <f>COUNT(B$44:B305)+1</f>
        <v>49</v>
      </c>
      <c r="C306" s="129" t="s">
        <v>2695</v>
      </c>
      <c r="D306" s="485"/>
    </row>
    <row r="307" spans="1:15">
      <c r="A307" s="510"/>
      <c r="B307" s="344"/>
      <c r="C307" s="129" t="s">
        <v>2776</v>
      </c>
      <c r="D307" s="485" t="s">
        <v>32</v>
      </c>
      <c r="E307" s="641">
        <v>2</v>
      </c>
      <c r="F307" s="775">
        <v>0</v>
      </c>
      <c r="G307" s="308">
        <f>E307*F307</f>
        <v>0</v>
      </c>
    </row>
    <row r="308" spans="1:15" s="752" customFormat="1">
      <c r="B308" s="754"/>
      <c r="C308" s="769"/>
      <c r="D308" s="753"/>
      <c r="E308" s="781"/>
      <c r="F308" s="775"/>
      <c r="G308" s="308"/>
    </row>
    <row r="309" spans="1:15" ht="25.5">
      <c r="A309" s="427" t="str">
        <f>$A$1</f>
        <v>H/2.</v>
      </c>
      <c r="B309" s="209">
        <f>COUNT(B$44:B308)+1</f>
        <v>50</v>
      </c>
      <c r="C309" s="129" t="s">
        <v>2713</v>
      </c>
      <c r="D309" s="485"/>
    </row>
    <row r="310" spans="1:15">
      <c r="A310" s="510"/>
      <c r="B310" s="344"/>
      <c r="C310" s="129" t="s">
        <v>2715</v>
      </c>
      <c r="D310" s="485" t="s">
        <v>46</v>
      </c>
      <c r="E310" s="641">
        <v>2</v>
      </c>
      <c r="F310" s="775">
        <v>0</v>
      </c>
      <c r="G310" s="308">
        <f>E310*F310</f>
        <v>0</v>
      </c>
    </row>
    <row r="311" spans="1:15">
      <c r="A311" s="510"/>
      <c r="B311" s="344"/>
      <c r="C311" s="129" t="s">
        <v>2716</v>
      </c>
      <c r="D311" s="485" t="s">
        <v>46</v>
      </c>
      <c r="E311" s="641">
        <v>2</v>
      </c>
      <c r="F311" s="775">
        <v>0</v>
      </c>
      <c r="G311" s="308">
        <f>E311*F311</f>
        <v>0</v>
      </c>
    </row>
    <row r="312" spans="1:15">
      <c r="A312" s="510"/>
      <c r="B312" s="344"/>
      <c r="C312" s="129" t="s">
        <v>2717</v>
      </c>
      <c r="D312" s="485" t="s">
        <v>46</v>
      </c>
      <c r="E312" s="641">
        <v>2</v>
      </c>
      <c r="F312" s="775">
        <v>0</v>
      </c>
      <c r="G312" s="308">
        <f>E312*F312</f>
        <v>0</v>
      </c>
    </row>
    <row r="313" spans="1:15">
      <c r="A313" s="510"/>
      <c r="B313" s="344"/>
      <c r="C313" s="129" t="s">
        <v>2718</v>
      </c>
      <c r="D313" s="485" t="s">
        <v>46</v>
      </c>
      <c r="E313" s="641">
        <v>4</v>
      </c>
      <c r="F313" s="775">
        <v>0</v>
      </c>
      <c r="G313" s="308">
        <f>E313*F313</f>
        <v>0</v>
      </c>
    </row>
    <row r="314" spans="1:15">
      <c r="A314" s="510"/>
      <c r="B314" s="344"/>
      <c r="C314" s="129"/>
      <c r="D314" s="485"/>
    </row>
    <row r="315" spans="1:15" ht="114.75">
      <c r="A315" s="427" t="str">
        <f>$A$1</f>
        <v>H/2.</v>
      </c>
      <c r="B315" s="209">
        <f>COUNT(B$44:B314)+1</f>
        <v>51</v>
      </c>
      <c r="C315" s="129" t="s">
        <v>2777</v>
      </c>
      <c r="D315" s="485"/>
      <c r="K315" s="810"/>
      <c r="M315" s="761"/>
      <c r="N315" s="761"/>
      <c r="O315" s="761"/>
    </row>
    <row r="316" spans="1:15">
      <c r="A316" s="510"/>
      <c r="B316" s="344"/>
      <c r="C316" s="456" t="s">
        <v>2778</v>
      </c>
      <c r="D316" s="485" t="s">
        <v>32</v>
      </c>
      <c r="E316" s="641">
        <v>1</v>
      </c>
      <c r="F316" s="775">
        <v>0</v>
      </c>
      <c r="G316" s="308">
        <f>E316*F316</f>
        <v>0</v>
      </c>
      <c r="K316" s="810"/>
      <c r="M316" s="761"/>
      <c r="N316" s="761"/>
      <c r="O316" s="761"/>
    </row>
    <row r="317" spans="1:15">
      <c r="A317" s="510"/>
      <c r="B317" s="344"/>
      <c r="C317" s="456" t="s">
        <v>2824</v>
      </c>
      <c r="D317" s="485" t="s">
        <v>32</v>
      </c>
      <c r="E317" s="641">
        <v>1</v>
      </c>
      <c r="F317" s="775">
        <v>0</v>
      </c>
      <c r="G317" s="308">
        <f>E317*F317</f>
        <v>0</v>
      </c>
      <c r="K317" s="810"/>
      <c r="M317" s="761"/>
      <c r="N317" s="761"/>
      <c r="O317" s="761"/>
    </row>
    <row r="318" spans="1:15">
      <c r="A318" s="510"/>
      <c r="B318" s="344"/>
      <c r="C318" s="456" t="s">
        <v>2779</v>
      </c>
      <c r="D318" s="485" t="s">
        <v>32</v>
      </c>
      <c r="E318" s="641">
        <v>2</v>
      </c>
      <c r="F318" s="775">
        <v>0</v>
      </c>
      <c r="G318" s="308">
        <f>E318*F318</f>
        <v>0</v>
      </c>
      <c r="K318" s="810"/>
      <c r="M318" s="761"/>
      <c r="N318" s="761"/>
      <c r="O318" s="761"/>
    </row>
    <row r="319" spans="1:15">
      <c r="A319" s="510"/>
      <c r="B319" s="344"/>
      <c r="C319" s="456" t="s">
        <v>3666</v>
      </c>
      <c r="D319" s="485" t="s">
        <v>32</v>
      </c>
      <c r="E319" s="641">
        <v>2</v>
      </c>
      <c r="F319" s="775">
        <v>0</v>
      </c>
      <c r="G319" s="308">
        <f>E319*F319</f>
        <v>0</v>
      </c>
      <c r="K319" s="810"/>
      <c r="M319" s="761"/>
      <c r="N319" s="761"/>
      <c r="O319" s="761"/>
    </row>
    <row r="320" spans="1:15">
      <c r="A320" s="510"/>
      <c r="B320" s="344"/>
      <c r="C320" s="129"/>
      <c r="D320" s="485"/>
    </row>
    <row r="321" spans="1:15" ht="114.75">
      <c r="A321" s="427" t="str">
        <f>$A$1</f>
        <v>H/2.</v>
      </c>
      <c r="B321" s="209">
        <f>COUNT(B$44:B320)+1</f>
        <v>52</v>
      </c>
      <c r="C321" s="129" t="s">
        <v>2780</v>
      </c>
      <c r="D321" s="485"/>
      <c r="K321" s="810"/>
      <c r="M321" s="761"/>
      <c r="N321" s="761"/>
      <c r="O321" s="761"/>
    </row>
    <row r="322" spans="1:15">
      <c r="A322" s="510"/>
      <c r="B322" s="344"/>
      <c r="C322" s="456" t="s">
        <v>2796</v>
      </c>
      <c r="D322" s="485" t="s">
        <v>32</v>
      </c>
      <c r="E322" s="641">
        <v>1</v>
      </c>
      <c r="F322" s="775">
        <v>0</v>
      </c>
      <c r="G322" s="308">
        <f>E322*F322</f>
        <v>0</v>
      </c>
      <c r="K322" s="810"/>
      <c r="M322" s="761"/>
      <c r="N322" s="761"/>
      <c r="O322" s="761"/>
    </row>
    <row r="323" spans="1:15">
      <c r="A323" s="510"/>
      <c r="B323" s="344"/>
      <c r="C323" s="456" t="s">
        <v>2825</v>
      </c>
      <c r="D323" s="485" t="s">
        <v>32</v>
      </c>
      <c r="E323" s="641">
        <v>1</v>
      </c>
      <c r="F323" s="775">
        <v>0</v>
      </c>
      <c r="G323" s="308">
        <f>E323*F323</f>
        <v>0</v>
      </c>
      <c r="K323" s="810"/>
      <c r="M323" s="761"/>
      <c r="N323" s="761"/>
      <c r="O323" s="761"/>
    </row>
    <row r="324" spans="1:15">
      <c r="A324" s="510"/>
      <c r="B324" s="344"/>
      <c r="C324" s="456" t="s">
        <v>2782</v>
      </c>
      <c r="D324" s="485" t="s">
        <v>32</v>
      </c>
      <c r="E324" s="641">
        <v>2</v>
      </c>
      <c r="F324" s="775">
        <v>0</v>
      </c>
      <c r="G324" s="308">
        <f>E324*F324</f>
        <v>0</v>
      </c>
      <c r="K324" s="810"/>
      <c r="M324" s="761"/>
      <c r="N324" s="761"/>
      <c r="O324" s="761"/>
    </row>
    <row r="325" spans="1:15">
      <c r="A325" s="510"/>
      <c r="B325" s="344"/>
      <c r="C325" s="456" t="s">
        <v>3667</v>
      </c>
      <c r="D325" s="485" t="s">
        <v>32</v>
      </c>
      <c r="E325" s="641">
        <v>2</v>
      </c>
      <c r="F325" s="775">
        <v>0</v>
      </c>
      <c r="G325" s="308">
        <f>E325*F325</f>
        <v>0</v>
      </c>
      <c r="K325" s="810"/>
      <c r="M325" s="761"/>
      <c r="N325" s="761"/>
      <c r="O325" s="761"/>
    </row>
    <row r="326" spans="1:15">
      <c r="A326" s="510"/>
      <c r="B326" s="755"/>
      <c r="C326" s="771"/>
      <c r="D326" s="756"/>
      <c r="E326" s="783"/>
      <c r="G326" s="776"/>
      <c r="K326" s="810"/>
      <c r="M326" s="761"/>
      <c r="N326" s="761"/>
      <c r="O326" s="761"/>
    </row>
    <row r="327" spans="1:15" ht="38.25">
      <c r="A327" s="427" t="str">
        <f>$A$1</f>
        <v>H/2.</v>
      </c>
      <c r="B327" s="209">
        <f>COUNT(B$44:B326)+1</f>
        <v>53</v>
      </c>
      <c r="C327" s="770" t="s">
        <v>2730</v>
      </c>
      <c r="D327" s="485"/>
    </row>
    <row r="328" spans="1:15">
      <c r="A328" s="510"/>
      <c r="B328" s="344"/>
      <c r="C328" s="129" t="s">
        <v>2732</v>
      </c>
      <c r="D328" s="485" t="s">
        <v>46</v>
      </c>
      <c r="E328" s="641">
        <v>1</v>
      </c>
      <c r="F328" s="775">
        <v>0</v>
      </c>
      <c r="G328" s="308">
        <f>E328*F328</f>
        <v>0</v>
      </c>
      <c r="K328" s="810"/>
      <c r="M328" s="761"/>
      <c r="N328" s="761"/>
      <c r="O328" s="761"/>
    </row>
    <row r="329" spans="1:15">
      <c r="A329" s="510"/>
      <c r="B329" s="344"/>
      <c r="C329" s="129"/>
      <c r="D329" s="485"/>
    </row>
    <row r="330" spans="1:15" ht="38.25">
      <c r="A330" s="427" t="str">
        <f>$A$1</f>
        <v>H/2.</v>
      </c>
      <c r="B330" s="209">
        <f>COUNT(B$44:B329)+1</f>
        <v>54</v>
      </c>
      <c r="C330" s="770" t="s">
        <v>2734</v>
      </c>
      <c r="D330" s="485"/>
    </row>
    <row r="331" spans="1:15">
      <c r="A331" s="510"/>
      <c r="B331" s="344"/>
      <c r="C331" s="809" t="s">
        <v>2736</v>
      </c>
      <c r="D331" s="485" t="s">
        <v>46</v>
      </c>
      <c r="E331" s="641">
        <v>1</v>
      </c>
      <c r="F331" s="775">
        <v>0</v>
      </c>
      <c r="G331" s="308">
        <f>E331*F331</f>
        <v>0</v>
      </c>
    </row>
    <row r="332" spans="1:15">
      <c r="A332" s="510"/>
      <c r="B332" s="344"/>
      <c r="C332" s="809" t="s">
        <v>2737</v>
      </c>
      <c r="D332" s="485" t="s">
        <v>46</v>
      </c>
      <c r="E332" s="641">
        <v>2</v>
      </c>
      <c r="F332" s="775">
        <v>0</v>
      </c>
      <c r="G332" s="308">
        <f>E332*F332</f>
        <v>0</v>
      </c>
    </row>
    <row r="333" spans="1:15">
      <c r="A333" s="510"/>
      <c r="B333" s="344"/>
      <c r="C333" s="129"/>
      <c r="D333" s="485"/>
    </row>
    <row r="334" spans="1:15" ht="38.25">
      <c r="A334" s="427" t="str">
        <f>$A$1</f>
        <v>H/2.</v>
      </c>
      <c r="B334" s="209">
        <f>COUNT(B$44:B333)+1</f>
        <v>55</v>
      </c>
      <c r="C334" s="770" t="s">
        <v>2739</v>
      </c>
      <c r="D334" s="485"/>
    </row>
    <row r="335" spans="1:15">
      <c r="A335" s="510"/>
      <c r="B335" s="344"/>
      <c r="C335" s="809" t="s">
        <v>2743</v>
      </c>
      <c r="D335" s="485" t="s">
        <v>46</v>
      </c>
      <c r="E335" s="641">
        <v>1</v>
      </c>
      <c r="F335" s="775">
        <v>0</v>
      </c>
      <c r="G335" s="308">
        <f>E335*F335</f>
        <v>0</v>
      </c>
    </row>
    <row r="336" spans="1:15">
      <c r="A336" s="510"/>
      <c r="B336" s="344"/>
      <c r="C336" s="809" t="s">
        <v>2744</v>
      </c>
      <c r="D336" s="485" t="s">
        <v>46</v>
      </c>
      <c r="E336" s="641">
        <v>1</v>
      </c>
      <c r="F336" s="775">
        <v>0</v>
      </c>
      <c r="G336" s="308">
        <f>E336*F336</f>
        <v>0</v>
      </c>
    </row>
    <row r="337" spans="1:7">
      <c r="A337" s="510"/>
      <c r="B337" s="344"/>
      <c r="C337" s="809" t="s">
        <v>2745</v>
      </c>
      <c r="D337" s="485" t="s">
        <v>46</v>
      </c>
      <c r="E337" s="641">
        <v>2</v>
      </c>
      <c r="F337" s="775">
        <v>0</v>
      </c>
      <c r="G337" s="308">
        <f>E337*F337</f>
        <v>0</v>
      </c>
    </row>
    <row r="338" spans="1:7">
      <c r="A338" s="510"/>
      <c r="B338" s="344"/>
      <c r="C338" s="129"/>
      <c r="D338" s="485"/>
    </row>
    <row r="339" spans="1:7" ht="38.25">
      <c r="A339" s="427" t="str">
        <f>$A$1</f>
        <v>H/2.</v>
      </c>
      <c r="B339" s="209">
        <f>COUNT(B$44:B338)+1</f>
        <v>56</v>
      </c>
      <c r="C339" s="770" t="s">
        <v>2747</v>
      </c>
      <c r="D339" s="485"/>
    </row>
    <row r="340" spans="1:7">
      <c r="A340" s="510"/>
      <c r="B340" s="344"/>
      <c r="C340" s="809" t="s">
        <v>2748</v>
      </c>
      <c r="D340" s="485" t="s">
        <v>32</v>
      </c>
      <c r="E340" s="641">
        <v>2</v>
      </c>
      <c r="F340" s="775">
        <v>0</v>
      </c>
      <c r="G340" s="308">
        <f>E340*F340</f>
        <v>0</v>
      </c>
    </row>
    <row r="341" spans="1:7">
      <c r="A341" s="510"/>
      <c r="B341" s="344"/>
      <c r="C341" s="129"/>
      <c r="D341" s="485"/>
    </row>
    <row r="342" spans="1:7" ht="38.25">
      <c r="A342" s="427" t="str">
        <f>$A$1</f>
        <v>H/2.</v>
      </c>
      <c r="B342" s="209">
        <f>COUNT(B$44:B341)+1</f>
        <v>57</v>
      </c>
      <c r="C342" s="770" t="s">
        <v>2749</v>
      </c>
      <c r="D342" s="485"/>
    </row>
    <row r="343" spans="1:7">
      <c r="A343" s="510"/>
      <c r="B343" s="344"/>
      <c r="C343" s="809" t="s">
        <v>2750</v>
      </c>
      <c r="D343" s="485" t="s">
        <v>32</v>
      </c>
      <c r="E343" s="641">
        <v>2</v>
      </c>
      <c r="F343" s="775">
        <v>0</v>
      </c>
      <c r="G343" s="308">
        <f>E343*F343</f>
        <v>0</v>
      </c>
    </row>
    <row r="344" spans="1:7" s="757" customFormat="1">
      <c r="B344" s="758"/>
      <c r="C344" s="770"/>
      <c r="D344" s="759"/>
      <c r="E344" s="784"/>
      <c r="F344" s="778"/>
      <c r="G344" s="308"/>
    </row>
    <row r="345" spans="1:7" ht="63.75">
      <c r="A345" s="427" t="str">
        <f>$A$1</f>
        <v>H/2.</v>
      </c>
      <c r="B345" s="209">
        <f>COUNT(B$44:B344)+1</f>
        <v>58</v>
      </c>
      <c r="C345" s="129" t="s">
        <v>2751</v>
      </c>
      <c r="D345" s="485"/>
    </row>
    <row r="346" spans="1:7">
      <c r="A346" s="510"/>
      <c r="B346" s="344"/>
      <c r="C346" s="129" t="s">
        <v>2686</v>
      </c>
      <c r="D346" s="485" t="s">
        <v>210</v>
      </c>
      <c r="E346" s="641">
        <v>2</v>
      </c>
      <c r="F346" s="775">
        <v>0</v>
      </c>
      <c r="G346" s="308">
        <f>E346*F346</f>
        <v>0</v>
      </c>
    </row>
    <row r="347" spans="1:7">
      <c r="A347" s="510"/>
      <c r="B347" s="344"/>
      <c r="C347" s="129" t="s">
        <v>2687</v>
      </c>
      <c r="D347" s="485" t="s">
        <v>210</v>
      </c>
      <c r="E347" s="641">
        <v>2</v>
      </c>
      <c r="F347" s="775">
        <v>0</v>
      </c>
      <c r="G347" s="308">
        <f>E347*F347</f>
        <v>0</v>
      </c>
    </row>
    <row r="348" spans="1:7">
      <c r="A348" s="510"/>
      <c r="B348" s="344"/>
      <c r="C348" s="129" t="s">
        <v>2688</v>
      </c>
      <c r="D348" s="485" t="s">
        <v>210</v>
      </c>
      <c r="E348" s="641">
        <v>4</v>
      </c>
      <c r="F348" s="775">
        <v>0</v>
      </c>
      <c r="G348" s="308">
        <f>E348*F348</f>
        <v>0</v>
      </c>
    </row>
    <row r="349" spans="1:7">
      <c r="A349" s="510"/>
      <c r="B349" s="344"/>
      <c r="C349" s="129" t="s">
        <v>2689</v>
      </c>
      <c r="D349" s="485" t="s">
        <v>210</v>
      </c>
      <c r="E349" s="641">
        <v>4</v>
      </c>
      <c r="F349" s="775">
        <v>0</v>
      </c>
      <c r="G349" s="308">
        <f>E349*F349</f>
        <v>0</v>
      </c>
    </row>
    <row r="350" spans="1:7">
      <c r="D350" s="485"/>
    </row>
    <row r="351" spans="1:7" ht="63.75">
      <c r="A351" s="427" t="str">
        <f>$A$1</f>
        <v>H/2.</v>
      </c>
      <c r="B351" s="209">
        <f>COUNT(B$44:B350)+1</f>
        <v>59</v>
      </c>
      <c r="C351" s="129" t="s">
        <v>2757</v>
      </c>
      <c r="D351" s="485" t="s">
        <v>32</v>
      </c>
      <c r="E351" s="641">
        <v>1</v>
      </c>
      <c r="F351" s="775">
        <v>0</v>
      </c>
      <c r="G351" s="308">
        <f>E351*F351</f>
        <v>0</v>
      </c>
    </row>
    <row r="352" spans="1:7">
      <c r="D352" s="485"/>
    </row>
    <row r="353" spans="1:7" ht="25.5">
      <c r="A353" s="427" t="str">
        <f>$A$1</f>
        <v>H/2.</v>
      </c>
      <c r="B353" s="209">
        <f>COUNT(B$44:B352)+1</f>
        <v>60</v>
      </c>
      <c r="C353" s="129" t="s">
        <v>2758</v>
      </c>
      <c r="D353" s="485" t="s">
        <v>32</v>
      </c>
      <c r="E353" s="641">
        <v>1</v>
      </c>
      <c r="F353" s="775">
        <v>0</v>
      </c>
      <c r="G353" s="308">
        <f>E353*F353</f>
        <v>0</v>
      </c>
    </row>
    <row r="354" spans="1:7">
      <c r="A354" s="510"/>
      <c r="B354" s="344"/>
      <c r="C354" s="129"/>
      <c r="D354" s="485"/>
    </row>
    <row r="355" spans="1:7" s="745" customFormat="1">
      <c r="B355" s="723" t="s">
        <v>2783</v>
      </c>
      <c r="C355" s="744" t="s">
        <v>2784</v>
      </c>
      <c r="D355" s="736"/>
      <c r="E355" s="739"/>
      <c r="F355" s="772"/>
      <c r="G355" s="772"/>
    </row>
    <row r="356" spans="1:7" s="746" customFormat="1">
      <c r="B356" s="747"/>
      <c r="C356" s="762"/>
      <c r="D356" s="748"/>
      <c r="E356" s="779"/>
      <c r="F356" s="773"/>
      <c r="G356" s="308"/>
    </row>
    <row r="357" spans="1:7" ht="51">
      <c r="A357" s="427" t="str">
        <f>$A$1</f>
        <v>H/2.</v>
      </c>
      <c r="B357" s="209">
        <f>COUNT(B$44:B356)+1</f>
        <v>61</v>
      </c>
      <c r="C357" s="129" t="s">
        <v>2669</v>
      </c>
      <c r="D357" s="485"/>
    </row>
    <row r="358" spans="1:7">
      <c r="A358" s="510"/>
      <c r="B358" s="311" t="s">
        <v>1791</v>
      </c>
      <c r="C358" s="129" t="s">
        <v>2670</v>
      </c>
      <c r="D358" s="485"/>
    </row>
    <row r="359" spans="1:7">
      <c r="A359" s="510"/>
      <c r="B359" s="311" t="s">
        <v>1791</v>
      </c>
      <c r="C359" s="129" t="s">
        <v>2671</v>
      </c>
      <c r="D359" s="485"/>
    </row>
    <row r="360" spans="1:7">
      <c r="A360" s="510"/>
      <c r="B360" s="311" t="s">
        <v>1791</v>
      </c>
      <c r="C360" s="129" t="s">
        <v>2672</v>
      </c>
      <c r="D360" s="485"/>
    </row>
    <row r="361" spans="1:7" ht="38.25">
      <c r="A361" s="510"/>
      <c r="B361" s="311" t="s">
        <v>1791</v>
      </c>
      <c r="C361" s="129" t="s">
        <v>2673</v>
      </c>
      <c r="D361" s="485"/>
    </row>
    <row r="362" spans="1:7">
      <c r="A362" s="510"/>
      <c r="B362" s="311" t="s">
        <v>1791</v>
      </c>
      <c r="C362" s="129" t="s">
        <v>2674</v>
      </c>
      <c r="D362" s="485"/>
    </row>
    <row r="363" spans="1:7" ht="40.5">
      <c r="A363" s="510"/>
      <c r="B363" s="311" t="s">
        <v>1791</v>
      </c>
      <c r="C363" s="129" t="s">
        <v>2841</v>
      </c>
      <c r="D363" s="485"/>
    </row>
    <row r="364" spans="1:7" ht="38.25">
      <c r="A364" s="510"/>
      <c r="B364" s="311" t="s">
        <v>1791</v>
      </c>
      <c r="C364" s="129" t="s">
        <v>2785</v>
      </c>
      <c r="D364" s="485"/>
    </row>
    <row r="365" spans="1:7" ht="38.25">
      <c r="A365" s="510"/>
      <c r="B365" s="311" t="s">
        <v>1791</v>
      </c>
      <c r="C365" s="129" t="s">
        <v>2786</v>
      </c>
      <c r="D365" s="485"/>
    </row>
    <row r="366" spans="1:7" ht="38.25">
      <c r="A366" s="510"/>
      <c r="B366" s="311" t="s">
        <v>1791</v>
      </c>
      <c r="C366" s="129" t="s">
        <v>2787</v>
      </c>
      <c r="D366" s="485"/>
    </row>
    <row r="367" spans="1:7" ht="25.5">
      <c r="A367" s="510"/>
      <c r="B367" s="311" t="s">
        <v>1791</v>
      </c>
      <c r="C367" s="129" t="s">
        <v>3612</v>
      </c>
      <c r="D367" s="485"/>
    </row>
    <row r="368" spans="1:7" ht="25.5">
      <c r="A368" s="510"/>
      <c r="B368" s="311" t="s">
        <v>1791</v>
      </c>
      <c r="C368" s="129" t="s">
        <v>3662</v>
      </c>
      <c r="D368" s="485"/>
    </row>
    <row r="369" spans="1:7">
      <c r="A369" s="510"/>
      <c r="B369" s="311" t="s">
        <v>1791</v>
      </c>
      <c r="C369" s="129" t="s">
        <v>2773</v>
      </c>
      <c r="D369" s="485"/>
    </row>
    <row r="370" spans="1:7" ht="25.5">
      <c r="A370" s="510"/>
      <c r="B370" s="311" t="s">
        <v>1791</v>
      </c>
      <c r="C370" s="129" t="s">
        <v>3663</v>
      </c>
      <c r="D370" s="485"/>
    </row>
    <row r="371" spans="1:7" ht="40.5">
      <c r="A371" s="510"/>
      <c r="B371" s="311" t="s">
        <v>1791</v>
      </c>
      <c r="C371" s="129" t="s">
        <v>2842</v>
      </c>
      <c r="D371" s="485"/>
    </row>
    <row r="372" spans="1:7" ht="25.5">
      <c r="A372" s="510"/>
      <c r="B372" s="311" t="s">
        <v>1791</v>
      </c>
      <c r="C372" s="129" t="s">
        <v>2679</v>
      </c>
      <c r="D372" s="485"/>
    </row>
    <row r="373" spans="1:7" ht="25.5">
      <c r="A373" s="510"/>
      <c r="B373" s="311" t="s">
        <v>1791</v>
      </c>
      <c r="C373" s="129" t="s">
        <v>3668</v>
      </c>
      <c r="D373" s="485"/>
    </row>
    <row r="374" spans="1:7" ht="38.25">
      <c r="A374" s="510"/>
      <c r="B374" s="311"/>
      <c r="C374" s="1088" t="s">
        <v>3808</v>
      </c>
      <c r="D374" s="485"/>
    </row>
    <row r="375" spans="1:7" ht="38.25">
      <c r="A375" s="510"/>
      <c r="B375" s="311"/>
      <c r="C375" s="129" t="s">
        <v>2788</v>
      </c>
      <c r="D375" s="510"/>
      <c r="E375" s="510"/>
      <c r="F375" s="510"/>
      <c r="G375" s="510"/>
    </row>
    <row r="376" spans="1:7">
      <c r="A376" s="510"/>
      <c r="B376" s="344"/>
      <c r="C376" s="129" t="s">
        <v>2789</v>
      </c>
      <c r="D376" s="485" t="s">
        <v>32</v>
      </c>
      <c r="E376" s="641">
        <v>1</v>
      </c>
      <c r="F376" s="775">
        <v>0</v>
      </c>
      <c r="G376" s="308">
        <f>E376*F376</f>
        <v>0</v>
      </c>
    </row>
    <row r="377" spans="1:7" ht="14.25">
      <c r="A377" s="510"/>
      <c r="B377" s="344"/>
      <c r="C377" s="1006"/>
      <c r="D377" s="485"/>
      <c r="F377" s="428"/>
    </row>
    <row r="378" spans="1:7" s="749" customFormat="1" ht="63.75">
      <c r="A378" s="427" t="str">
        <f>$A$1</f>
        <v>H/2.</v>
      </c>
      <c r="B378" s="209">
        <f>COUNT(B$44:B376)+1</f>
        <v>62</v>
      </c>
      <c r="C378" s="129" t="s">
        <v>2682</v>
      </c>
      <c r="D378" s="750" t="s">
        <v>39</v>
      </c>
      <c r="E378" s="780">
        <v>3180</v>
      </c>
      <c r="F378" s="775">
        <v>0</v>
      </c>
      <c r="G378" s="308">
        <f>E378*F378</f>
        <v>0</v>
      </c>
    </row>
    <row r="379" spans="1:7" s="746" customFormat="1">
      <c r="B379" s="747"/>
      <c r="C379" s="767"/>
      <c r="D379" s="748"/>
      <c r="E379" s="779"/>
      <c r="F379" s="773"/>
      <c r="G379" s="308"/>
    </row>
    <row r="380" spans="1:7" s="746" customFormat="1" ht="25.5">
      <c r="A380" s="427" t="str">
        <f>$A$1</f>
        <v>H/2.</v>
      </c>
      <c r="B380" s="209">
        <f>COUNT(B$44:B379)+1</f>
        <v>63</v>
      </c>
      <c r="C380" s="129" t="s">
        <v>2683</v>
      </c>
      <c r="D380" s="748" t="s">
        <v>39</v>
      </c>
      <c r="E380" s="779">
        <v>318</v>
      </c>
      <c r="F380" s="775">
        <v>0</v>
      </c>
      <c r="G380" s="308">
        <f>E380*F380</f>
        <v>0</v>
      </c>
    </row>
    <row r="381" spans="1:7" s="749" customFormat="1">
      <c r="B381" s="751"/>
      <c r="C381" s="766"/>
      <c r="D381" s="750"/>
      <c r="E381" s="780"/>
      <c r="F381" s="774"/>
      <c r="G381" s="308"/>
    </row>
    <row r="382" spans="1:7" ht="76.5">
      <c r="A382" s="427" t="str">
        <f>$A$1</f>
        <v>H/2.</v>
      </c>
      <c r="B382" s="209">
        <f>COUNT(B$44:B381)+1</f>
        <v>64</v>
      </c>
      <c r="C382" s="768" t="s">
        <v>2684</v>
      </c>
      <c r="D382" s="485"/>
    </row>
    <row r="383" spans="1:7">
      <c r="A383" s="510"/>
      <c r="B383" s="344"/>
      <c r="C383" s="129" t="s">
        <v>2686</v>
      </c>
      <c r="D383" s="485" t="s">
        <v>210</v>
      </c>
      <c r="E383" s="641">
        <v>21</v>
      </c>
      <c r="F383" s="775">
        <v>0</v>
      </c>
      <c r="G383" s="308">
        <f>E383*F383</f>
        <v>0</v>
      </c>
    </row>
    <row r="384" spans="1:7">
      <c r="A384" s="510"/>
      <c r="B384" s="344"/>
      <c r="C384" s="129" t="s">
        <v>2687</v>
      </c>
      <c r="D384" s="485" t="s">
        <v>210</v>
      </c>
      <c r="E384" s="641">
        <v>5</v>
      </c>
      <c r="F384" s="775">
        <v>0</v>
      </c>
      <c r="G384" s="308">
        <f>E384*F384</f>
        <v>0</v>
      </c>
    </row>
    <row r="385" spans="1:7">
      <c r="A385" s="510"/>
      <c r="B385" s="344"/>
      <c r="C385" s="129" t="s">
        <v>2688</v>
      </c>
      <c r="D385" s="485" t="s">
        <v>210</v>
      </c>
      <c r="E385" s="641">
        <v>63</v>
      </c>
      <c r="F385" s="775">
        <v>0</v>
      </c>
      <c r="G385" s="308">
        <f>E385*F385</f>
        <v>0</v>
      </c>
    </row>
    <row r="386" spans="1:7">
      <c r="A386" s="510"/>
      <c r="B386" s="344"/>
      <c r="C386" s="129" t="s">
        <v>2689</v>
      </c>
      <c r="D386" s="485" t="s">
        <v>210</v>
      </c>
      <c r="E386" s="641">
        <v>147</v>
      </c>
      <c r="F386" s="775">
        <v>0</v>
      </c>
      <c r="G386" s="308">
        <f>E386*F386</f>
        <v>0</v>
      </c>
    </row>
    <row r="387" spans="1:7">
      <c r="A387" s="510"/>
      <c r="B387" s="344"/>
      <c r="C387" s="129"/>
      <c r="D387" s="485"/>
    </row>
    <row r="388" spans="1:7" s="749" customFormat="1" ht="51">
      <c r="A388" s="427" t="str">
        <f>$A$1</f>
        <v>H/2.</v>
      </c>
      <c r="B388" s="209">
        <f>COUNT(B$44:B387)+1</f>
        <v>65</v>
      </c>
      <c r="C388" s="129" t="s">
        <v>2690</v>
      </c>
      <c r="D388" s="485"/>
      <c r="E388" s="641"/>
      <c r="F388" s="774"/>
      <c r="G388" s="308"/>
    </row>
    <row r="389" spans="1:7" s="749" customFormat="1" ht="15">
      <c r="B389" s="165"/>
      <c r="C389" s="129" t="s">
        <v>2790</v>
      </c>
      <c r="D389" s="485" t="s">
        <v>2837</v>
      </c>
      <c r="E389" s="641">
        <v>49</v>
      </c>
      <c r="F389" s="775">
        <v>0</v>
      </c>
      <c r="G389" s="308">
        <f>E389*F389</f>
        <v>0</v>
      </c>
    </row>
    <row r="390" spans="1:7" s="749" customFormat="1" ht="15">
      <c r="B390" s="165"/>
      <c r="C390" s="129" t="s">
        <v>2692</v>
      </c>
      <c r="D390" s="485" t="s">
        <v>2837</v>
      </c>
      <c r="E390" s="641">
        <v>249</v>
      </c>
      <c r="F390" s="775">
        <v>0</v>
      </c>
      <c r="G390" s="308">
        <f>E390*F390</f>
        <v>0</v>
      </c>
    </row>
    <row r="391" spans="1:7">
      <c r="A391" s="510"/>
      <c r="B391" s="344"/>
      <c r="C391" s="129"/>
      <c r="D391" s="485"/>
    </row>
    <row r="392" spans="1:7" s="752" customFormat="1" ht="51">
      <c r="A392" s="427" t="str">
        <f>$A$1</f>
        <v>H/2.</v>
      </c>
      <c r="B392" s="209">
        <f>COUNT(B$44:B391)+1</f>
        <v>66</v>
      </c>
      <c r="C392" s="129" t="s">
        <v>2693</v>
      </c>
      <c r="D392" s="753"/>
      <c r="E392" s="781"/>
      <c r="F392" s="775"/>
      <c r="G392" s="308"/>
    </row>
    <row r="393" spans="1:7" s="752" customFormat="1" ht="15">
      <c r="B393" s="754"/>
      <c r="C393" s="769" t="s">
        <v>2694</v>
      </c>
      <c r="D393" s="753" t="s">
        <v>2837</v>
      </c>
      <c r="E393" s="781">
        <v>5</v>
      </c>
      <c r="F393" s="775">
        <v>0</v>
      </c>
      <c r="G393" s="308">
        <f>E393*F393</f>
        <v>0</v>
      </c>
    </row>
    <row r="394" spans="1:7">
      <c r="A394" s="510"/>
      <c r="B394" s="344"/>
      <c r="C394" s="129"/>
      <c r="D394" s="485"/>
    </row>
    <row r="395" spans="1:7" ht="89.25">
      <c r="A395" s="427" t="str">
        <f>$A$1</f>
        <v>H/2.</v>
      </c>
      <c r="B395" s="209">
        <f>COUNT(B$44:B394)+1</f>
        <v>67</v>
      </c>
      <c r="C395" s="129" t="s">
        <v>2695</v>
      </c>
      <c r="D395" s="485"/>
    </row>
    <row r="396" spans="1:7">
      <c r="A396" s="510"/>
      <c r="B396" s="344"/>
      <c r="C396" s="129" t="s">
        <v>2791</v>
      </c>
      <c r="D396" s="485" t="s">
        <v>32</v>
      </c>
      <c r="E396" s="641">
        <v>1</v>
      </c>
      <c r="F396" s="775">
        <v>0</v>
      </c>
      <c r="G396" s="308">
        <f>E396*F396</f>
        <v>0</v>
      </c>
    </row>
    <row r="397" spans="1:7">
      <c r="A397" s="510"/>
      <c r="B397" s="344"/>
      <c r="C397" s="129" t="s">
        <v>2792</v>
      </c>
      <c r="D397" s="485" t="s">
        <v>32</v>
      </c>
      <c r="E397" s="641">
        <v>1</v>
      </c>
      <c r="F397" s="775">
        <v>0</v>
      </c>
      <c r="G397" s="308">
        <f>E397*F397</f>
        <v>0</v>
      </c>
    </row>
    <row r="398" spans="1:7">
      <c r="A398" s="510"/>
      <c r="B398" s="344"/>
      <c r="C398" s="129" t="s">
        <v>2793</v>
      </c>
      <c r="D398" s="485" t="s">
        <v>32</v>
      </c>
      <c r="E398" s="641">
        <v>2</v>
      </c>
      <c r="F398" s="775">
        <v>0</v>
      </c>
      <c r="G398" s="308">
        <f>E398*F398</f>
        <v>0</v>
      </c>
    </row>
    <row r="399" spans="1:7">
      <c r="A399" s="510"/>
      <c r="B399" s="344"/>
      <c r="C399" s="129"/>
      <c r="D399" s="485"/>
      <c r="F399" s="775"/>
    </row>
    <row r="400" spans="1:7" ht="89.25">
      <c r="A400" s="427" t="str">
        <f>$A$1</f>
        <v>H/2.</v>
      </c>
      <c r="B400" s="209">
        <f>COUNT(B$44:B399)+1</f>
        <v>68</v>
      </c>
      <c r="C400" s="129" t="s">
        <v>2705</v>
      </c>
      <c r="D400" s="485"/>
    </row>
    <row r="401" spans="1:15">
      <c r="A401" s="510"/>
      <c r="B401" s="344"/>
      <c r="C401" s="129" t="s">
        <v>2706</v>
      </c>
      <c r="D401" s="485" t="s">
        <v>32</v>
      </c>
      <c r="E401" s="641">
        <v>9</v>
      </c>
      <c r="F401" s="775">
        <v>0</v>
      </c>
      <c r="G401" s="308">
        <f>E401*F401</f>
        <v>0</v>
      </c>
    </row>
    <row r="402" spans="1:15">
      <c r="A402" s="510"/>
      <c r="B402" s="344"/>
      <c r="C402" s="129"/>
      <c r="D402" s="485"/>
    </row>
    <row r="403" spans="1:15" ht="25.5">
      <c r="A403" s="427" t="str">
        <f>$A$1</f>
        <v>H/2.</v>
      </c>
      <c r="B403" s="209">
        <f>COUNT(B$44:B402)+1</f>
        <v>69</v>
      </c>
      <c r="C403" s="770" t="s">
        <v>2707</v>
      </c>
      <c r="D403" s="485"/>
    </row>
    <row r="404" spans="1:15">
      <c r="A404" s="510"/>
      <c r="B404" s="344"/>
      <c r="C404" s="809" t="s">
        <v>2794</v>
      </c>
      <c r="D404" s="485" t="s">
        <v>46</v>
      </c>
      <c r="E404" s="641">
        <v>2</v>
      </c>
      <c r="F404" s="775">
        <v>0</v>
      </c>
      <c r="G404" s="308">
        <f>E404*F404</f>
        <v>0</v>
      </c>
    </row>
    <row r="405" spans="1:15" s="752" customFormat="1">
      <c r="B405" s="754"/>
      <c r="C405" s="769"/>
      <c r="D405" s="753"/>
      <c r="E405" s="781"/>
      <c r="F405" s="308"/>
      <c r="G405" s="308"/>
    </row>
    <row r="406" spans="1:15" ht="25.5">
      <c r="A406" s="427" t="str">
        <f>$A$1</f>
        <v>H/2.</v>
      </c>
      <c r="B406" s="209">
        <f>COUNT(B$44:B405)+1</f>
        <v>70</v>
      </c>
      <c r="C406" s="129" t="s">
        <v>2713</v>
      </c>
      <c r="D406" s="485"/>
    </row>
    <row r="407" spans="1:15">
      <c r="A407" s="510"/>
      <c r="B407" s="344"/>
      <c r="C407" s="129" t="s">
        <v>2714</v>
      </c>
      <c r="D407" s="485" t="s">
        <v>46</v>
      </c>
      <c r="E407" s="641">
        <v>2</v>
      </c>
      <c r="F407" s="308">
        <v>0</v>
      </c>
      <c r="G407" s="308">
        <f>E407*F407</f>
        <v>0</v>
      </c>
    </row>
    <row r="408" spans="1:15">
      <c r="A408" s="510"/>
      <c r="B408" s="344"/>
      <c r="C408" s="129" t="s">
        <v>2715</v>
      </c>
      <c r="D408" s="485" t="s">
        <v>46</v>
      </c>
      <c r="E408" s="641">
        <v>2</v>
      </c>
      <c r="F408" s="308">
        <v>0</v>
      </c>
      <c r="G408" s="308">
        <f>E408*F408</f>
        <v>0</v>
      </c>
    </row>
    <row r="409" spans="1:15">
      <c r="A409" s="510"/>
      <c r="B409" s="344"/>
      <c r="C409" s="129" t="s">
        <v>2716</v>
      </c>
      <c r="D409" s="485" t="s">
        <v>46</v>
      </c>
      <c r="E409" s="641">
        <v>4</v>
      </c>
      <c r="F409" s="308">
        <v>0</v>
      </c>
      <c r="G409" s="308">
        <f>E409*F409</f>
        <v>0</v>
      </c>
    </row>
    <row r="410" spans="1:15">
      <c r="A410" s="510"/>
      <c r="B410" s="344"/>
      <c r="C410" s="129" t="s">
        <v>2717</v>
      </c>
      <c r="D410" s="485" t="s">
        <v>46</v>
      </c>
      <c r="E410" s="641">
        <v>6</v>
      </c>
      <c r="F410" s="308">
        <v>0</v>
      </c>
      <c r="G410" s="308">
        <f>E410*F410</f>
        <v>0</v>
      </c>
    </row>
    <row r="411" spans="1:15">
      <c r="A411" s="510"/>
      <c r="B411" s="344"/>
      <c r="C411" s="129" t="s">
        <v>2718</v>
      </c>
      <c r="D411" s="485" t="s">
        <v>46</v>
      </c>
      <c r="E411" s="641">
        <v>23</v>
      </c>
      <c r="F411" s="308">
        <v>0</v>
      </c>
      <c r="G411" s="308">
        <f>E411*F411</f>
        <v>0</v>
      </c>
    </row>
    <row r="412" spans="1:15">
      <c r="A412" s="510"/>
      <c r="B412" s="344"/>
      <c r="C412" s="129"/>
      <c r="D412" s="485"/>
    </row>
    <row r="413" spans="1:15" ht="114.75">
      <c r="A413" s="427" t="str">
        <f>$A$1</f>
        <v>H/2.</v>
      </c>
      <c r="B413" s="209">
        <f>COUNT(B$44:B412)+1</f>
        <v>71</v>
      </c>
      <c r="C413" s="129" t="s">
        <v>2795</v>
      </c>
      <c r="D413" s="485"/>
      <c r="K413" s="810"/>
      <c r="M413" s="761"/>
      <c r="N413" s="761"/>
      <c r="O413" s="761"/>
    </row>
    <row r="414" spans="1:15">
      <c r="A414" s="510"/>
      <c r="B414" s="344"/>
      <c r="C414" s="456" t="s">
        <v>2796</v>
      </c>
      <c r="D414" s="485" t="s">
        <v>32</v>
      </c>
      <c r="E414" s="641">
        <v>2</v>
      </c>
      <c r="F414" s="308">
        <v>0</v>
      </c>
      <c r="G414" s="308">
        <f>E414*F414</f>
        <v>0</v>
      </c>
      <c r="K414" s="810"/>
      <c r="M414" s="761"/>
      <c r="N414" s="761"/>
      <c r="O414" s="761"/>
    </row>
    <row r="415" spans="1:15">
      <c r="A415" s="510"/>
      <c r="B415" s="344"/>
      <c r="C415" s="129"/>
      <c r="D415" s="485"/>
    </row>
    <row r="416" spans="1:15" ht="89.25">
      <c r="A416" s="427" t="str">
        <f>$A$1</f>
        <v>H/2.</v>
      </c>
      <c r="B416" s="209">
        <f>COUNT(B$44:B415)+1</f>
        <v>72</v>
      </c>
      <c r="C416" s="129" t="s">
        <v>2719</v>
      </c>
      <c r="D416" s="485"/>
      <c r="K416" s="810"/>
      <c r="M416" s="761"/>
      <c r="N416" s="761"/>
      <c r="O416" s="761"/>
    </row>
    <row r="417" spans="1:15">
      <c r="A417" s="510"/>
      <c r="B417" s="344"/>
      <c r="C417" s="456" t="s">
        <v>2722</v>
      </c>
      <c r="D417" s="485" t="s">
        <v>32</v>
      </c>
      <c r="E417" s="641">
        <v>2</v>
      </c>
      <c r="F417" s="308">
        <v>0</v>
      </c>
      <c r="G417" s="308">
        <f>E417*F417</f>
        <v>0</v>
      </c>
      <c r="K417" s="810"/>
      <c r="M417" s="761"/>
      <c r="N417" s="761"/>
      <c r="O417" s="761"/>
    </row>
    <row r="418" spans="1:15">
      <c r="A418" s="510"/>
      <c r="B418" s="344"/>
      <c r="C418" s="129"/>
      <c r="D418" s="485"/>
    </row>
    <row r="419" spans="1:15" ht="57">
      <c r="A419" s="427" t="str">
        <f>$A$1</f>
        <v>H/2.</v>
      </c>
      <c r="B419" s="209">
        <f>COUNT(B$44:B418)+1</f>
        <v>73</v>
      </c>
      <c r="C419" s="129" t="s">
        <v>2838</v>
      </c>
      <c r="D419" s="485"/>
      <c r="K419" s="810"/>
      <c r="M419" s="761"/>
      <c r="N419" s="761"/>
      <c r="O419" s="761"/>
    </row>
    <row r="420" spans="1:15">
      <c r="A420" s="510"/>
      <c r="B420" s="344"/>
      <c r="C420" s="456" t="s">
        <v>2723</v>
      </c>
      <c r="D420" s="485" t="s">
        <v>32</v>
      </c>
      <c r="E420" s="641">
        <v>1</v>
      </c>
      <c r="F420" s="308">
        <v>0</v>
      </c>
      <c r="G420" s="308">
        <f>E420*F420</f>
        <v>0</v>
      </c>
      <c r="K420" s="810"/>
      <c r="M420" s="761"/>
      <c r="N420" s="761"/>
      <c r="O420" s="761"/>
    </row>
    <row r="421" spans="1:15">
      <c r="A421" s="510"/>
      <c r="B421" s="755"/>
      <c r="C421" s="771"/>
      <c r="D421" s="756"/>
      <c r="E421" s="783"/>
      <c r="G421" s="776"/>
      <c r="K421" s="810"/>
      <c r="M421" s="761"/>
      <c r="N421" s="761"/>
      <c r="O421" s="761"/>
    </row>
    <row r="422" spans="1:15" ht="25.5">
      <c r="A422" s="427" t="str">
        <f>$A$1</f>
        <v>H/2.</v>
      </c>
      <c r="B422" s="209">
        <f>COUNT(B$44:B421)+1</f>
        <v>74</v>
      </c>
      <c r="C422" s="129" t="s">
        <v>2724</v>
      </c>
      <c r="D422" s="485"/>
    </row>
    <row r="423" spans="1:15">
      <c r="A423" s="510"/>
      <c r="B423" s="344"/>
      <c r="C423" s="129" t="s">
        <v>2725</v>
      </c>
      <c r="D423" s="485" t="s">
        <v>46</v>
      </c>
      <c r="E423" s="641">
        <v>2</v>
      </c>
      <c r="F423" s="308">
        <v>0</v>
      </c>
      <c r="G423" s="308">
        <f>E423*F423</f>
        <v>0</v>
      </c>
      <c r="K423" s="810"/>
      <c r="M423" s="761"/>
      <c r="N423" s="761"/>
      <c r="O423" s="761"/>
    </row>
    <row r="424" spans="1:15">
      <c r="A424" s="510"/>
      <c r="B424" s="344"/>
      <c r="C424" s="129" t="s">
        <v>2726</v>
      </c>
      <c r="D424" s="485" t="s">
        <v>46</v>
      </c>
      <c r="E424" s="641">
        <v>1</v>
      </c>
      <c r="F424" s="308">
        <v>0</v>
      </c>
      <c r="G424" s="308">
        <f>E424*F424</f>
        <v>0</v>
      </c>
      <c r="K424" s="810"/>
      <c r="M424" s="761"/>
      <c r="N424" s="761"/>
      <c r="O424" s="761"/>
    </row>
    <row r="425" spans="1:15">
      <c r="A425" s="510"/>
      <c r="B425" s="344"/>
      <c r="C425" s="129" t="s">
        <v>2727</v>
      </c>
      <c r="D425" s="485" t="s">
        <v>46</v>
      </c>
      <c r="E425" s="641">
        <v>5</v>
      </c>
      <c r="F425" s="308">
        <v>0</v>
      </c>
      <c r="G425" s="308">
        <f>E425*F425</f>
        <v>0</v>
      </c>
      <c r="K425" s="810"/>
      <c r="M425" s="761"/>
      <c r="N425" s="761"/>
      <c r="O425" s="761"/>
    </row>
    <row r="426" spans="1:15">
      <c r="A426" s="510"/>
      <c r="B426" s="344"/>
      <c r="C426" s="129" t="s">
        <v>2728</v>
      </c>
      <c r="D426" s="485" t="s">
        <v>46</v>
      </c>
      <c r="E426" s="641">
        <v>16</v>
      </c>
      <c r="F426" s="308">
        <v>0</v>
      </c>
      <c r="G426" s="308">
        <f>E426*F426</f>
        <v>0</v>
      </c>
      <c r="K426" s="810"/>
      <c r="M426" s="761"/>
      <c r="N426" s="761"/>
      <c r="O426" s="761"/>
    </row>
    <row r="427" spans="1:15">
      <c r="A427" s="510"/>
      <c r="B427" s="344"/>
      <c r="C427" s="129" t="s">
        <v>2729</v>
      </c>
      <c r="D427" s="485" t="s">
        <v>46</v>
      </c>
      <c r="E427" s="641">
        <v>34</v>
      </c>
      <c r="F427" s="308">
        <v>0</v>
      </c>
      <c r="G427" s="308">
        <f>E427*F427</f>
        <v>0</v>
      </c>
      <c r="K427" s="810"/>
      <c r="M427" s="761"/>
      <c r="N427" s="761"/>
      <c r="O427" s="761"/>
    </row>
    <row r="428" spans="1:15">
      <c r="A428" s="510"/>
      <c r="B428" s="344"/>
      <c r="C428" s="129"/>
      <c r="D428" s="485"/>
    </row>
    <row r="429" spans="1:15" ht="38.25">
      <c r="A429" s="427" t="str">
        <f>$A$1</f>
        <v>H/2.</v>
      </c>
      <c r="B429" s="209">
        <f>COUNT(B$44:B428)+1</f>
        <v>75</v>
      </c>
      <c r="C429" s="770" t="s">
        <v>2730</v>
      </c>
      <c r="D429" s="485"/>
    </row>
    <row r="430" spans="1:15">
      <c r="A430" s="510"/>
      <c r="B430" s="344"/>
      <c r="C430" s="129" t="s">
        <v>2731</v>
      </c>
      <c r="D430" s="485" t="s">
        <v>46</v>
      </c>
      <c r="E430" s="641">
        <v>2</v>
      </c>
      <c r="F430" s="308">
        <v>0</v>
      </c>
      <c r="G430" s="308">
        <f>E430*F430</f>
        <v>0</v>
      </c>
      <c r="K430" s="810"/>
      <c r="M430" s="761"/>
      <c r="N430" s="761"/>
      <c r="O430" s="761"/>
    </row>
    <row r="431" spans="1:15">
      <c r="A431" s="510"/>
      <c r="B431" s="344"/>
      <c r="C431" s="129" t="s">
        <v>2732</v>
      </c>
      <c r="D431" s="485" t="s">
        <v>46</v>
      </c>
      <c r="E431" s="641">
        <v>4</v>
      </c>
      <c r="F431" s="308">
        <v>0</v>
      </c>
      <c r="G431" s="308">
        <f>E431*F431</f>
        <v>0</v>
      </c>
      <c r="K431" s="810"/>
      <c r="M431" s="761"/>
      <c r="N431" s="761"/>
      <c r="O431" s="761"/>
    </row>
    <row r="432" spans="1:15">
      <c r="A432" s="510"/>
      <c r="B432" s="344"/>
      <c r="C432" s="129"/>
      <c r="D432" s="485"/>
    </row>
    <row r="433" spans="1:7" ht="38.25">
      <c r="A433" s="427" t="str">
        <f>$A$1</f>
        <v>H/2.</v>
      </c>
      <c r="B433" s="209">
        <f>COUNT(B$44:B432)+1</f>
        <v>76</v>
      </c>
      <c r="C433" s="770" t="s">
        <v>2734</v>
      </c>
      <c r="D433" s="485"/>
    </row>
    <row r="434" spans="1:7">
      <c r="A434" s="510"/>
      <c r="B434" s="344"/>
      <c r="C434" s="809" t="s">
        <v>2736</v>
      </c>
      <c r="D434" s="485" t="s">
        <v>46</v>
      </c>
      <c r="E434" s="641">
        <v>3</v>
      </c>
      <c r="F434" s="308">
        <v>0</v>
      </c>
      <c r="G434" s="308">
        <f>E434*F434</f>
        <v>0</v>
      </c>
    </row>
    <row r="435" spans="1:7">
      <c r="A435" s="510"/>
      <c r="B435" s="344"/>
      <c r="C435" s="809" t="s">
        <v>2737</v>
      </c>
      <c r="D435" s="485" t="s">
        <v>46</v>
      </c>
      <c r="E435" s="641">
        <v>7</v>
      </c>
      <c r="F435" s="308">
        <v>0</v>
      </c>
      <c r="G435" s="308">
        <f>E435*F435</f>
        <v>0</v>
      </c>
    </row>
    <row r="436" spans="1:7">
      <c r="A436" s="510"/>
      <c r="B436" s="344"/>
      <c r="C436" s="809" t="s">
        <v>2738</v>
      </c>
      <c r="D436" s="485" t="s">
        <v>46</v>
      </c>
      <c r="E436" s="641">
        <v>13</v>
      </c>
      <c r="F436" s="308">
        <v>0</v>
      </c>
      <c r="G436" s="308">
        <f>E436*F436</f>
        <v>0</v>
      </c>
    </row>
    <row r="437" spans="1:7">
      <c r="A437" s="510"/>
      <c r="B437" s="344"/>
      <c r="C437" s="129"/>
      <c r="D437" s="485"/>
    </row>
    <row r="438" spans="1:7" ht="38.25">
      <c r="A438" s="427" t="str">
        <f>$A$1</f>
        <v>H/2.</v>
      </c>
      <c r="B438" s="209">
        <f>COUNT(B$44:B437)+1</f>
        <v>77</v>
      </c>
      <c r="C438" s="770" t="s">
        <v>2739</v>
      </c>
      <c r="D438" s="485"/>
    </row>
    <row r="439" spans="1:7">
      <c r="A439" s="510"/>
      <c r="B439" s="344"/>
      <c r="C439" s="809" t="s">
        <v>2741</v>
      </c>
      <c r="D439" s="485" t="s">
        <v>46</v>
      </c>
      <c r="E439" s="641">
        <v>2</v>
      </c>
      <c r="F439" s="308">
        <v>0</v>
      </c>
      <c r="G439" s="308">
        <f>E439*F439</f>
        <v>0</v>
      </c>
    </row>
    <row r="440" spans="1:7">
      <c r="A440" s="510"/>
      <c r="B440" s="344"/>
      <c r="C440" s="809" t="s">
        <v>2744</v>
      </c>
      <c r="D440" s="485" t="s">
        <v>46</v>
      </c>
      <c r="E440" s="641">
        <v>1</v>
      </c>
      <c r="F440" s="308">
        <v>0</v>
      </c>
      <c r="G440" s="308">
        <f>E440*F440</f>
        <v>0</v>
      </c>
    </row>
    <row r="441" spans="1:7">
      <c r="A441" s="510"/>
      <c r="B441" s="344"/>
      <c r="C441" s="809" t="s">
        <v>2745</v>
      </c>
      <c r="D441" s="485" t="s">
        <v>46</v>
      </c>
      <c r="E441" s="641">
        <v>8</v>
      </c>
      <c r="F441" s="308">
        <v>0</v>
      </c>
      <c r="G441" s="308">
        <f>E441*F441</f>
        <v>0</v>
      </c>
    </row>
    <row r="442" spans="1:7">
      <c r="A442" s="510"/>
      <c r="B442" s="344"/>
      <c r="C442" s="809" t="s">
        <v>2746</v>
      </c>
      <c r="D442" s="485" t="s">
        <v>46</v>
      </c>
      <c r="E442" s="641">
        <v>13</v>
      </c>
      <c r="F442" s="308">
        <v>0</v>
      </c>
      <c r="G442" s="308">
        <f>E442*F442</f>
        <v>0</v>
      </c>
    </row>
    <row r="443" spans="1:7" s="724" customFormat="1">
      <c r="B443" s="726"/>
      <c r="C443" s="768"/>
      <c r="D443" s="727"/>
      <c r="E443" s="738"/>
      <c r="F443" s="308"/>
      <c r="G443" s="308"/>
    </row>
    <row r="444" spans="1:7" ht="38.25">
      <c r="A444" s="427" t="str">
        <f>$A$1</f>
        <v>H/2.</v>
      </c>
      <c r="B444" s="209">
        <f>COUNT(B$44:B443)+1</f>
        <v>78</v>
      </c>
      <c r="C444" s="129" t="s">
        <v>2747</v>
      </c>
      <c r="D444" s="485"/>
    </row>
    <row r="445" spans="1:7">
      <c r="A445" s="510"/>
      <c r="B445" s="344"/>
      <c r="C445" s="129" t="s">
        <v>2797</v>
      </c>
      <c r="D445" s="485" t="s">
        <v>32</v>
      </c>
      <c r="E445" s="641">
        <v>1</v>
      </c>
      <c r="F445" s="308">
        <v>0</v>
      </c>
      <c r="G445" s="308">
        <f>E445*F445</f>
        <v>0</v>
      </c>
    </row>
    <row r="446" spans="1:7">
      <c r="A446" s="510"/>
      <c r="B446" s="344"/>
      <c r="C446" s="129" t="s">
        <v>2748</v>
      </c>
      <c r="D446" s="485" t="s">
        <v>32</v>
      </c>
      <c r="E446" s="641">
        <v>7</v>
      </c>
      <c r="F446" s="308">
        <v>0</v>
      </c>
      <c r="G446" s="308">
        <f>E446*F446</f>
        <v>0</v>
      </c>
    </row>
    <row r="447" spans="1:7" s="724" customFormat="1">
      <c r="B447" s="726"/>
      <c r="C447" s="768"/>
      <c r="D447" s="727"/>
      <c r="E447" s="738"/>
      <c r="F447" s="308"/>
      <c r="G447" s="308"/>
    </row>
    <row r="448" spans="1:7" ht="38.25">
      <c r="A448" s="427" t="str">
        <f>$A$1</f>
        <v>H/2.</v>
      </c>
      <c r="B448" s="209">
        <f>COUNT(B$44:B447)+1</f>
        <v>79</v>
      </c>
      <c r="C448" s="129" t="s">
        <v>2749</v>
      </c>
      <c r="D448" s="485"/>
    </row>
    <row r="449" spans="1:7">
      <c r="A449" s="510"/>
      <c r="B449" s="344"/>
      <c r="C449" s="129" t="s">
        <v>2770</v>
      </c>
      <c r="D449" s="485" t="s">
        <v>32</v>
      </c>
      <c r="E449" s="641">
        <v>2</v>
      </c>
      <c r="F449" s="308">
        <v>0</v>
      </c>
      <c r="G449" s="308">
        <f>E449*F449</f>
        <v>0</v>
      </c>
    </row>
    <row r="450" spans="1:7">
      <c r="A450" s="510"/>
      <c r="B450" s="344"/>
      <c r="C450" s="129" t="s">
        <v>2750</v>
      </c>
      <c r="D450" s="485" t="s">
        <v>32</v>
      </c>
      <c r="E450" s="641">
        <v>11</v>
      </c>
      <c r="F450" s="308">
        <v>0</v>
      </c>
      <c r="G450" s="308">
        <f>E450*F450</f>
        <v>0</v>
      </c>
    </row>
    <row r="451" spans="1:7" s="757" customFormat="1">
      <c r="B451" s="758"/>
      <c r="C451" s="770"/>
      <c r="D451" s="759"/>
      <c r="E451" s="784"/>
      <c r="F451" s="308"/>
      <c r="G451" s="308"/>
    </row>
    <row r="452" spans="1:7" ht="63.75">
      <c r="A452" s="427" t="str">
        <f>$A$1</f>
        <v>H/2.</v>
      </c>
      <c r="B452" s="209">
        <f>COUNT(B$44:B451)+1</f>
        <v>80</v>
      </c>
      <c r="C452" s="129" t="s">
        <v>2751</v>
      </c>
      <c r="D452" s="485"/>
    </row>
    <row r="453" spans="1:7">
      <c r="A453" s="510"/>
      <c r="B453" s="344"/>
      <c r="C453" s="129" t="s">
        <v>2686</v>
      </c>
      <c r="D453" s="485" t="s">
        <v>210</v>
      </c>
      <c r="E453" s="641">
        <v>10</v>
      </c>
      <c r="F453" s="308">
        <v>0</v>
      </c>
      <c r="G453" s="308">
        <f>E453*F453</f>
        <v>0</v>
      </c>
    </row>
    <row r="454" spans="1:7">
      <c r="A454" s="510"/>
      <c r="B454" s="344"/>
      <c r="C454" s="129" t="s">
        <v>2687</v>
      </c>
      <c r="D454" s="485" t="s">
        <v>210</v>
      </c>
      <c r="E454" s="641">
        <v>8</v>
      </c>
      <c r="F454" s="308">
        <v>0</v>
      </c>
      <c r="G454" s="308">
        <f>E454*F454</f>
        <v>0</v>
      </c>
    </row>
    <row r="455" spans="1:7">
      <c r="A455" s="510"/>
      <c r="B455" s="344"/>
      <c r="C455" s="129" t="s">
        <v>2688</v>
      </c>
      <c r="D455" s="485" t="s">
        <v>210</v>
      </c>
      <c r="E455" s="641">
        <v>25</v>
      </c>
      <c r="F455" s="308">
        <v>0</v>
      </c>
      <c r="G455" s="308">
        <f>E455*F455</f>
        <v>0</v>
      </c>
    </row>
    <row r="456" spans="1:7">
      <c r="A456" s="510"/>
      <c r="B456" s="344"/>
      <c r="C456" s="129" t="s">
        <v>2689</v>
      </c>
      <c r="D456" s="485" t="s">
        <v>210</v>
      </c>
      <c r="E456" s="641">
        <v>56</v>
      </c>
      <c r="F456" s="308">
        <v>0</v>
      </c>
      <c r="G456" s="308">
        <f>E456*F456</f>
        <v>0</v>
      </c>
    </row>
    <row r="457" spans="1:7" s="724" customFormat="1">
      <c r="B457" s="726"/>
      <c r="C457" s="768"/>
      <c r="D457" s="727"/>
      <c r="E457" s="738"/>
      <c r="F457" s="308"/>
      <c r="G457" s="308"/>
    </row>
    <row r="458" spans="1:7" ht="38.25">
      <c r="A458" s="427" t="str">
        <f>$A$1</f>
        <v>H/2.</v>
      </c>
      <c r="B458" s="209">
        <f>COUNT(B$44:B457)+1</f>
        <v>81</v>
      </c>
      <c r="C458" s="129" t="s">
        <v>2752</v>
      </c>
      <c r="D458" s="485"/>
    </row>
    <row r="459" spans="1:7">
      <c r="A459" s="510"/>
      <c r="B459" s="344"/>
      <c r="C459" s="129" t="s">
        <v>2755</v>
      </c>
      <c r="D459" s="485" t="s">
        <v>46</v>
      </c>
      <c r="E459" s="641">
        <v>4</v>
      </c>
      <c r="F459" s="308">
        <v>0</v>
      </c>
      <c r="G459" s="308">
        <f>E459*F459</f>
        <v>0</v>
      </c>
    </row>
    <row r="460" spans="1:7">
      <c r="A460" s="510"/>
      <c r="B460" s="344"/>
      <c r="C460" s="129"/>
      <c r="D460" s="485"/>
    </row>
    <row r="461" spans="1:7" ht="79.5" customHeight="1">
      <c r="A461" s="427" t="str">
        <f>$A$1</f>
        <v>H/2.</v>
      </c>
      <c r="B461" s="209">
        <f>COUNT(B$44:B460)+1</f>
        <v>82</v>
      </c>
      <c r="C461" s="129" t="s">
        <v>3613</v>
      </c>
      <c r="D461" s="485"/>
    </row>
    <row r="462" spans="1:7" ht="16.5">
      <c r="A462" s="510"/>
      <c r="B462" s="311" t="s">
        <v>1791</v>
      </c>
      <c r="C462" s="129" t="s">
        <v>2843</v>
      </c>
      <c r="D462" s="485"/>
    </row>
    <row r="463" spans="1:7" ht="15.75">
      <c r="A463" s="510"/>
      <c r="B463" s="311" t="s">
        <v>1791</v>
      </c>
      <c r="C463" s="129" t="s">
        <v>2844</v>
      </c>
      <c r="D463" s="485"/>
    </row>
    <row r="464" spans="1:7">
      <c r="A464" s="510"/>
      <c r="B464" s="311"/>
      <c r="C464" s="129" t="s">
        <v>3614</v>
      </c>
      <c r="D464" s="485" t="s">
        <v>32</v>
      </c>
      <c r="E464" s="641">
        <v>2</v>
      </c>
      <c r="F464" s="308">
        <v>0</v>
      </c>
      <c r="G464" s="308">
        <f>E464*F464</f>
        <v>0</v>
      </c>
    </row>
    <row r="465" spans="1:7" s="749" customFormat="1">
      <c r="B465" s="751"/>
      <c r="C465" s="764"/>
      <c r="D465" s="750"/>
      <c r="E465" s="780"/>
      <c r="F465" s="774"/>
      <c r="G465" s="774"/>
    </row>
    <row r="466" spans="1:7" ht="79.5" customHeight="1">
      <c r="A466" s="427" t="str">
        <f>$A$1</f>
        <v>H/2.</v>
      </c>
      <c r="B466" s="209">
        <f>COUNT(B$44:B465)+1</f>
        <v>83</v>
      </c>
      <c r="C466" s="129" t="s">
        <v>3613</v>
      </c>
      <c r="D466" s="485"/>
    </row>
    <row r="467" spans="1:7" ht="16.5">
      <c r="A467" s="510"/>
      <c r="B467" s="311" t="s">
        <v>1791</v>
      </c>
      <c r="C467" s="129" t="s">
        <v>2845</v>
      </c>
      <c r="D467" s="485"/>
    </row>
    <row r="468" spans="1:7" ht="15.75">
      <c r="A468" s="510"/>
      <c r="B468" s="311" t="s">
        <v>1791</v>
      </c>
      <c r="C468" s="129" t="s">
        <v>2846</v>
      </c>
      <c r="D468" s="485"/>
    </row>
    <row r="469" spans="1:7" ht="25.5">
      <c r="A469" s="510"/>
      <c r="B469" s="311" t="s">
        <v>1791</v>
      </c>
      <c r="C469" s="129" t="s">
        <v>2798</v>
      </c>
      <c r="D469" s="485"/>
    </row>
    <row r="470" spans="1:7">
      <c r="A470" s="510"/>
      <c r="B470" s="311"/>
      <c r="C470" s="129" t="s">
        <v>3603</v>
      </c>
      <c r="D470" s="485" t="s">
        <v>32</v>
      </c>
      <c r="E470" s="641">
        <v>1</v>
      </c>
      <c r="F470" s="308">
        <v>0</v>
      </c>
      <c r="G470" s="308">
        <f>E470*F470</f>
        <v>0</v>
      </c>
    </row>
    <row r="471" spans="1:7" s="749" customFormat="1">
      <c r="B471" s="751"/>
      <c r="C471" s="766"/>
      <c r="D471" s="750"/>
      <c r="E471" s="780"/>
      <c r="F471" s="774"/>
      <c r="G471" s="308"/>
    </row>
    <row r="472" spans="1:7" ht="102">
      <c r="A472" s="427" t="str">
        <f>$A$1</f>
        <v>H/2.</v>
      </c>
      <c r="B472" s="209">
        <f>COUNT(B$44:B471)+1</f>
        <v>84</v>
      </c>
      <c r="C472" s="768" t="s">
        <v>2799</v>
      </c>
      <c r="D472" s="485"/>
    </row>
    <row r="473" spans="1:7">
      <c r="A473" s="510"/>
      <c r="B473" s="344"/>
      <c r="C473" s="129" t="s">
        <v>2686</v>
      </c>
      <c r="D473" s="485" t="s">
        <v>210</v>
      </c>
      <c r="E473" s="641">
        <v>45</v>
      </c>
      <c r="F473" s="308">
        <v>0</v>
      </c>
      <c r="G473" s="308">
        <f>E473*F473</f>
        <v>0</v>
      </c>
    </row>
    <row r="474" spans="1:7">
      <c r="A474" s="510"/>
      <c r="B474" s="344"/>
      <c r="C474" s="129" t="s">
        <v>2800</v>
      </c>
      <c r="D474" s="485" t="s">
        <v>210</v>
      </c>
      <c r="E474" s="641">
        <v>26</v>
      </c>
      <c r="F474" s="308">
        <v>0</v>
      </c>
      <c r="G474" s="308">
        <f>E474*F474</f>
        <v>0</v>
      </c>
    </row>
    <row r="475" spans="1:7">
      <c r="A475" s="510"/>
      <c r="B475" s="344"/>
      <c r="C475" s="129" t="s">
        <v>2801</v>
      </c>
      <c r="D475" s="485" t="s">
        <v>210</v>
      </c>
      <c r="E475" s="641">
        <v>14</v>
      </c>
      <c r="F475" s="308">
        <v>0</v>
      </c>
      <c r="G475" s="308">
        <f>E475*F475</f>
        <v>0</v>
      </c>
    </row>
    <row r="476" spans="1:7" s="749" customFormat="1">
      <c r="B476" s="751"/>
      <c r="C476" s="766"/>
      <c r="D476" s="750"/>
      <c r="E476" s="780"/>
      <c r="F476" s="774"/>
      <c r="G476" s="308"/>
    </row>
    <row r="477" spans="1:7" ht="38.25">
      <c r="A477" s="427" t="str">
        <f>$A$1</f>
        <v>H/2.</v>
      </c>
      <c r="B477" s="209">
        <f>COUNT(B$44:B476)+1</f>
        <v>85</v>
      </c>
      <c r="C477" s="768" t="s">
        <v>2802</v>
      </c>
      <c r="D477" s="485"/>
    </row>
    <row r="478" spans="1:7">
      <c r="A478" s="510"/>
      <c r="B478" s="344"/>
      <c r="C478" s="129" t="s">
        <v>2686</v>
      </c>
      <c r="D478" s="485" t="s">
        <v>32</v>
      </c>
      <c r="E478" s="641">
        <v>1</v>
      </c>
      <c r="F478" s="308">
        <v>0</v>
      </c>
      <c r="G478" s="308">
        <f>E478*F478</f>
        <v>0</v>
      </c>
    </row>
    <row r="479" spans="1:7">
      <c r="A479" s="510"/>
      <c r="B479" s="344"/>
      <c r="C479" s="129" t="s">
        <v>2800</v>
      </c>
      <c r="D479" s="485" t="s">
        <v>32</v>
      </c>
      <c r="E479" s="641">
        <v>1</v>
      </c>
      <c r="F479" s="308">
        <v>0</v>
      </c>
      <c r="G479" s="308">
        <f>E479*F479</f>
        <v>0</v>
      </c>
    </row>
    <row r="480" spans="1:7">
      <c r="A480" s="510"/>
      <c r="B480" s="344"/>
      <c r="C480" s="129" t="s">
        <v>2801</v>
      </c>
      <c r="D480" s="485" t="s">
        <v>32</v>
      </c>
      <c r="E480" s="641">
        <v>1</v>
      </c>
      <c r="F480" s="308">
        <v>0</v>
      </c>
      <c r="G480" s="308">
        <f>E480*F480</f>
        <v>0</v>
      </c>
    </row>
    <row r="481" spans="1:7" s="749" customFormat="1">
      <c r="B481" s="751"/>
      <c r="C481" s="766"/>
      <c r="D481" s="750"/>
      <c r="E481" s="780"/>
      <c r="F481" s="774"/>
      <c r="G481" s="308"/>
    </row>
    <row r="482" spans="1:7" ht="25.5">
      <c r="A482" s="427" t="str">
        <f>$A$1</f>
        <v>H/2.</v>
      </c>
      <c r="B482" s="209">
        <f>COUNT(B$44:B481)+1</f>
        <v>86</v>
      </c>
      <c r="C482" s="768" t="s">
        <v>2803</v>
      </c>
      <c r="D482" s="485"/>
    </row>
    <row r="483" spans="1:7">
      <c r="A483" s="510"/>
      <c r="B483" s="344"/>
      <c r="C483" s="129" t="s">
        <v>2686</v>
      </c>
      <c r="D483" s="485" t="s">
        <v>32</v>
      </c>
      <c r="E483" s="641">
        <v>3</v>
      </c>
      <c r="F483" s="308">
        <v>0</v>
      </c>
      <c r="G483" s="308">
        <f>E483*F483</f>
        <v>0</v>
      </c>
    </row>
    <row r="484" spans="1:7">
      <c r="A484" s="510"/>
      <c r="B484" s="344"/>
      <c r="C484" s="129" t="s">
        <v>2800</v>
      </c>
      <c r="D484" s="485" t="s">
        <v>32</v>
      </c>
      <c r="E484" s="641">
        <v>1</v>
      </c>
      <c r="F484" s="308">
        <v>0</v>
      </c>
      <c r="G484" s="308">
        <f>E484*F484</f>
        <v>0</v>
      </c>
    </row>
    <row r="485" spans="1:7">
      <c r="A485" s="510"/>
      <c r="B485" s="344"/>
      <c r="C485" s="129" t="s">
        <v>2801</v>
      </c>
      <c r="D485" s="485" t="s">
        <v>32</v>
      </c>
      <c r="E485" s="641">
        <v>2</v>
      </c>
      <c r="F485" s="308">
        <v>0</v>
      </c>
      <c r="G485" s="308">
        <f>E485*F485</f>
        <v>0</v>
      </c>
    </row>
    <row r="486" spans="1:7">
      <c r="A486" s="510"/>
      <c r="B486" s="344"/>
      <c r="C486" s="129"/>
      <c r="D486" s="485"/>
    </row>
    <row r="487" spans="1:7" ht="25.5">
      <c r="A487" s="427" t="str">
        <f>$A$1</f>
        <v>H/2.</v>
      </c>
      <c r="B487" s="209">
        <f>COUNT(B$44:B486)+1</f>
        <v>87</v>
      </c>
      <c r="C487" s="765" t="s">
        <v>2804</v>
      </c>
      <c r="D487" s="485"/>
      <c r="F487" s="428"/>
    </row>
    <row r="488" spans="1:7">
      <c r="A488" s="510"/>
      <c r="B488" s="344"/>
      <c r="C488" s="768" t="s">
        <v>2686</v>
      </c>
      <c r="D488" s="485" t="s">
        <v>46</v>
      </c>
      <c r="E488" s="641">
        <v>2</v>
      </c>
      <c r="F488" s="428">
        <v>0</v>
      </c>
      <c r="G488" s="308">
        <f>E488*F488</f>
        <v>0</v>
      </c>
    </row>
    <row r="489" spans="1:7">
      <c r="A489" s="510"/>
      <c r="B489" s="344"/>
      <c r="C489" s="129" t="s">
        <v>2801</v>
      </c>
      <c r="D489" s="485" t="s">
        <v>46</v>
      </c>
      <c r="E489" s="641">
        <v>1</v>
      </c>
      <c r="F489" s="428">
        <v>0</v>
      </c>
      <c r="G489" s="308">
        <f>E489*F489</f>
        <v>0</v>
      </c>
    </row>
    <row r="490" spans="1:7">
      <c r="D490" s="485"/>
    </row>
    <row r="491" spans="1:7" ht="63.75">
      <c r="A491" s="427" t="str">
        <f>$A$1</f>
        <v>H/2.</v>
      </c>
      <c r="B491" s="209">
        <f>COUNT(B$44:B490)+1</f>
        <v>88</v>
      </c>
      <c r="C491" s="129" t="s">
        <v>2757</v>
      </c>
      <c r="D491" s="485" t="s">
        <v>32</v>
      </c>
      <c r="E491" s="641">
        <v>1</v>
      </c>
      <c r="F491" s="308">
        <v>0</v>
      </c>
      <c r="G491" s="308">
        <f>E491*F491</f>
        <v>0</v>
      </c>
    </row>
    <row r="492" spans="1:7">
      <c r="B492" s="730"/>
      <c r="C492" s="129"/>
      <c r="D492" s="485"/>
    </row>
    <row r="493" spans="1:7" ht="25.5">
      <c r="A493" s="427" t="str">
        <f>$A$1</f>
        <v>H/2.</v>
      </c>
      <c r="B493" s="209">
        <f>COUNT(B$44:B492)+1</f>
        <v>89</v>
      </c>
      <c r="C493" s="129" t="s">
        <v>2758</v>
      </c>
      <c r="D493" s="485" t="s">
        <v>32</v>
      </c>
      <c r="E493" s="641">
        <v>1</v>
      </c>
      <c r="F493" s="308">
        <v>0</v>
      </c>
      <c r="G493" s="308">
        <f>E493*F493</f>
        <v>0</v>
      </c>
    </row>
    <row r="494" spans="1:7">
      <c r="A494" s="510"/>
      <c r="B494" s="344"/>
      <c r="C494" s="129"/>
      <c r="D494" s="485"/>
    </row>
    <row r="495" spans="1:7" s="745" customFormat="1">
      <c r="B495" s="723" t="s">
        <v>2805</v>
      </c>
      <c r="C495" s="744" t="s">
        <v>2806</v>
      </c>
      <c r="D495" s="736"/>
      <c r="E495" s="739"/>
      <c r="F495" s="772"/>
      <c r="G495" s="772"/>
    </row>
    <row r="496" spans="1:7" s="746" customFormat="1">
      <c r="B496" s="747"/>
      <c r="C496" s="762"/>
      <c r="D496" s="748"/>
      <c r="E496" s="779"/>
      <c r="F496" s="308"/>
      <c r="G496" s="308"/>
    </row>
    <row r="497" spans="1:4" ht="51">
      <c r="A497" s="427" t="str">
        <f>$A$1</f>
        <v>H/2.</v>
      </c>
      <c r="B497" s="209">
        <f>COUNT(B$44:B496)+1</f>
        <v>90</v>
      </c>
      <c r="C497" s="129" t="s">
        <v>2807</v>
      </c>
      <c r="D497" s="485"/>
    </row>
    <row r="498" spans="1:4">
      <c r="A498" s="510"/>
      <c r="B498" s="311" t="s">
        <v>1791</v>
      </c>
      <c r="C498" s="129" t="s">
        <v>2808</v>
      </c>
      <c r="D498" s="485"/>
    </row>
    <row r="499" spans="1:4" ht="38.25">
      <c r="A499" s="510"/>
      <c r="B499" s="311" t="s">
        <v>1791</v>
      </c>
      <c r="C499" s="129" t="s">
        <v>2673</v>
      </c>
      <c r="D499" s="485"/>
    </row>
    <row r="500" spans="1:4">
      <c r="A500" s="510"/>
      <c r="B500" s="311" t="s">
        <v>1791</v>
      </c>
      <c r="C500" s="129" t="s">
        <v>2674</v>
      </c>
      <c r="D500" s="485"/>
    </row>
    <row r="501" spans="1:4" ht="40.5">
      <c r="A501" s="510"/>
      <c r="B501" s="311" t="s">
        <v>1791</v>
      </c>
      <c r="C501" s="129" t="s">
        <v>2847</v>
      </c>
      <c r="D501" s="485"/>
    </row>
    <row r="502" spans="1:4" ht="38.25">
      <c r="A502" s="510"/>
      <c r="B502" s="311" t="s">
        <v>1791</v>
      </c>
      <c r="C502" s="129" t="s">
        <v>2809</v>
      </c>
      <c r="D502" s="485"/>
    </row>
    <row r="503" spans="1:4" ht="38.25">
      <c r="A503" s="510"/>
      <c r="B503" s="311" t="s">
        <v>1791</v>
      </c>
      <c r="C503" s="129" t="s">
        <v>2810</v>
      </c>
      <c r="D503" s="485"/>
    </row>
    <row r="504" spans="1:4" ht="38.25">
      <c r="A504" s="510"/>
      <c r="B504" s="311" t="s">
        <v>1791</v>
      </c>
      <c r="C504" s="129" t="s">
        <v>2811</v>
      </c>
      <c r="D504" s="485"/>
    </row>
    <row r="505" spans="1:4" ht="25.5">
      <c r="A505" s="510"/>
      <c r="B505" s="311" t="s">
        <v>1791</v>
      </c>
      <c r="C505" s="129" t="s">
        <v>3615</v>
      </c>
      <c r="D505" s="485"/>
    </row>
    <row r="506" spans="1:4" ht="25.5">
      <c r="A506" s="510"/>
      <c r="B506" s="311" t="s">
        <v>1791</v>
      </c>
      <c r="C506" s="129" t="s">
        <v>3662</v>
      </c>
      <c r="D506" s="485"/>
    </row>
    <row r="507" spans="1:4">
      <c r="A507" s="510"/>
      <c r="B507" s="311" t="s">
        <v>1791</v>
      </c>
      <c r="C507" s="129" t="s">
        <v>2773</v>
      </c>
      <c r="D507" s="485"/>
    </row>
    <row r="508" spans="1:4" ht="25.5">
      <c r="A508" s="510"/>
      <c r="B508" s="311" t="s">
        <v>1791</v>
      </c>
      <c r="C508" s="129" t="s">
        <v>3663</v>
      </c>
      <c r="D508" s="485"/>
    </row>
    <row r="509" spans="1:4" ht="40.5">
      <c r="A509" s="510"/>
      <c r="B509" s="311" t="s">
        <v>1791</v>
      </c>
      <c r="C509" s="129" t="s">
        <v>2848</v>
      </c>
      <c r="D509" s="485"/>
    </row>
    <row r="510" spans="1:4" ht="25.5">
      <c r="A510" s="510"/>
      <c r="B510" s="311" t="s">
        <v>1791</v>
      </c>
      <c r="C510" s="129" t="s">
        <v>2679</v>
      </c>
      <c r="D510" s="485"/>
    </row>
    <row r="511" spans="1:4" ht="25.5">
      <c r="A511" s="510"/>
      <c r="B511" s="311" t="s">
        <v>1791</v>
      </c>
      <c r="C511" s="129" t="s">
        <v>3668</v>
      </c>
      <c r="D511" s="485"/>
    </row>
    <row r="512" spans="1:4" ht="38.25">
      <c r="A512" s="510"/>
      <c r="B512" s="311"/>
      <c r="C512" s="1088" t="s">
        <v>3808</v>
      </c>
      <c r="D512" s="485"/>
    </row>
    <row r="513" spans="1:7" ht="38.25">
      <c r="A513" s="510"/>
      <c r="B513" s="311"/>
      <c r="C513" s="129" t="s">
        <v>2680</v>
      </c>
      <c r="D513" s="510"/>
      <c r="E513" s="510"/>
      <c r="F513" s="510"/>
      <c r="G513" s="510"/>
    </row>
    <row r="514" spans="1:7">
      <c r="A514" s="510"/>
      <c r="B514" s="344"/>
      <c r="C514" s="129" t="s">
        <v>2812</v>
      </c>
      <c r="D514" s="485" t="s">
        <v>32</v>
      </c>
      <c r="E514" s="641">
        <v>1</v>
      </c>
      <c r="F514" s="308">
        <v>0</v>
      </c>
      <c r="G514" s="308">
        <f>E514*F514</f>
        <v>0</v>
      </c>
    </row>
    <row r="515" spans="1:7" ht="14.25">
      <c r="A515" s="510"/>
      <c r="B515" s="344"/>
      <c r="C515" s="1006"/>
      <c r="D515" s="485"/>
    </row>
    <row r="516" spans="1:7" s="749" customFormat="1" ht="63.75">
      <c r="A516" s="427" t="str">
        <f>$A$1</f>
        <v>H/2.</v>
      </c>
      <c r="B516" s="209">
        <f>COUNT(B$44:B514)+1</f>
        <v>91</v>
      </c>
      <c r="C516" s="129" t="s">
        <v>2682</v>
      </c>
      <c r="D516" s="750" t="s">
        <v>39</v>
      </c>
      <c r="E516" s="780">
        <v>1470</v>
      </c>
      <c r="F516" s="308">
        <v>0</v>
      </c>
      <c r="G516" s="308">
        <f>E516*F516</f>
        <v>0</v>
      </c>
    </row>
    <row r="517" spans="1:7" s="746" customFormat="1">
      <c r="B517" s="747"/>
      <c r="C517" s="767"/>
      <c r="D517" s="748"/>
      <c r="E517" s="779"/>
      <c r="F517" s="308"/>
      <c r="G517" s="308"/>
    </row>
    <row r="518" spans="1:7" s="746" customFormat="1" ht="25.5">
      <c r="A518" s="427" t="str">
        <f>$A$1</f>
        <v>H/2.</v>
      </c>
      <c r="B518" s="209">
        <f>COUNT(B$44:B517)+1</f>
        <v>92</v>
      </c>
      <c r="C518" s="129" t="s">
        <v>2683</v>
      </c>
      <c r="D518" s="748" t="s">
        <v>39</v>
      </c>
      <c r="E518" s="779">
        <v>147</v>
      </c>
      <c r="F518" s="308">
        <v>0</v>
      </c>
      <c r="G518" s="308">
        <f>E518*F518</f>
        <v>0</v>
      </c>
    </row>
    <row r="519" spans="1:7" s="749" customFormat="1">
      <c r="B519" s="751"/>
      <c r="C519" s="766"/>
      <c r="D519" s="750"/>
      <c r="E519" s="780"/>
      <c r="F519" s="308"/>
      <c r="G519" s="308"/>
    </row>
    <row r="520" spans="1:7" ht="76.5">
      <c r="A520" s="427" t="str">
        <f>$A$1</f>
        <v>H/2.</v>
      </c>
      <c r="B520" s="209">
        <f>COUNT(B$44:B519)+1</f>
        <v>93</v>
      </c>
      <c r="C520" s="768" t="s">
        <v>2684</v>
      </c>
      <c r="D520" s="485"/>
    </row>
    <row r="521" spans="1:7">
      <c r="A521" s="510"/>
      <c r="B521" s="344"/>
      <c r="C521" s="129" t="s">
        <v>2686</v>
      </c>
      <c r="D521" s="485" t="s">
        <v>210</v>
      </c>
      <c r="E521" s="641">
        <v>20</v>
      </c>
      <c r="F521" s="308">
        <v>0</v>
      </c>
      <c r="G521" s="308">
        <f>E521*F521</f>
        <v>0</v>
      </c>
    </row>
    <row r="522" spans="1:7">
      <c r="A522" s="510"/>
      <c r="B522" s="344"/>
      <c r="C522" s="129" t="s">
        <v>2687</v>
      </c>
      <c r="D522" s="485" t="s">
        <v>210</v>
      </c>
      <c r="E522" s="641">
        <v>8</v>
      </c>
      <c r="F522" s="308">
        <v>0</v>
      </c>
      <c r="G522" s="308">
        <f>E522*F522</f>
        <v>0</v>
      </c>
    </row>
    <row r="523" spans="1:7">
      <c r="A523" s="510"/>
      <c r="B523" s="344"/>
      <c r="C523" s="129" t="s">
        <v>2688</v>
      </c>
      <c r="D523" s="485" t="s">
        <v>210</v>
      </c>
      <c r="E523" s="641">
        <v>112</v>
      </c>
      <c r="F523" s="308">
        <v>0</v>
      </c>
      <c r="G523" s="308">
        <f>E523*F523</f>
        <v>0</v>
      </c>
    </row>
    <row r="524" spans="1:7">
      <c r="A524" s="510"/>
      <c r="B524" s="344"/>
      <c r="C524" s="129" t="s">
        <v>2689</v>
      </c>
      <c r="D524" s="485" t="s">
        <v>210</v>
      </c>
      <c r="E524" s="641">
        <v>141</v>
      </c>
      <c r="F524" s="308">
        <v>0</v>
      </c>
      <c r="G524" s="308">
        <f>E524*F524</f>
        <v>0</v>
      </c>
    </row>
    <row r="525" spans="1:7">
      <c r="A525" s="510"/>
      <c r="B525" s="344"/>
      <c r="C525" s="129"/>
      <c r="D525" s="485"/>
    </row>
    <row r="526" spans="1:7" s="749" customFormat="1" ht="51">
      <c r="A526" s="427" t="str">
        <f>$A$1</f>
        <v>H/2.</v>
      </c>
      <c r="B526" s="209">
        <f>COUNT(B$44:B525)+1</f>
        <v>94</v>
      </c>
      <c r="C526" s="129" t="s">
        <v>2690</v>
      </c>
      <c r="D526" s="485"/>
      <c r="E526" s="641"/>
      <c r="F526" s="308"/>
      <c r="G526" s="308"/>
    </row>
    <row r="527" spans="1:7" s="749" customFormat="1" ht="15">
      <c r="B527" s="165"/>
      <c r="C527" s="129" t="s">
        <v>2790</v>
      </c>
      <c r="D527" s="485" t="s">
        <v>2837</v>
      </c>
      <c r="E527" s="641">
        <v>45</v>
      </c>
      <c r="F527" s="308">
        <v>0</v>
      </c>
      <c r="G527" s="308">
        <f>E527*F527</f>
        <v>0</v>
      </c>
    </row>
    <row r="528" spans="1:7" s="749" customFormat="1" ht="15">
      <c r="B528" s="165"/>
      <c r="C528" s="129" t="s">
        <v>2692</v>
      </c>
      <c r="D528" s="485" t="s">
        <v>2837</v>
      </c>
      <c r="E528" s="641">
        <v>130</v>
      </c>
      <c r="F528" s="308">
        <v>0</v>
      </c>
      <c r="G528" s="308">
        <f>E528*F528</f>
        <v>0</v>
      </c>
    </row>
    <row r="529" spans="1:7">
      <c r="A529" s="510"/>
      <c r="C529" s="129"/>
      <c r="D529" s="485"/>
    </row>
    <row r="530" spans="1:7" ht="25.5">
      <c r="A530" s="427" t="str">
        <f>$A$1</f>
        <v>H/2.</v>
      </c>
      <c r="B530" s="209">
        <f>COUNT(B$44:B529)+1</f>
        <v>95</v>
      </c>
      <c r="C530" s="129" t="s">
        <v>2813</v>
      </c>
      <c r="D530" s="485"/>
    </row>
    <row r="531" spans="1:7">
      <c r="A531" s="510"/>
      <c r="B531" s="344"/>
      <c r="C531" s="129" t="s">
        <v>2814</v>
      </c>
      <c r="D531" s="485" t="s">
        <v>46</v>
      </c>
      <c r="E531" s="641">
        <v>1</v>
      </c>
      <c r="F531" s="308">
        <v>0</v>
      </c>
      <c r="G531" s="308">
        <f>E531*F531</f>
        <v>0</v>
      </c>
    </row>
    <row r="532" spans="1:7">
      <c r="A532" s="510"/>
      <c r="B532" s="344"/>
      <c r="C532" s="129"/>
      <c r="D532" s="485"/>
    </row>
    <row r="533" spans="1:7" ht="89.25">
      <c r="A533" s="427" t="str">
        <f>$A$1</f>
        <v>H/2.</v>
      </c>
      <c r="B533" s="209">
        <f>COUNT(B$44:B532)+1</f>
        <v>96</v>
      </c>
      <c r="C533" s="129" t="s">
        <v>2695</v>
      </c>
      <c r="D533" s="485"/>
    </row>
    <row r="534" spans="1:7">
      <c r="A534" s="510"/>
      <c r="B534" s="344"/>
      <c r="C534" s="129" t="s">
        <v>2815</v>
      </c>
      <c r="D534" s="485" t="s">
        <v>32</v>
      </c>
      <c r="E534" s="641">
        <v>2</v>
      </c>
      <c r="F534" s="308">
        <v>0</v>
      </c>
      <c r="G534" s="308">
        <f>E534*F534</f>
        <v>0</v>
      </c>
    </row>
    <row r="535" spans="1:7">
      <c r="A535" s="510"/>
      <c r="B535" s="344"/>
      <c r="C535" s="129" t="s">
        <v>2816</v>
      </c>
      <c r="D535" s="485" t="s">
        <v>32</v>
      </c>
      <c r="E535" s="641">
        <v>2</v>
      </c>
      <c r="F535" s="308">
        <v>0</v>
      </c>
      <c r="G535" s="308">
        <f>E535*F535</f>
        <v>0</v>
      </c>
    </row>
    <row r="536" spans="1:7">
      <c r="A536" s="510"/>
      <c r="B536" s="344"/>
      <c r="C536" s="129"/>
      <c r="D536" s="485"/>
    </row>
    <row r="537" spans="1:7" ht="89.25">
      <c r="A537" s="427" t="str">
        <f>$A$1</f>
        <v>H/2.</v>
      </c>
      <c r="B537" s="209">
        <f>COUNT(B$44:B536)+1</f>
        <v>97</v>
      </c>
      <c r="C537" s="129" t="s">
        <v>2705</v>
      </c>
      <c r="D537" s="485"/>
    </row>
    <row r="538" spans="1:7">
      <c r="A538" s="510"/>
      <c r="B538" s="344"/>
      <c r="C538" s="129" t="s">
        <v>2706</v>
      </c>
      <c r="D538" s="485" t="s">
        <v>32</v>
      </c>
      <c r="E538" s="641">
        <v>6</v>
      </c>
      <c r="F538" s="308">
        <v>0</v>
      </c>
      <c r="G538" s="308">
        <f>E538*F538</f>
        <v>0</v>
      </c>
    </row>
    <row r="539" spans="1:7">
      <c r="A539" s="510"/>
      <c r="B539" s="344"/>
      <c r="C539" s="129"/>
      <c r="D539" s="485"/>
    </row>
    <row r="540" spans="1:7" ht="25.5">
      <c r="A540" s="427" t="str">
        <f>$A$1</f>
        <v>H/2.</v>
      </c>
      <c r="B540" s="209">
        <f>COUNT(B$44:B539)+1</f>
        <v>98</v>
      </c>
      <c r="C540" s="770" t="s">
        <v>2707</v>
      </c>
      <c r="D540" s="485"/>
    </row>
    <row r="541" spans="1:7">
      <c r="A541" s="510"/>
      <c r="B541" s="344"/>
      <c r="C541" s="809" t="s">
        <v>2817</v>
      </c>
      <c r="D541" s="485" t="s">
        <v>46</v>
      </c>
      <c r="E541" s="641">
        <v>2</v>
      </c>
      <c r="F541" s="308">
        <v>0</v>
      </c>
      <c r="G541" s="308">
        <f>E541*F541</f>
        <v>0</v>
      </c>
    </row>
    <row r="542" spans="1:7" s="752" customFormat="1">
      <c r="B542" s="754"/>
      <c r="C542" s="769"/>
      <c r="D542" s="753"/>
      <c r="E542" s="781"/>
      <c r="F542" s="308"/>
      <c r="G542" s="308"/>
    </row>
    <row r="543" spans="1:7" ht="25.5">
      <c r="A543" s="427" t="str">
        <f>$A$1</f>
        <v>H/2.</v>
      </c>
      <c r="B543" s="209">
        <f>COUNT(B$44:B542)+1</f>
        <v>99</v>
      </c>
      <c r="C543" s="129" t="s">
        <v>2713</v>
      </c>
      <c r="D543" s="485"/>
    </row>
    <row r="544" spans="1:7">
      <c r="A544" s="510"/>
      <c r="B544" s="344"/>
      <c r="C544" s="129" t="s">
        <v>2715</v>
      </c>
      <c r="D544" s="485" t="s">
        <v>46</v>
      </c>
      <c r="E544" s="641">
        <v>3</v>
      </c>
      <c r="F544" s="308">
        <v>0</v>
      </c>
      <c r="G544" s="308">
        <f>E544*F544</f>
        <v>0</v>
      </c>
    </row>
    <row r="545" spans="1:15">
      <c r="A545" s="510"/>
      <c r="B545" s="344"/>
      <c r="C545" s="129" t="s">
        <v>2717</v>
      </c>
      <c r="D545" s="485" t="s">
        <v>46</v>
      </c>
      <c r="E545" s="641">
        <v>15</v>
      </c>
      <c r="F545" s="308">
        <v>0</v>
      </c>
      <c r="G545" s="308">
        <f>E545*F545</f>
        <v>0</v>
      </c>
    </row>
    <row r="546" spans="1:15">
      <c r="A546" s="510"/>
      <c r="B546" s="344"/>
      <c r="C546" s="129" t="s">
        <v>2718</v>
      </c>
      <c r="D546" s="485" t="s">
        <v>46</v>
      </c>
      <c r="E546" s="641">
        <v>18</v>
      </c>
      <c r="F546" s="308">
        <v>0</v>
      </c>
      <c r="G546" s="308">
        <f>E546*F546</f>
        <v>0</v>
      </c>
    </row>
    <row r="547" spans="1:15">
      <c r="A547" s="510"/>
      <c r="B547" s="344"/>
      <c r="C547" s="129"/>
      <c r="D547" s="485"/>
    </row>
    <row r="548" spans="1:15" ht="89.25">
      <c r="A548" s="427" t="str">
        <f>$A$1</f>
        <v>H/2.</v>
      </c>
      <c r="B548" s="209">
        <f>COUNT(B$44:B547)+1</f>
        <v>100</v>
      </c>
      <c r="C548" s="129" t="s">
        <v>2719</v>
      </c>
      <c r="D548" s="485"/>
      <c r="K548" s="810"/>
      <c r="M548" s="761"/>
      <c r="N548" s="761"/>
      <c r="O548" s="761"/>
    </row>
    <row r="549" spans="1:15">
      <c r="A549" s="510"/>
      <c r="B549" s="344"/>
      <c r="C549" s="456" t="s">
        <v>2721</v>
      </c>
      <c r="D549" s="485" t="s">
        <v>32</v>
      </c>
      <c r="E549" s="641">
        <v>2</v>
      </c>
      <c r="F549" s="308">
        <v>0</v>
      </c>
      <c r="G549" s="308">
        <f>E549*F549</f>
        <v>0</v>
      </c>
      <c r="K549" s="810"/>
      <c r="M549" s="761"/>
      <c r="N549" s="761"/>
      <c r="O549" s="761"/>
    </row>
    <row r="550" spans="1:15">
      <c r="A550" s="510"/>
      <c r="B550" s="344"/>
      <c r="C550" s="129"/>
      <c r="D550" s="485"/>
    </row>
    <row r="551" spans="1:15" ht="57">
      <c r="A551" s="427" t="str">
        <f>$A$1</f>
        <v>H/2.</v>
      </c>
      <c r="B551" s="209">
        <f>COUNT(B$44:B550)+1</f>
        <v>101</v>
      </c>
      <c r="C551" s="129" t="s">
        <v>2838</v>
      </c>
      <c r="D551" s="485"/>
      <c r="K551" s="810"/>
      <c r="M551" s="761"/>
      <c r="N551" s="761"/>
      <c r="O551" s="761"/>
    </row>
    <row r="552" spans="1:15">
      <c r="A552" s="510"/>
      <c r="B552" s="344"/>
      <c r="C552" s="456" t="s">
        <v>2723</v>
      </c>
      <c r="D552" s="485" t="s">
        <v>32</v>
      </c>
      <c r="E552" s="641">
        <v>1</v>
      </c>
      <c r="F552" s="308">
        <v>0</v>
      </c>
      <c r="G552" s="308">
        <f>E552*F552</f>
        <v>0</v>
      </c>
      <c r="K552" s="810"/>
      <c r="M552" s="761"/>
      <c r="N552" s="761"/>
      <c r="O552" s="761"/>
    </row>
    <row r="553" spans="1:15">
      <c r="A553" s="510"/>
      <c r="B553" s="755"/>
      <c r="C553" s="771"/>
      <c r="D553" s="756"/>
      <c r="E553" s="783"/>
      <c r="G553" s="776"/>
      <c r="K553" s="810"/>
      <c r="M553" s="761"/>
      <c r="N553" s="761"/>
      <c r="O553" s="761"/>
    </row>
    <row r="554" spans="1:15" ht="25.5">
      <c r="A554" s="427" t="str">
        <f>$A$1</f>
        <v>H/2.</v>
      </c>
      <c r="B554" s="209">
        <f>COUNT(B$44:B553)+1</f>
        <v>102</v>
      </c>
      <c r="C554" s="129" t="s">
        <v>2724</v>
      </c>
      <c r="D554" s="485"/>
    </row>
    <row r="555" spans="1:15">
      <c r="A555" s="510"/>
      <c r="B555" s="344"/>
      <c r="C555" s="129" t="s">
        <v>2726</v>
      </c>
      <c r="D555" s="485" t="s">
        <v>46</v>
      </c>
      <c r="E555" s="641">
        <v>1</v>
      </c>
      <c r="F555" s="308">
        <v>0</v>
      </c>
      <c r="G555" s="308">
        <f>E555*F555</f>
        <v>0</v>
      </c>
      <c r="K555" s="810"/>
      <c r="M555" s="761"/>
      <c r="N555" s="761"/>
      <c r="O555" s="761"/>
    </row>
    <row r="556" spans="1:15">
      <c r="A556" s="510"/>
      <c r="B556" s="344"/>
      <c r="C556" s="129" t="s">
        <v>2728</v>
      </c>
      <c r="D556" s="485" t="s">
        <v>46</v>
      </c>
      <c r="E556" s="641">
        <v>19</v>
      </c>
      <c r="F556" s="308">
        <v>0</v>
      </c>
      <c r="G556" s="308">
        <f>E556*F556</f>
        <v>0</v>
      </c>
      <c r="K556" s="810"/>
      <c r="M556" s="761"/>
      <c r="N556" s="761"/>
      <c r="O556" s="761"/>
    </row>
    <row r="557" spans="1:15">
      <c r="A557" s="510"/>
      <c r="B557" s="344"/>
      <c r="C557" s="129" t="s">
        <v>2729</v>
      </c>
      <c r="D557" s="485" t="s">
        <v>46</v>
      </c>
      <c r="E557" s="641">
        <v>27</v>
      </c>
      <c r="F557" s="308">
        <v>0</v>
      </c>
      <c r="G557" s="308">
        <f>E557*F557</f>
        <v>0</v>
      </c>
      <c r="K557" s="810"/>
      <c r="M557" s="761"/>
      <c r="N557" s="761"/>
      <c r="O557" s="761"/>
    </row>
    <row r="558" spans="1:15">
      <c r="A558" s="510"/>
      <c r="B558" s="344"/>
      <c r="C558" s="129"/>
      <c r="D558" s="485"/>
    </row>
    <row r="559" spans="1:15" ht="38.25">
      <c r="A559" s="427" t="str">
        <f>$A$1</f>
        <v>H/2.</v>
      </c>
      <c r="B559" s="209">
        <f>COUNT(B$44:B558)+1</f>
        <v>103</v>
      </c>
      <c r="C559" s="770" t="s">
        <v>2730</v>
      </c>
      <c r="D559" s="485"/>
    </row>
    <row r="560" spans="1:15">
      <c r="A560" s="510"/>
      <c r="B560" s="344"/>
      <c r="C560" s="129" t="s">
        <v>2732</v>
      </c>
      <c r="D560" s="485" t="s">
        <v>46</v>
      </c>
      <c r="E560" s="641">
        <v>1</v>
      </c>
      <c r="F560" s="308">
        <v>0</v>
      </c>
      <c r="G560" s="308">
        <f>E560*F560</f>
        <v>0</v>
      </c>
      <c r="K560" s="810"/>
      <c r="M560" s="761"/>
      <c r="N560" s="761"/>
      <c r="O560" s="761"/>
    </row>
    <row r="561" spans="1:7">
      <c r="A561" s="510"/>
      <c r="B561" s="344"/>
      <c r="C561" s="129"/>
      <c r="D561" s="485"/>
    </row>
    <row r="562" spans="1:7" ht="38.25">
      <c r="A562" s="427" t="str">
        <f>$A$1</f>
        <v>H/2.</v>
      </c>
      <c r="B562" s="209">
        <f>COUNT(B$44:B561)+1</f>
        <v>104</v>
      </c>
      <c r="C562" s="770" t="s">
        <v>2734</v>
      </c>
      <c r="D562" s="485"/>
    </row>
    <row r="563" spans="1:7">
      <c r="A563" s="510"/>
      <c r="B563" s="344"/>
      <c r="C563" s="809" t="s">
        <v>2818</v>
      </c>
      <c r="D563" s="485" t="s">
        <v>46</v>
      </c>
      <c r="E563" s="641">
        <v>1</v>
      </c>
      <c r="F563" s="308">
        <v>0</v>
      </c>
      <c r="G563" s="308">
        <f>E563*F563</f>
        <v>0</v>
      </c>
    </row>
    <row r="564" spans="1:7">
      <c r="A564" s="510"/>
      <c r="B564" s="344"/>
      <c r="C564" s="809" t="s">
        <v>2737</v>
      </c>
      <c r="D564" s="485" t="s">
        <v>46</v>
      </c>
      <c r="E564" s="641">
        <v>11</v>
      </c>
      <c r="F564" s="308">
        <v>0</v>
      </c>
      <c r="G564" s="308">
        <f>E564*F564</f>
        <v>0</v>
      </c>
    </row>
    <row r="565" spans="1:7">
      <c r="A565" s="510"/>
      <c r="B565" s="344"/>
      <c r="C565" s="809" t="s">
        <v>2738</v>
      </c>
      <c r="D565" s="485" t="s">
        <v>46</v>
      </c>
      <c r="E565" s="641">
        <v>10</v>
      </c>
      <c r="F565" s="308">
        <v>0</v>
      </c>
      <c r="G565" s="308">
        <f>E565*F565</f>
        <v>0</v>
      </c>
    </row>
    <row r="566" spans="1:7">
      <c r="A566" s="510"/>
      <c r="B566" s="344"/>
      <c r="C566" s="129"/>
      <c r="D566" s="485"/>
    </row>
    <row r="567" spans="1:7" ht="38.25">
      <c r="A567" s="427" t="str">
        <f>$A$1</f>
        <v>H/2.</v>
      </c>
      <c r="B567" s="209">
        <f>COUNT(B$44:B566)+1</f>
        <v>105</v>
      </c>
      <c r="C567" s="770" t="s">
        <v>2739</v>
      </c>
      <c r="D567" s="485"/>
    </row>
    <row r="568" spans="1:7">
      <c r="A568" s="510"/>
      <c r="B568" s="344"/>
      <c r="C568" s="809" t="s">
        <v>2743</v>
      </c>
      <c r="D568" s="485" t="s">
        <v>46</v>
      </c>
      <c r="E568" s="641">
        <v>1</v>
      </c>
      <c r="F568" s="308">
        <v>0</v>
      </c>
      <c r="G568" s="308">
        <f>E568*F568</f>
        <v>0</v>
      </c>
    </row>
    <row r="569" spans="1:7">
      <c r="A569" s="510"/>
      <c r="B569" s="344"/>
      <c r="C569" s="809" t="s">
        <v>2744</v>
      </c>
      <c r="D569" s="485" t="s">
        <v>46</v>
      </c>
      <c r="E569" s="641">
        <v>10</v>
      </c>
      <c r="F569" s="308">
        <v>0</v>
      </c>
      <c r="G569" s="308">
        <f>E569*F569</f>
        <v>0</v>
      </c>
    </row>
    <row r="570" spans="1:7">
      <c r="A570" s="510"/>
      <c r="B570" s="344"/>
      <c r="C570" s="809" t="s">
        <v>2746</v>
      </c>
      <c r="D570" s="485" t="s">
        <v>46</v>
      </c>
      <c r="E570" s="641">
        <v>8</v>
      </c>
      <c r="F570" s="308">
        <v>0</v>
      </c>
      <c r="G570" s="308">
        <f>E570*F570</f>
        <v>0</v>
      </c>
    </row>
    <row r="571" spans="1:7" s="724" customFormat="1">
      <c r="B571" s="726"/>
      <c r="C571" s="768"/>
      <c r="D571" s="727"/>
      <c r="E571" s="738"/>
      <c r="F571" s="308"/>
      <c r="G571" s="308"/>
    </row>
    <row r="572" spans="1:7" ht="38.25">
      <c r="A572" s="427" t="str">
        <f>$A$1</f>
        <v>H/2.</v>
      </c>
      <c r="B572" s="209">
        <f>COUNT(B$44:B571)+1</f>
        <v>106</v>
      </c>
      <c r="C572" s="129" t="s">
        <v>2747</v>
      </c>
      <c r="D572" s="485"/>
    </row>
    <row r="573" spans="1:7">
      <c r="A573" s="510"/>
      <c r="B573" s="344"/>
      <c r="C573" s="129" t="s">
        <v>2748</v>
      </c>
      <c r="D573" s="485" t="s">
        <v>32</v>
      </c>
      <c r="E573" s="641">
        <v>3</v>
      </c>
      <c r="F573" s="308">
        <v>0</v>
      </c>
      <c r="G573" s="308">
        <f>E573*F573</f>
        <v>0</v>
      </c>
    </row>
    <row r="574" spans="1:7" s="724" customFormat="1">
      <c r="B574" s="726"/>
      <c r="C574" s="768"/>
      <c r="D574" s="727"/>
      <c r="E574" s="738"/>
      <c r="F574" s="308"/>
      <c r="G574" s="308"/>
    </row>
    <row r="575" spans="1:7" ht="38.25">
      <c r="A575" s="427" t="str">
        <f>$A$1</f>
        <v>H/2.</v>
      </c>
      <c r="B575" s="209">
        <f>COUNT(B$44:B574)+1</f>
        <v>107</v>
      </c>
      <c r="C575" s="129" t="s">
        <v>2749</v>
      </c>
      <c r="D575" s="485"/>
    </row>
    <row r="576" spans="1:7">
      <c r="A576" s="510"/>
      <c r="B576" s="344"/>
      <c r="C576" s="129" t="s">
        <v>2750</v>
      </c>
      <c r="D576" s="485" t="s">
        <v>32</v>
      </c>
      <c r="E576" s="641">
        <v>13</v>
      </c>
      <c r="F576" s="308">
        <v>0</v>
      </c>
      <c r="G576" s="308">
        <f>E576*F576</f>
        <v>0</v>
      </c>
    </row>
    <row r="577" spans="1:7" s="757" customFormat="1">
      <c r="B577" s="758"/>
      <c r="C577" s="770"/>
      <c r="D577" s="759"/>
      <c r="E577" s="784"/>
      <c r="F577" s="308"/>
      <c r="G577" s="308"/>
    </row>
    <row r="578" spans="1:7" ht="63.75">
      <c r="A578" s="427" t="str">
        <f>$A$1</f>
        <v>H/2.</v>
      </c>
      <c r="B578" s="209">
        <f>COUNT(B$44:B577)+1</f>
        <v>108</v>
      </c>
      <c r="C578" s="129" t="s">
        <v>2751</v>
      </c>
      <c r="D578" s="485"/>
    </row>
    <row r="579" spans="1:7">
      <c r="A579" s="510"/>
      <c r="B579" s="344"/>
      <c r="C579" s="129" t="s">
        <v>2686</v>
      </c>
      <c r="D579" s="485" t="s">
        <v>210</v>
      </c>
      <c r="E579" s="641">
        <v>3</v>
      </c>
      <c r="F579" s="308">
        <v>0</v>
      </c>
      <c r="G579" s="308">
        <f>E579*F579</f>
        <v>0</v>
      </c>
    </row>
    <row r="580" spans="1:7">
      <c r="A580" s="510"/>
      <c r="B580" s="344"/>
      <c r="C580" s="129" t="s">
        <v>2687</v>
      </c>
      <c r="D580" s="485" t="s">
        <v>210</v>
      </c>
      <c r="E580" s="641">
        <v>1</v>
      </c>
      <c r="F580" s="308">
        <v>0</v>
      </c>
      <c r="G580" s="308">
        <f>E580*F580</f>
        <v>0</v>
      </c>
    </row>
    <row r="581" spans="1:7">
      <c r="A581" s="510"/>
      <c r="B581" s="344"/>
      <c r="C581" s="129" t="s">
        <v>2688</v>
      </c>
      <c r="D581" s="485" t="s">
        <v>210</v>
      </c>
      <c r="E581" s="641">
        <v>17</v>
      </c>
      <c r="F581" s="308">
        <v>0</v>
      </c>
      <c r="G581" s="308">
        <f>E581*F581</f>
        <v>0</v>
      </c>
    </row>
    <row r="582" spans="1:7">
      <c r="A582" s="510"/>
      <c r="B582" s="344"/>
      <c r="C582" s="129" t="s">
        <v>2689</v>
      </c>
      <c r="D582" s="485" t="s">
        <v>210</v>
      </c>
      <c r="E582" s="641">
        <v>27</v>
      </c>
      <c r="F582" s="308">
        <v>0</v>
      </c>
      <c r="G582" s="308">
        <f>E582*F582</f>
        <v>0</v>
      </c>
    </row>
    <row r="583" spans="1:7" s="724" customFormat="1">
      <c r="B583" s="726"/>
      <c r="C583" s="768"/>
      <c r="D583" s="727"/>
      <c r="E583" s="738"/>
      <c r="F583" s="308"/>
      <c r="G583" s="308"/>
    </row>
    <row r="584" spans="1:7" ht="38.25">
      <c r="A584" s="427" t="str">
        <f>$A$1</f>
        <v>H/2.</v>
      </c>
      <c r="B584" s="209">
        <f>COUNT(B$44:B583)+1</f>
        <v>109</v>
      </c>
      <c r="C584" s="129" t="s">
        <v>2752</v>
      </c>
      <c r="D584" s="485"/>
    </row>
    <row r="585" spans="1:7">
      <c r="A585" s="510"/>
      <c r="B585" s="344"/>
      <c r="C585" s="129" t="s">
        <v>2755</v>
      </c>
      <c r="D585" s="485" t="s">
        <v>46</v>
      </c>
      <c r="E585" s="641">
        <v>5</v>
      </c>
      <c r="F585" s="308">
        <v>0</v>
      </c>
      <c r="G585" s="308">
        <f>E585*F585</f>
        <v>0</v>
      </c>
    </row>
    <row r="586" spans="1:7">
      <c r="A586" s="510"/>
      <c r="B586" s="344"/>
      <c r="C586" s="129"/>
      <c r="D586" s="485"/>
    </row>
    <row r="587" spans="1:7" ht="63.75">
      <c r="A587" s="427" t="str">
        <f>$A$1</f>
        <v>H/2.</v>
      </c>
      <c r="B587" s="209">
        <f>COUNT(B$44:B586)+1</f>
        <v>110</v>
      </c>
      <c r="C587" s="129" t="s">
        <v>2757</v>
      </c>
      <c r="D587" s="485" t="s">
        <v>32</v>
      </c>
      <c r="E587" s="641">
        <v>1</v>
      </c>
      <c r="F587" s="308">
        <v>0</v>
      </c>
      <c r="G587" s="308">
        <f>E587*F587</f>
        <v>0</v>
      </c>
    </row>
    <row r="588" spans="1:7">
      <c r="D588" s="485"/>
    </row>
    <row r="589" spans="1:7" ht="25.5">
      <c r="A589" s="427" t="str">
        <f>$A$1</f>
        <v>H/2.</v>
      </c>
      <c r="B589" s="209">
        <f>COUNT(B$44:B588)+1</f>
        <v>111</v>
      </c>
      <c r="C589" s="129" t="s">
        <v>2758</v>
      </c>
      <c r="D589" s="485" t="s">
        <v>32</v>
      </c>
      <c r="E589" s="641">
        <v>1</v>
      </c>
      <c r="F589" s="308">
        <v>0</v>
      </c>
      <c r="G589" s="308">
        <f>E589*F589</f>
        <v>0</v>
      </c>
    </row>
    <row r="590" spans="1:7">
      <c r="A590" s="510"/>
      <c r="B590" s="344"/>
      <c r="C590" s="129"/>
      <c r="D590" s="485"/>
    </row>
    <row r="591" spans="1:7" s="745" customFormat="1">
      <c r="B591" s="723" t="s">
        <v>2819</v>
      </c>
      <c r="C591" s="744" t="s">
        <v>2820</v>
      </c>
      <c r="D591" s="736"/>
      <c r="E591" s="739"/>
      <c r="F591" s="772"/>
      <c r="G591" s="772"/>
    </row>
    <row r="592" spans="1:7" s="746" customFormat="1">
      <c r="B592" s="747"/>
      <c r="C592" s="762"/>
      <c r="D592" s="748"/>
      <c r="E592" s="779"/>
      <c r="F592" s="773"/>
      <c r="G592" s="308"/>
    </row>
    <row r="593" spans="1:4" ht="63.75">
      <c r="A593" s="427" t="str">
        <f>$A$1</f>
        <v>H/2.</v>
      </c>
      <c r="B593" s="209">
        <f>COUNT(B$44:B592)+1</f>
        <v>112</v>
      </c>
      <c r="C593" s="129" t="s">
        <v>3616</v>
      </c>
      <c r="D593" s="485"/>
    </row>
    <row r="594" spans="1:4">
      <c r="A594" s="510"/>
      <c r="B594" s="311" t="s">
        <v>1791</v>
      </c>
      <c r="C594" s="129" t="s">
        <v>2808</v>
      </c>
      <c r="D594" s="485"/>
    </row>
    <row r="595" spans="1:4" ht="38.25">
      <c r="A595" s="510"/>
      <c r="B595" s="311" t="s">
        <v>1791</v>
      </c>
      <c r="C595" s="129" t="s">
        <v>2673</v>
      </c>
      <c r="D595" s="485"/>
    </row>
    <row r="596" spans="1:4">
      <c r="A596" s="510"/>
      <c r="B596" s="311" t="s">
        <v>1791</v>
      </c>
      <c r="C596" s="129" t="s">
        <v>2821</v>
      </c>
      <c r="D596" s="485"/>
    </row>
    <row r="597" spans="1:4" ht="40.5">
      <c r="A597" s="510"/>
      <c r="B597" s="311" t="s">
        <v>1791</v>
      </c>
      <c r="C597" s="129" t="s">
        <v>3621</v>
      </c>
      <c r="D597" s="485"/>
    </row>
    <row r="598" spans="1:4" ht="38.25">
      <c r="A598" s="510"/>
      <c r="B598" s="311" t="s">
        <v>1791</v>
      </c>
      <c r="C598" s="129" t="s">
        <v>3617</v>
      </c>
      <c r="D598" s="485"/>
    </row>
    <row r="599" spans="1:4" ht="38.25">
      <c r="A599" s="510"/>
      <c r="B599" s="311" t="s">
        <v>1791</v>
      </c>
      <c r="C599" s="129" t="s">
        <v>3618</v>
      </c>
      <c r="D599" s="485"/>
    </row>
    <row r="600" spans="1:4" ht="38.25">
      <c r="A600" s="510"/>
      <c r="B600" s="311" t="s">
        <v>1791</v>
      </c>
      <c r="C600" s="129" t="s">
        <v>3619</v>
      </c>
      <c r="D600" s="485"/>
    </row>
    <row r="601" spans="1:4" ht="25.5">
      <c r="A601" s="510"/>
      <c r="B601" s="311" t="s">
        <v>1791</v>
      </c>
      <c r="C601" s="129" t="s">
        <v>3620</v>
      </c>
      <c r="D601" s="485"/>
    </row>
    <row r="602" spans="1:4" ht="38.25">
      <c r="A602" s="510"/>
      <c r="B602" s="311" t="s">
        <v>1791</v>
      </c>
      <c r="C602" s="129" t="s">
        <v>3669</v>
      </c>
      <c r="D602" s="485"/>
    </row>
    <row r="603" spans="1:4" ht="25.5">
      <c r="A603" s="510"/>
      <c r="B603" s="311" t="s">
        <v>1791</v>
      </c>
      <c r="C603" s="129" t="s">
        <v>3662</v>
      </c>
      <c r="D603" s="485"/>
    </row>
    <row r="604" spans="1:4">
      <c r="A604" s="510"/>
      <c r="B604" s="311" t="s">
        <v>1791</v>
      </c>
      <c r="C604" s="129" t="s">
        <v>2678</v>
      </c>
      <c r="D604" s="485"/>
    </row>
    <row r="605" spans="1:4" ht="25.5">
      <c r="A605" s="510"/>
      <c r="B605" s="311" t="s">
        <v>1791</v>
      </c>
      <c r="C605" s="129" t="s">
        <v>3663</v>
      </c>
      <c r="D605" s="485"/>
    </row>
    <row r="606" spans="1:4" ht="40.5">
      <c r="A606" s="510"/>
      <c r="B606" s="311" t="s">
        <v>1791</v>
      </c>
      <c r="C606" s="129" t="s">
        <v>3622</v>
      </c>
      <c r="D606" s="485"/>
    </row>
    <row r="607" spans="1:4" ht="25.5">
      <c r="A607" s="510"/>
      <c r="B607" s="311" t="s">
        <v>1791</v>
      </c>
      <c r="C607" s="129" t="s">
        <v>2679</v>
      </c>
      <c r="D607" s="485"/>
    </row>
    <row r="608" spans="1:4" ht="25.5">
      <c r="A608" s="510"/>
      <c r="B608" s="311" t="s">
        <v>1791</v>
      </c>
      <c r="C608" s="129" t="s">
        <v>3668</v>
      </c>
      <c r="D608" s="485"/>
    </row>
    <row r="609" spans="1:7" ht="38.25">
      <c r="A609" s="510"/>
      <c r="B609" s="311"/>
      <c r="C609" s="1088" t="s">
        <v>3808</v>
      </c>
      <c r="D609" s="485"/>
    </row>
    <row r="610" spans="1:7" ht="38.25">
      <c r="A610" s="510"/>
      <c r="B610" s="311"/>
      <c r="C610" s="129" t="s">
        <v>2822</v>
      </c>
      <c r="D610" s="510"/>
      <c r="E610" s="510"/>
      <c r="F610" s="510"/>
      <c r="G610" s="510"/>
    </row>
    <row r="611" spans="1:7">
      <c r="A611" s="510"/>
      <c r="B611" s="344"/>
      <c r="C611" s="129" t="s">
        <v>2775</v>
      </c>
      <c r="D611" s="485" t="s">
        <v>32</v>
      </c>
      <c r="E611" s="641">
        <v>1</v>
      </c>
      <c r="F611" s="308">
        <v>0</v>
      </c>
      <c r="G611" s="308">
        <f>E611*F611</f>
        <v>0</v>
      </c>
    </row>
    <row r="612" spans="1:7" ht="14.25">
      <c r="A612" s="510"/>
      <c r="B612" s="344"/>
      <c r="C612" s="1006"/>
      <c r="D612" s="485"/>
      <c r="F612" s="428"/>
    </row>
    <row r="613" spans="1:7" s="749" customFormat="1" ht="63.75">
      <c r="A613" s="427" t="str">
        <f>$A$1</f>
        <v>H/2.</v>
      </c>
      <c r="B613" s="209">
        <f>COUNT(B$44:B611)+1</f>
        <v>113</v>
      </c>
      <c r="C613" s="129" t="s">
        <v>2682</v>
      </c>
      <c r="D613" s="750" t="s">
        <v>39</v>
      </c>
      <c r="E613" s="780">
        <v>2350</v>
      </c>
      <c r="F613" s="773">
        <v>0</v>
      </c>
      <c r="G613" s="308">
        <f>E613*F613</f>
        <v>0</v>
      </c>
    </row>
    <row r="614" spans="1:7" s="746" customFormat="1">
      <c r="B614" s="747"/>
      <c r="C614" s="767"/>
      <c r="D614" s="748"/>
      <c r="E614" s="779"/>
      <c r="F614" s="773"/>
      <c r="G614" s="308"/>
    </row>
    <row r="615" spans="1:7" s="746" customFormat="1" ht="25.5">
      <c r="A615" s="427" t="str">
        <f>$A$1</f>
        <v>H/2.</v>
      </c>
      <c r="B615" s="209">
        <f>COUNT(B$44:B614)+1</f>
        <v>114</v>
      </c>
      <c r="C615" s="129" t="s">
        <v>2683</v>
      </c>
      <c r="D615" s="748" t="s">
        <v>39</v>
      </c>
      <c r="E615" s="779">
        <v>235</v>
      </c>
      <c r="F615" s="773">
        <v>0</v>
      </c>
      <c r="G615" s="308">
        <f>E615*F615</f>
        <v>0</v>
      </c>
    </row>
    <row r="616" spans="1:7" s="749" customFormat="1">
      <c r="B616" s="751"/>
      <c r="C616" s="766"/>
      <c r="D616" s="750"/>
      <c r="E616" s="780"/>
      <c r="F616" s="774"/>
      <c r="G616" s="308"/>
    </row>
    <row r="617" spans="1:7" ht="76.5">
      <c r="A617" s="427" t="str">
        <f>$A$1</f>
        <v>H/2.</v>
      </c>
      <c r="B617" s="209">
        <f>COUNT(B$44:B616)+1</f>
        <v>115</v>
      </c>
      <c r="C617" s="768" t="s">
        <v>2684</v>
      </c>
      <c r="D617" s="485"/>
    </row>
    <row r="618" spans="1:7">
      <c r="A618" s="510"/>
      <c r="B618" s="344"/>
      <c r="C618" s="129" t="s">
        <v>2685</v>
      </c>
      <c r="D618" s="485" t="s">
        <v>210</v>
      </c>
      <c r="E618" s="641">
        <v>5</v>
      </c>
      <c r="F618" s="308">
        <v>0</v>
      </c>
      <c r="G618" s="308">
        <f>E618*F618</f>
        <v>0</v>
      </c>
    </row>
    <row r="619" spans="1:7">
      <c r="A619" s="510"/>
      <c r="B619" s="344"/>
      <c r="C619" s="129" t="s">
        <v>2686</v>
      </c>
      <c r="D619" s="485" t="s">
        <v>210</v>
      </c>
      <c r="E619" s="641">
        <v>14</v>
      </c>
      <c r="F619" s="308">
        <v>0</v>
      </c>
      <c r="G619" s="308">
        <f>E619*F619</f>
        <v>0</v>
      </c>
    </row>
    <row r="620" spans="1:7">
      <c r="A620" s="510"/>
      <c r="B620" s="344"/>
      <c r="C620" s="129" t="s">
        <v>2687</v>
      </c>
      <c r="D620" s="485" t="s">
        <v>210</v>
      </c>
      <c r="E620" s="641">
        <v>13</v>
      </c>
      <c r="F620" s="308">
        <v>0</v>
      </c>
      <c r="G620" s="308">
        <f>E620*F620</f>
        <v>0</v>
      </c>
    </row>
    <row r="621" spans="1:7">
      <c r="A621" s="510"/>
      <c r="B621" s="344"/>
      <c r="C621" s="129"/>
      <c r="D621" s="485"/>
    </row>
    <row r="622" spans="1:7" s="749" customFormat="1" ht="51">
      <c r="A622" s="427" t="str">
        <f>$A$1</f>
        <v>H/2.</v>
      </c>
      <c r="B622" s="209">
        <f>COUNT(B$44:B621)+1</f>
        <v>116</v>
      </c>
      <c r="C622" s="129" t="s">
        <v>2690</v>
      </c>
      <c r="D622" s="485"/>
      <c r="E622" s="641"/>
      <c r="F622" s="774"/>
      <c r="G622" s="308"/>
    </row>
    <row r="623" spans="1:7" s="749" customFormat="1" ht="15">
      <c r="B623" s="165"/>
      <c r="C623" s="129" t="s">
        <v>2790</v>
      </c>
      <c r="D623" s="485" t="s">
        <v>2837</v>
      </c>
      <c r="E623" s="641">
        <v>32</v>
      </c>
      <c r="F623" s="774">
        <v>0</v>
      </c>
      <c r="G623" s="308">
        <f>E623*F623</f>
        <v>0</v>
      </c>
    </row>
    <row r="624" spans="1:7" s="749" customFormat="1" ht="15">
      <c r="B624" s="165"/>
      <c r="C624" s="129" t="s">
        <v>2692</v>
      </c>
      <c r="D624" s="485" t="s">
        <v>2837</v>
      </c>
      <c r="E624" s="641">
        <v>143</v>
      </c>
      <c r="F624" s="774">
        <v>0</v>
      </c>
      <c r="G624" s="308">
        <f>E624*F624</f>
        <v>0</v>
      </c>
    </row>
    <row r="625" spans="1:15">
      <c r="A625" s="510"/>
      <c r="B625" s="344"/>
      <c r="C625" s="129"/>
      <c r="D625" s="485"/>
    </row>
    <row r="626" spans="1:15" ht="89.25">
      <c r="A626" s="427" t="str">
        <f>$A$1</f>
        <v>H/2.</v>
      </c>
      <c r="B626" s="209">
        <f>COUNT(B$44:B625)+1</f>
        <v>117</v>
      </c>
      <c r="C626" s="129" t="s">
        <v>2695</v>
      </c>
      <c r="D626" s="485"/>
    </row>
    <row r="627" spans="1:15">
      <c r="A627" s="510"/>
      <c r="B627" s="344"/>
      <c r="C627" s="129" t="s">
        <v>3670</v>
      </c>
      <c r="D627" s="485" t="s">
        <v>32</v>
      </c>
      <c r="E627" s="641">
        <v>2</v>
      </c>
      <c r="F627" s="308">
        <v>0</v>
      </c>
      <c r="G627" s="308">
        <f>E627*F627</f>
        <v>0</v>
      </c>
    </row>
    <row r="628" spans="1:15" s="752" customFormat="1">
      <c r="B628" s="754"/>
      <c r="C628" s="769"/>
      <c r="D628" s="753"/>
      <c r="E628" s="781"/>
      <c r="F628" s="775"/>
      <c r="G628" s="308"/>
    </row>
    <row r="629" spans="1:15" ht="25.5">
      <c r="A629" s="427" t="str">
        <f>$A$1</f>
        <v>H/2.</v>
      </c>
      <c r="B629" s="209">
        <f>COUNT(B$44:B628)+1</f>
        <v>118</v>
      </c>
      <c r="C629" s="129" t="s">
        <v>2713</v>
      </c>
      <c r="D629" s="485"/>
    </row>
    <row r="630" spans="1:15">
      <c r="A630" s="510"/>
      <c r="B630" s="344"/>
      <c r="C630" s="129" t="s">
        <v>2714</v>
      </c>
      <c r="D630" s="485" t="s">
        <v>46</v>
      </c>
      <c r="E630" s="641">
        <v>2</v>
      </c>
      <c r="F630" s="308">
        <v>0</v>
      </c>
      <c r="G630" s="308">
        <f>E630*F630</f>
        <v>0</v>
      </c>
    </row>
    <row r="631" spans="1:15">
      <c r="A631" s="510"/>
      <c r="B631" s="344"/>
      <c r="C631" s="129" t="s">
        <v>2715</v>
      </c>
      <c r="D631" s="485" t="s">
        <v>46</v>
      </c>
      <c r="E631" s="641">
        <v>2</v>
      </c>
      <c r="F631" s="308">
        <v>0</v>
      </c>
      <c r="G631" s="308">
        <f>E631*F631</f>
        <v>0</v>
      </c>
    </row>
    <row r="632" spans="1:15">
      <c r="A632" s="510"/>
      <c r="B632" s="344"/>
      <c r="C632" s="129" t="s">
        <v>2716</v>
      </c>
      <c r="D632" s="485" t="s">
        <v>46</v>
      </c>
      <c r="E632" s="641">
        <v>2</v>
      </c>
      <c r="F632" s="308">
        <v>0</v>
      </c>
      <c r="G632" s="308">
        <f>E632*F632</f>
        <v>0</v>
      </c>
    </row>
    <row r="633" spans="1:15">
      <c r="A633" s="510"/>
      <c r="B633" s="344"/>
      <c r="C633" s="129"/>
      <c r="D633" s="485"/>
    </row>
    <row r="634" spans="1:15" ht="114.75">
      <c r="A634" s="427" t="str">
        <f>$A$1</f>
        <v>H/2.</v>
      </c>
      <c r="B634" s="209">
        <f>COUNT(B$44:B633)+1</f>
        <v>119</v>
      </c>
      <c r="C634" s="129" t="s">
        <v>2777</v>
      </c>
      <c r="D634" s="485"/>
      <c r="K634" s="810"/>
      <c r="M634" s="761"/>
      <c r="N634" s="761"/>
      <c r="O634" s="761"/>
    </row>
    <row r="635" spans="1:15">
      <c r="A635" s="510"/>
      <c r="B635" s="344"/>
      <c r="C635" s="456" t="s">
        <v>2823</v>
      </c>
      <c r="D635" s="485" t="s">
        <v>32</v>
      </c>
      <c r="E635" s="641">
        <v>1</v>
      </c>
      <c r="F635" s="308">
        <v>0</v>
      </c>
      <c r="G635" s="308">
        <f>E635*F635</f>
        <v>0</v>
      </c>
      <c r="K635" s="810"/>
      <c r="M635" s="761"/>
      <c r="N635" s="761"/>
      <c r="O635" s="761"/>
    </row>
    <row r="636" spans="1:15">
      <c r="A636" s="510"/>
      <c r="B636" s="344"/>
      <c r="C636" s="456" t="s">
        <v>2778</v>
      </c>
      <c r="D636" s="485" t="s">
        <v>32</v>
      </c>
      <c r="E636" s="641">
        <v>1</v>
      </c>
      <c r="F636" s="308">
        <v>0</v>
      </c>
      <c r="G636" s="308">
        <f>E636*F636</f>
        <v>0</v>
      </c>
      <c r="K636" s="810"/>
      <c r="M636" s="761"/>
      <c r="N636" s="761"/>
      <c r="O636" s="761"/>
    </row>
    <row r="637" spans="1:15">
      <c r="A637" s="510"/>
      <c r="B637" s="344"/>
      <c r="C637" s="456" t="s">
        <v>2824</v>
      </c>
      <c r="D637" s="485" t="s">
        <v>32</v>
      </c>
      <c r="E637" s="641">
        <v>1</v>
      </c>
      <c r="F637" s="308">
        <v>0</v>
      </c>
      <c r="G637" s="308">
        <f>E637*F637</f>
        <v>0</v>
      </c>
      <c r="K637" s="810"/>
      <c r="M637" s="761"/>
      <c r="N637" s="761"/>
      <c r="O637" s="761"/>
    </row>
    <row r="638" spans="1:15">
      <c r="A638" s="510"/>
      <c r="B638" s="344"/>
      <c r="C638" s="129"/>
      <c r="D638" s="485"/>
    </row>
    <row r="639" spans="1:15" ht="114.75">
      <c r="A639" s="427" t="str">
        <f>$A$1</f>
        <v>H/2.</v>
      </c>
      <c r="B639" s="209">
        <f>COUNT(B$44:B638)+1</f>
        <v>120</v>
      </c>
      <c r="C639" s="129" t="s">
        <v>3623</v>
      </c>
      <c r="D639" s="485"/>
      <c r="K639" s="810"/>
      <c r="M639" s="761"/>
      <c r="N639" s="761"/>
      <c r="O639" s="761"/>
    </row>
    <row r="640" spans="1:15">
      <c r="A640" s="510"/>
      <c r="B640" s="344"/>
      <c r="C640" s="456" t="s">
        <v>2781</v>
      </c>
      <c r="D640" s="485" t="s">
        <v>32</v>
      </c>
      <c r="E640" s="641">
        <v>1</v>
      </c>
      <c r="F640" s="308">
        <v>0</v>
      </c>
      <c r="G640" s="308">
        <f>E640*F640</f>
        <v>0</v>
      </c>
      <c r="K640" s="810"/>
      <c r="M640" s="761"/>
      <c r="N640" s="761"/>
      <c r="O640" s="761"/>
    </row>
    <row r="641" spans="1:15">
      <c r="A641" s="510"/>
      <c r="B641" s="344"/>
      <c r="C641" s="456" t="s">
        <v>2796</v>
      </c>
      <c r="D641" s="485" t="s">
        <v>32</v>
      </c>
      <c r="E641" s="641">
        <v>1</v>
      </c>
      <c r="F641" s="308">
        <v>0</v>
      </c>
      <c r="G641" s="308">
        <f>E641*F641</f>
        <v>0</v>
      </c>
      <c r="K641" s="810"/>
      <c r="M641" s="761"/>
      <c r="N641" s="761"/>
      <c r="O641" s="761"/>
    </row>
    <row r="642" spans="1:15">
      <c r="A642" s="510"/>
      <c r="B642" s="344"/>
      <c r="C642" s="456" t="s">
        <v>2825</v>
      </c>
      <c r="D642" s="485" t="s">
        <v>32</v>
      </c>
      <c r="E642" s="641">
        <v>1</v>
      </c>
      <c r="F642" s="308">
        <v>0</v>
      </c>
      <c r="G642" s="308">
        <f>E642*F642</f>
        <v>0</v>
      </c>
      <c r="K642" s="810"/>
      <c r="M642" s="761"/>
      <c r="N642" s="761"/>
      <c r="O642" s="761"/>
    </row>
    <row r="643" spans="1:15">
      <c r="A643" s="510"/>
      <c r="B643" s="344"/>
      <c r="C643" s="129"/>
      <c r="D643" s="485"/>
    </row>
    <row r="644" spans="1:15" ht="140.25">
      <c r="A644" s="427" t="str">
        <f>$A$1</f>
        <v>H/2.</v>
      </c>
      <c r="B644" s="209">
        <f>COUNT(B$44:B643)+1</f>
        <v>121</v>
      </c>
      <c r="C644" s="770" t="s">
        <v>2826</v>
      </c>
      <c r="D644" s="485"/>
    </row>
    <row r="645" spans="1:15" ht="25.5">
      <c r="A645" s="510"/>
      <c r="B645" s="344"/>
      <c r="C645" s="770" t="s">
        <v>3671</v>
      </c>
      <c r="D645" s="485" t="s">
        <v>46</v>
      </c>
      <c r="E645" s="641">
        <v>1</v>
      </c>
      <c r="F645" s="308">
        <v>0</v>
      </c>
      <c r="G645" s="308">
        <f>E645*F645</f>
        <v>0</v>
      </c>
      <c r="K645" s="810"/>
      <c r="M645" s="761"/>
      <c r="N645" s="761"/>
      <c r="O645" s="761"/>
    </row>
    <row r="646" spans="1:15" ht="25.5">
      <c r="A646" s="510"/>
      <c r="B646" s="344"/>
      <c r="C646" s="770" t="s">
        <v>3672</v>
      </c>
      <c r="D646" s="485" t="s">
        <v>46</v>
      </c>
      <c r="E646" s="641">
        <v>2</v>
      </c>
      <c r="F646" s="308">
        <v>0</v>
      </c>
      <c r="G646" s="308">
        <f>E646*F646</f>
        <v>0</v>
      </c>
      <c r="K646" s="810"/>
      <c r="M646" s="761"/>
      <c r="N646" s="761"/>
      <c r="O646" s="761"/>
    </row>
    <row r="647" spans="1:15">
      <c r="A647" s="510"/>
      <c r="B647" s="344"/>
      <c r="C647" s="129"/>
      <c r="D647" s="485"/>
    </row>
    <row r="648" spans="1:15" ht="38.25">
      <c r="A648" s="427" t="str">
        <f>$A$1</f>
        <v>H/2.</v>
      </c>
      <c r="B648" s="209">
        <f>COUNT(B$44:B647)+1</f>
        <v>122</v>
      </c>
      <c r="C648" s="770" t="s">
        <v>2739</v>
      </c>
      <c r="D648" s="485"/>
    </row>
    <row r="649" spans="1:15">
      <c r="A649" s="510"/>
      <c r="B649" s="344"/>
      <c r="C649" s="809" t="s">
        <v>2743</v>
      </c>
      <c r="D649" s="485" t="s">
        <v>46</v>
      </c>
      <c r="E649" s="641">
        <v>3</v>
      </c>
      <c r="F649" s="308">
        <v>0</v>
      </c>
      <c r="G649" s="308">
        <f>E649*F649</f>
        <v>0</v>
      </c>
    </row>
    <row r="650" spans="1:15">
      <c r="A650" s="510"/>
      <c r="B650" s="344"/>
      <c r="C650" s="809" t="s">
        <v>2744</v>
      </c>
      <c r="D650" s="485" t="s">
        <v>46</v>
      </c>
      <c r="E650" s="641">
        <v>1</v>
      </c>
      <c r="F650" s="308">
        <v>0</v>
      </c>
      <c r="G650" s="308">
        <f>E650*F650</f>
        <v>0</v>
      </c>
    </row>
    <row r="651" spans="1:15" s="757" customFormat="1">
      <c r="B651" s="758"/>
      <c r="C651" s="770"/>
      <c r="D651" s="759"/>
      <c r="E651" s="784"/>
      <c r="F651" s="778"/>
      <c r="G651" s="308"/>
    </row>
    <row r="652" spans="1:15" ht="63.75">
      <c r="A652" s="427" t="str">
        <f>$A$1</f>
        <v>H/2.</v>
      </c>
      <c r="B652" s="209">
        <f>COUNT(B$44:B651)+1</f>
        <v>123</v>
      </c>
      <c r="C652" s="129" t="s">
        <v>2751</v>
      </c>
      <c r="D652" s="485"/>
    </row>
    <row r="653" spans="1:15">
      <c r="A653" s="510"/>
      <c r="B653" s="344"/>
      <c r="C653" s="129" t="s">
        <v>2685</v>
      </c>
      <c r="D653" s="485" t="s">
        <v>210</v>
      </c>
      <c r="E653" s="641">
        <v>1</v>
      </c>
      <c r="F653" s="308">
        <v>0</v>
      </c>
      <c r="G653" s="308">
        <f>E653*F653</f>
        <v>0</v>
      </c>
    </row>
    <row r="654" spans="1:15">
      <c r="A654" s="510"/>
      <c r="B654" s="344"/>
      <c r="C654" s="129" t="s">
        <v>2686</v>
      </c>
      <c r="D654" s="485" t="s">
        <v>210</v>
      </c>
      <c r="E654" s="641">
        <v>1</v>
      </c>
      <c r="F654" s="308">
        <v>0</v>
      </c>
      <c r="G654" s="308">
        <f>E654*F654</f>
        <v>0</v>
      </c>
    </row>
    <row r="655" spans="1:15">
      <c r="A655" s="510"/>
      <c r="B655" s="344"/>
      <c r="C655" s="129" t="s">
        <v>2687</v>
      </c>
      <c r="D655" s="485" t="s">
        <v>210</v>
      </c>
      <c r="E655" s="641">
        <v>1</v>
      </c>
      <c r="F655" s="308">
        <v>0</v>
      </c>
      <c r="G655" s="308">
        <f>E655*F655</f>
        <v>0</v>
      </c>
    </row>
    <row r="656" spans="1:15">
      <c r="D656" s="485"/>
    </row>
    <row r="657" spans="1:7" ht="63.75">
      <c r="A657" s="427" t="str">
        <f>$A$1</f>
        <v>H/2.</v>
      </c>
      <c r="B657" s="209">
        <f>COUNT(B$44:B656)+1</f>
        <v>124</v>
      </c>
      <c r="C657" s="129" t="s">
        <v>2757</v>
      </c>
      <c r="D657" s="485" t="s">
        <v>32</v>
      </c>
      <c r="E657" s="641">
        <v>1</v>
      </c>
      <c r="F657" s="308">
        <v>0</v>
      </c>
      <c r="G657" s="308">
        <f>E657*F657</f>
        <v>0</v>
      </c>
    </row>
    <row r="658" spans="1:7">
      <c r="D658" s="485"/>
    </row>
    <row r="659" spans="1:7" ht="25.5">
      <c r="A659" s="427" t="str">
        <f>$A$1</f>
        <v>H/2.</v>
      </c>
      <c r="B659" s="209">
        <f>COUNT(B$44:B658)+1</f>
        <v>125</v>
      </c>
      <c r="C659" s="129" t="s">
        <v>2758</v>
      </c>
      <c r="D659" s="485" t="s">
        <v>32</v>
      </c>
      <c r="E659" s="641">
        <v>1</v>
      </c>
      <c r="F659" s="308">
        <v>0</v>
      </c>
      <c r="G659" s="308">
        <f>E659*F659</f>
        <v>0</v>
      </c>
    </row>
    <row r="660" spans="1:7">
      <c r="A660" s="510"/>
      <c r="B660" s="344"/>
      <c r="C660" s="129"/>
      <c r="D660" s="485"/>
    </row>
    <row r="661" spans="1:7" s="745" customFormat="1">
      <c r="B661" s="723" t="s">
        <v>2827</v>
      </c>
      <c r="C661" s="744" t="s">
        <v>2828</v>
      </c>
      <c r="D661" s="736"/>
      <c r="E661" s="739"/>
      <c r="F661" s="772"/>
      <c r="G661" s="772"/>
    </row>
    <row r="662" spans="1:7" s="746" customFormat="1">
      <c r="B662" s="747"/>
      <c r="C662" s="762"/>
      <c r="D662" s="748"/>
      <c r="E662" s="779"/>
      <c r="F662" s="773"/>
      <c r="G662" s="308"/>
    </row>
    <row r="663" spans="1:7" ht="51">
      <c r="A663" s="427" t="str">
        <f>$A$1</f>
        <v>H/2.</v>
      </c>
      <c r="B663" s="209">
        <f>COUNT(B$44:B662)+1</f>
        <v>126</v>
      </c>
      <c r="C663" s="129" t="s">
        <v>2669</v>
      </c>
      <c r="D663" s="485"/>
    </row>
    <row r="664" spans="1:7">
      <c r="A664" s="510"/>
      <c r="B664" s="311" t="s">
        <v>1791</v>
      </c>
      <c r="C664" s="129" t="s">
        <v>2670</v>
      </c>
      <c r="D664" s="485"/>
    </row>
    <row r="665" spans="1:7">
      <c r="A665" s="510"/>
      <c r="B665" s="311" t="s">
        <v>1791</v>
      </c>
      <c r="C665" s="129" t="s">
        <v>2671</v>
      </c>
      <c r="D665" s="485"/>
    </row>
    <row r="666" spans="1:7">
      <c r="A666" s="510"/>
      <c r="B666" s="311" t="s">
        <v>1791</v>
      </c>
      <c r="C666" s="129" t="s">
        <v>2672</v>
      </c>
      <c r="D666" s="485"/>
    </row>
    <row r="667" spans="1:7" ht="38.25">
      <c r="A667" s="510"/>
      <c r="B667" s="311" t="s">
        <v>1791</v>
      </c>
      <c r="C667" s="129" t="s">
        <v>2673</v>
      </c>
      <c r="D667" s="485"/>
    </row>
    <row r="668" spans="1:7">
      <c r="A668" s="510"/>
      <c r="B668" s="311" t="s">
        <v>1791</v>
      </c>
      <c r="C668" s="129" t="s">
        <v>2761</v>
      </c>
      <c r="D668" s="485"/>
    </row>
    <row r="669" spans="1:7" ht="40.5">
      <c r="A669" s="510"/>
      <c r="B669" s="311" t="s">
        <v>1791</v>
      </c>
      <c r="C669" s="129" t="s">
        <v>2849</v>
      </c>
      <c r="D669" s="485"/>
    </row>
    <row r="670" spans="1:7" ht="38.25">
      <c r="A670" s="510"/>
      <c r="B670" s="311" t="s">
        <v>1791</v>
      </c>
      <c r="C670" s="129" t="s">
        <v>3624</v>
      </c>
      <c r="D670" s="485"/>
    </row>
    <row r="671" spans="1:7" ht="38.25">
      <c r="A671" s="510"/>
      <c r="B671" s="311" t="s">
        <v>1791</v>
      </c>
      <c r="C671" s="129" t="s">
        <v>2829</v>
      </c>
      <c r="D671" s="485"/>
    </row>
    <row r="672" spans="1:7" ht="38.25">
      <c r="A672" s="510"/>
      <c r="B672" s="311" t="s">
        <v>1791</v>
      </c>
      <c r="C672" s="129" t="s">
        <v>2830</v>
      </c>
      <c r="D672" s="485"/>
    </row>
    <row r="673" spans="1:7" ht="25.5">
      <c r="A673" s="510"/>
      <c r="B673" s="311" t="s">
        <v>1791</v>
      </c>
      <c r="C673" s="129" t="s">
        <v>3625</v>
      </c>
      <c r="D673" s="485"/>
    </row>
    <row r="674" spans="1:7" ht="38.25">
      <c r="A674" s="510"/>
      <c r="B674" s="311" t="s">
        <v>1791</v>
      </c>
      <c r="C674" s="129" t="s">
        <v>3673</v>
      </c>
      <c r="D674" s="485"/>
    </row>
    <row r="675" spans="1:7" ht="25.5">
      <c r="A675" s="510"/>
      <c r="B675" s="311" t="s">
        <v>1791</v>
      </c>
      <c r="C675" s="129" t="s">
        <v>3662</v>
      </c>
      <c r="D675" s="485"/>
    </row>
    <row r="676" spans="1:7">
      <c r="A676" s="510"/>
      <c r="B676" s="311" t="s">
        <v>1791</v>
      </c>
      <c r="C676" s="129" t="s">
        <v>2773</v>
      </c>
      <c r="D676" s="485"/>
    </row>
    <row r="677" spans="1:7" ht="25.5">
      <c r="A677" s="510"/>
      <c r="B677" s="311" t="s">
        <v>1791</v>
      </c>
      <c r="C677" s="129" t="s">
        <v>3663</v>
      </c>
      <c r="D677" s="485"/>
    </row>
    <row r="678" spans="1:7" ht="40.5">
      <c r="A678" s="510"/>
      <c r="B678" s="311" t="s">
        <v>1791</v>
      </c>
      <c r="C678" s="129" t="s">
        <v>2850</v>
      </c>
      <c r="D678" s="485"/>
    </row>
    <row r="679" spans="1:7" ht="25.5">
      <c r="A679" s="510"/>
      <c r="B679" s="311" t="s">
        <v>1791</v>
      </c>
      <c r="C679" s="129" t="s">
        <v>2679</v>
      </c>
      <c r="D679" s="485"/>
    </row>
    <row r="680" spans="1:7" ht="25.5">
      <c r="A680" s="510"/>
      <c r="B680" s="311" t="s">
        <v>1791</v>
      </c>
      <c r="C680" s="129" t="s">
        <v>3664</v>
      </c>
      <c r="D680" s="485"/>
    </row>
    <row r="681" spans="1:7" ht="38.25">
      <c r="A681" s="510"/>
      <c r="B681" s="311"/>
      <c r="C681" s="1088" t="s">
        <v>3808</v>
      </c>
      <c r="D681" s="485"/>
    </row>
    <row r="682" spans="1:7" ht="38.25">
      <c r="A682" s="510"/>
      <c r="B682" s="311"/>
      <c r="C682" s="129" t="s">
        <v>2680</v>
      </c>
      <c r="D682" s="510"/>
      <c r="E682" s="510"/>
      <c r="F682" s="510"/>
      <c r="G682" s="510"/>
    </row>
    <row r="683" spans="1:7">
      <c r="A683" s="510"/>
      <c r="B683" s="344"/>
      <c r="C683" s="129" t="s">
        <v>2775</v>
      </c>
      <c r="D683" s="485" t="s">
        <v>32</v>
      </c>
      <c r="E683" s="641">
        <v>1</v>
      </c>
      <c r="F683" s="308">
        <v>0</v>
      </c>
      <c r="G683" s="308">
        <f>E683*F683</f>
        <v>0</v>
      </c>
    </row>
    <row r="684" spans="1:7" ht="14.25">
      <c r="A684" s="510"/>
      <c r="B684" s="344"/>
      <c r="C684" s="1006"/>
      <c r="D684" s="485"/>
      <c r="F684" s="428"/>
    </row>
    <row r="685" spans="1:7" s="749" customFormat="1" ht="63.75">
      <c r="A685" s="427" t="str">
        <f>$A$1</f>
        <v>H/2.</v>
      </c>
      <c r="B685" s="209">
        <f>COUNT(B$44:B683)+1</f>
        <v>127</v>
      </c>
      <c r="C685" s="129" t="s">
        <v>2682</v>
      </c>
      <c r="D685" s="750" t="s">
        <v>39</v>
      </c>
      <c r="E685" s="780">
        <v>780</v>
      </c>
      <c r="F685" s="773">
        <v>0</v>
      </c>
      <c r="G685" s="308">
        <f>E685*F685</f>
        <v>0</v>
      </c>
    </row>
    <row r="686" spans="1:7" s="746" customFormat="1">
      <c r="B686" s="747"/>
      <c r="C686" s="767"/>
      <c r="D686" s="748"/>
      <c r="E686" s="779"/>
      <c r="F686" s="773"/>
      <c r="G686" s="308"/>
    </row>
    <row r="687" spans="1:7" s="746" customFormat="1" ht="25.5">
      <c r="A687" s="427" t="str">
        <f>$A$1</f>
        <v>H/2.</v>
      </c>
      <c r="B687" s="209">
        <f>COUNT(B$44:B686)+1</f>
        <v>128</v>
      </c>
      <c r="C687" s="129" t="s">
        <v>2683</v>
      </c>
      <c r="D687" s="748" t="s">
        <v>39</v>
      </c>
      <c r="E687" s="779">
        <v>78</v>
      </c>
      <c r="F687" s="773">
        <v>0</v>
      </c>
      <c r="G687" s="308">
        <f>E687*F687</f>
        <v>0</v>
      </c>
    </row>
    <row r="688" spans="1:7" s="749" customFormat="1">
      <c r="B688" s="751"/>
      <c r="C688" s="766"/>
      <c r="D688" s="750"/>
      <c r="E688" s="780"/>
      <c r="F688" s="774"/>
      <c r="G688" s="308"/>
    </row>
    <row r="689" spans="1:7" ht="76.5">
      <c r="A689" s="427" t="str">
        <f>$A$1</f>
        <v>H/2.</v>
      </c>
      <c r="B689" s="209">
        <f>COUNT(B$44:B688)+1</f>
        <v>129</v>
      </c>
      <c r="C689" s="768" t="s">
        <v>2684</v>
      </c>
      <c r="D689" s="485"/>
    </row>
    <row r="690" spans="1:7">
      <c r="A690" s="510"/>
      <c r="B690" s="344"/>
      <c r="C690" s="129" t="s">
        <v>2686</v>
      </c>
      <c r="D690" s="485" t="s">
        <v>210</v>
      </c>
      <c r="E690" s="641">
        <v>8</v>
      </c>
      <c r="F690" s="308">
        <v>0</v>
      </c>
      <c r="G690" s="308">
        <f>E690*F690</f>
        <v>0</v>
      </c>
    </row>
    <row r="691" spans="1:7">
      <c r="A691" s="510"/>
      <c r="B691" s="344"/>
      <c r="C691" s="129" t="s">
        <v>2687</v>
      </c>
      <c r="D691" s="485" t="s">
        <v>210</v>
      </c>
      <c r="E691" s="641">
        <v>11</v>
      </c>
      <c r="F691" s="308">
        <v>0</v>
      </c>
      <c r="G691" s="308">
        <f>E691*F691</f>
        <v>0</v>
      </c>
    </row>
    <row r="692" spans="1:7">
      <c r="A692" s="510"/>
      <c r="B692" s="344"/>
      <c r="C692" s="129" t="s">
        <v>2688</v>
      </c>
      <c r="D692" s="485" t="s">
        <v>210</v>
      </c>
      <c r="E692" s="641">
        <v>8</v>
      </c>
      <c r="F692" s="308">
        <v>0</v>
      </c>
      <c r="G692" s="308">
        <f>E692*F692</f>
        <v>0</v>
      </c>
    </row>
    <row r="693" spans="1:7">
      <c r="A693" s="510"/>
      <c r="B693" s="344"/>
      <c r="C693" s="129" t="s">
        <v>2689</v>
      </c>
      <c r="D693" s="485" t="s">
        <v>210</v>
      </c>
      <c r="E693" s="641">
        <v>14</v>
      </c>
      <c r="F693" s="308">
        <v>0</v>
      </c>
      <c r="G693" s="308">
        <f>E693*F693</f>
        <v>0</v>
      </c>
    </row>
    <row r="694" spans="1:7">
      <c r="A694" s="510"/>
      <c r="B694" s="344"/>
      <c r="C694" s="129"/>
      <c r="D694" s="485"/>
    </row>
    <row r="695" spans="1:7" s="749" customFormat="1" ht="51">
      <c r="A695" s="427" t="str">
        <f>$A$1</f>
        <v>H/2.</v>
      </c>
      <c r="B695" s="209">
        <f>COUNT(B$44:B694)+1</f>
        <v>130</v>
      </c>
      <c r="C695" s="129" t="s">
        <v>2690</v>
      </c>
      <c r="D695" s="485"/>
      <c r="E695" s="641"/>
      <c r="F695" s="774"/>
      <c r="G695" s="308"/>
    </row>
    <row r="696" spans="1:7" s="749" customFormat="1" ht="15">
      <c r="B696" s="165"/>
      <c r="C696" s="129" t="s">
        <v>2691</v>
      </c>
      <c r="D696" s="485" t="s">
        <v>2837</v>
      </c>
      <c r="E696" s="641">
        <v>20</v>
      </c>
      <c r="F696" s="774">
        <v>0</v>
      </c>
      <c r="G696" s="308">
        <f>E696*F696</f>
        <v>0</v>
      </c>
    </row>
    <row r="697" spans="1:7" s="749" customFormat="1" ht="15">
      <c r="B697" s="165"/>
      <c r="C697" s="129" t="s">
        <v>2692</v>
      </c>
      <c r="D697" s="485" t="s">
        <v>2837</v>
      </c>
      <c r="E697" s="641">
        <v>56</v>
      </c>
      <c r="F697" s="774">
        <v>0</v>
      </c>
      <c r="G697" s="308">
        <f>E697*F697</f>
        <v>0</v>
      </c>
    </row>
    <row r="698" spans="1:7">
      <c r="A698" s="510"/>
      <c r="B698" s="344"/>
      <c r="C698" s="129"/>
      <c r="D698" s="485"/>
    </row>
    <row r="699" spans="1:7" ht="89.25">
      <c r="A699" s="427" t="str">
        <f>$A$1</f>
        <v>H/2.</v>
      </c>
      <c r="B699" s="209">
        <f>COUNT(B$44:B698)+1</f>
        <v>131</v>
      </c>
      <c r="C699" s="129" t="s">
        <v>2695</v>
      </c>
      <c r="D699" s="485"/>
    </row>
    <row r="700" spans="1:7">
      <c r="A700" s="510"/>
      <c r="B700" s="344"/>
      <c r="C700" s="129" t="s">
        <v>2776</v>
      </c>
      <c r="D700" s="485" t="s">
        <v>32</v>
      </c>
      <c r="E700" s="641">
        <v>4</v>
      </c>
      <c r="F700" s="308">
        <v>0</v>
      </c>
      <c r="G700" s="308">
        <f>E700*F700</f>
        <v>0</v>
      </c>
    </row>
    <row r="701" spans="1:7" s="752" customFormat="1">
      <c r="B701" s="754"/>
      <c r="C701" s="769"/>
      <c r="D701" s="753"/>
      <c r="E701" s="781"/>
      <c r="F701" s="775"/>
      <c r="G701" s="308"/>
    </row>
    <row r="702" spans="1:7" ht="25.5">
      <c r="A702" s="427" t="str">
        <f>$A$1</f>
        <v>H/2.</v>
      </c>
      <c r="B702" s="209">
        <f>COUNT(B$44:B701)+1</f>
        <v>132</v>
      </c>
      <c r="C702" s="129" t="s">
        <v>2713</v>
      </c>
      <c r="D702" s="485"/>
    </row>
    <row r="703" spans="1:7">
      <c r="A703" s="510"/>
      <c r="B703" s="344"/>
      <c r="C703" s="129" t="s">
        <v>2715</v>
      </c>
      <c r="D703" s="485" t="s">
        <v>46</v>
      </c>
      <c r="E703" s="641">
        <v>2</v>
      </c>
      <c r="F703" s="308">
        <v>0</v>
      </c>
      <c r="G703" s="308">
        <f>E703*F703</f>
        <v>0</v>
      </c>
    </row>
    <row r="704" spans="1:7">
      <c r="A704" s="510"/>
      <c r="B704" s="344"/>
      <c r="C704" s="129" t="s">
        <v>2716</v>
      </c>
      <c r="D704" s="485" t="s">
        <v>46</v>
      </c>
      <c r="E704" s="641">
        <v>2</v>
      </c>
      <c r="F704" s="308">
        <v>0</v>
      </c>
      <c r="G704" s="308">
        <f>E704*F704</f>
        <v>0</v>
      </c>
    </row>
    <row r="705" spans="1:15">
      <c r="A705" s="510"/>
      <c r="B705" s="344"/>
      <c r="C705" s="129" t="s">
        <v>2717</v>
      </c>
      <c r="D705" s="485" t="s">
        <v>46</v>
      </c>
      <c r="E705" s="641">
        <v>2</v>
      </c>
      <c r="F705" s="308">
        <v>0</v>
      </c>
      <c r="G705" s="308">
        <f>E705*F705</f>
        <v>0</v>
      </c>
    </row>
    <row r="706" spans="1:15">
      <c r="A706" s="510"/>
      <c r="B706" s="755"/>
      <c r="C706" s="771"/>
      <c r="D706" s="756"/>
      <c r="E706" s="783"/>
      <c r="F706" s="776"/>
      <c r="G706" s="776"/>
      <c r="K706" s="810"/>
      <c r="M706" s="761"/>
      <c r="N706" s="761"/>
      <c r="O706" s="761"/>
    </row>
    <row r="707" spans="1:15" ht="25.5">
      <c r="A707" s="427" t="str">
        <f>$A$1</f>
        <v>H/2.</v>
      </c>
      <c r="B707" s="209">
        <f>COUNT(B$44:B706)+1</f>
        <v>133</v>
      </c>
      <c r="C707" s="129" t="s">
        <v>2724</v>
      </c>
      <c r="D707" s="485"/>
    </row>
    <row r="708" spans="1:15">
      <c r="A708" s="510"/>
      <c r="B708" s="344"/>
      <c r="C708" s="129" t="s">
        <v>2729</v>
      </c>
      <c r="D708" s="485" t="s">
        <v>46</v>
      </c>
      <c r="E708" s="641">
        <v>2</v>
      </c>
      <c r="F708" s="308">
        <v>0</v>
      </c>
      <c r="G708" s="308">
        <f>E708*F708</f>
        <v>0</v>
      </c>
      <c r="K708" s="810"/>
      <c r="M708" s="761"/>
      <c r="N708" s="761"/>
      <c r="O708" s="761"/>
    </row>
    <row r="709" spans="1:15">
      <c r="A709" s="510"/>
      <c r="B709" s="344"/>
      <c r="C709" s="129"/>
      <c r="D709" s="485"/>
    </row>
    <row r="710" spans="1:15" ht="114.75">
      <c r="A710" s="427" t="str">
        <f>$A$1</f>
        <v>H/2.</v>
      </c>
      <c r="B710" s="209">
        <f>COUNT(B$44:B709)+1</f>
        <v>134</v>
      </c>
      <c r="C710" s="1000" t="s">
        <v>3626</v>
      </c>
      <c r="D710" s="485"/>
      <c r="K710" s="810"/>
      <c r="M710" s="761"/>
      <c r="N710" s="761"/>
      <c r="O710" s="761"/>
    </row>
    <row r="711" spans="1:15">
      <c r="A711" s="510"/>
      <c r="B711" s="344"/>
      <c r="C711" s="456" t="s">
        <v>2778</v>
      </c>
      <c r="D711" s="485" t="s">
        <v>32</v>
      </c>
      <c r="E711" s="641">
        <v>1</v>
      </c>
      <c r="F711" s="308">
        <v>0</v>
      </c>
      <c r="G711" s="308">
        <f>E711*F711</f>
        <v>0</v>
      </c>
      <c r="K711" s="810"/>
      <c r="M711" s="761"/>
      <c r="N711" s="761"/>
      <c r="O711" s="761"/>
    </row>
    <row r="712" spans="1:15">
      <c r="A712" s="510"/>
      <c r="B712" s="344"/>
      <c r="C712" s="456" t="s">
        <v>2824</v>
      </c>
      <c r="D712" s="485" t="s">
        <v>32</v>
      </c>
      <c r="E712" s="641">
        <v>2</v>
      </c>
      <c r="F712" s="308">
        <v>0</v>
      </c>
      <c r="G712" s="308">
        <f>E712*F712</f>
        <v>0</v>
      </c>
      <c r="K712" s="810"/>
      <c r="M712" s="761"/>
      <c r="N712" s="761"/>
      <c r="O712" s="761"/>
    </row>
    <row r="713" spans="1:15">
      <c r="A713" s="510"/>
      <c r="B713" s="344"/>
      <c r="C713" s="129"/>
      <c r="D713" s="485"/>
    </row>
    <row r="714" spans="1:15" ht="114.75">
      <c r="A714" s="427" t="str">
        <f>$A$1</f>
        <v>H/2.</v>
      </c>
      <c r="B714" s="209">
        <f>COUNT(B$44:B713)+1</f>
        <v>135</v>
      </c>
      <c r="C714" s="129" t="s">
        <v>3623</v>
      </c>
      <c r="D714" s="485"/>
      <c r="K714" s="810"/>
      <c r="M714" s="761"/>
      <c r="N714" s="761"/>
      <c r="O714" s="761"/>
    </row>
    <row r="715" spans="1:15">
      <c r="A715" s="510"/>
      <c r="B715" s="344"/>
      <c r="C715" s="456" t="s">
        <v>2796</v>
      </c>
      <c r="D715" s="485" t="s">
        <v>32</v>
      </c>
      <c r="E715" s="641">
        <v>1</v>
      </c>
      <c r="F715" s="308">
        <v>0</v>
      </c>
      <c r="G715" s="308">
        <f>E715*F715</f>
        <v>0</v>
      </c>
      <c r="K715" s="810"/>
      <c r="M715" s="761"/>
      <c r="N715" s="761"/>
      <c r="O715" s="761"/>
    </row>
    <row r="716" spans="1:15">
      <c r="A716" s="510"/>
      <c r="B716" s="344"/>
      <c r="C716" s="456" t="s">
        <v>2825</v>
      </c>
      <c r="D716" s="485" t="s">
        <v>32</v>
      </c>
      <c r="E716" s="641">
        <v>2</v>
      </c>
      <c r="F716" s="308">
        <v>0</v>
      </c>
      <c r="G716" s="308">
        <f>E716*F716</f>
        <v>0</v>
      </c>
      <c r="K716" s="810"/>
      <c r="M716" s="761"/>
      <c r="N716" s="761"/>
      <c r="O716" s="761"/>
    </row>
    <row r="717" spans="1:15">
      <c r="A717" s="510"/>
      <c r="B717" s="344"/>
      <c r="C717" s="456" t="s">
        <v>2782</v>
      </c>
      <c r="D717" s="485" t="s">
        <v>32</v>
      </c>
      <c r="E717" s="641">
        <v>2</v>
      </c>
      <c r="F717" s="308">
        <v>0</v>
      </c>
      <c r="G717" s="308">
        <f>E717*F717</f>
        <v>0</v>
      </c>
      <c r="K717" s="810"/>
      <c r="M717" s="761"/>
      <c r="N717" s="761"/>
      <c r="O717" s="761"/>
    </row>
    <row r="718" spans="1:15">
      <c r="A718" s="510"/>
      <c r="B718" s="344"/>
      <c r="C718" s="129"/>
      <c r="D718" s="485"/>
    </row>
    <row r="719" spans="1:15" ht="38.25">
      <c r="A719" s="427" t="str">
        <f>$A$1</f>
        <v>H/2.</v>
      </c>
      <c r="B719" s="209">
        <f>COUNT(B$44:B718)+1</f>
        <v>136</v>
      </c>
      <c r="C719" s="770" t="s">
        <v>2730</v>
      </c>
      <c r="D719" s="485"/>
    </row>
    <row r="720" spans="1:15">
      <c r="A720" s="510"/>
      <c r="B720" s="344"/>
      <c r="C720" s="129" t="s">
        <v>2732</v>
      </c>
      <c r="D720" s="485" t="s">
        <v>46</v>
      </c>
      <c r="E720" s="641">
        <v>1</v>
      </c>
      <c r="F720" s="308">
        <v>0</v>
      </c>
      <c r="G720" s="308">
        <f>E720*F720</f>
        <v>0</v>
      </c>
      <c r="K720" s="810"/>
      <c r="M720" s="761"/>
      <c r="N720" s="761"/>
      <c r="O720" s="761"/>
    </row>
    <row r="721" spans="1:7">
      <c r="A721" s="510"/>
      <c r="B721" s="344"/>
      <c r="C721" s="129"/>
      <c r="D721" s="485"/>
    </row>
    <row r="722" spans="1:7" ht="38.25">
      <c r="A722" s="427" t="str">
        <f>$A$1</f>
        <v>H/2.</v>
      </c>
      <c r="B722" s="209">
        <f>COUNT(B$44:B721)+1</f>
        <v>137</v>
      </c>
      <c r="C722" s="770" t="s">
        <v>2734</v>
      </c>
      <c r="D722" s="485"/>
    </row>
    <row r="723" spans="1:7">
      <c r="A723" s="510"/>
      <c r="B723" s="344"/>
      <c r="C723" s="809" t="s">
        <v>2736</v>
      </c>
      <c r="D723" s="485" t="s">
        <v>46</v>
      </c>
      <c r="E723" s="641">
        <v>2</v>
      </c>
      <c r="F723" s="308">
        <v>0</v>
      </c>
      <c r="G723" s="308">
        <f>E723*F723</f>
        <v>0</v>
      </c>
    </row>
    <row r="724" spans="1:7">
      <c r="A724" s="510"/>
      <c r="B724" s="344"/>
      <c r="C724" s="129"/>
      <c r="D724" s="485"/>
    </row>
    <row r="725" spans="1:7" ht="38.25">
      <c r="A725" s="427" t="str">
        <f>$A$1</f>
        <v>H/2.</v>
      </c>
      <c r="B725" s="209">
        <f>COUNT(B$44:B724)+1</f>
        <v>138</v>
      </c>
      <c r="C725" s="770" t="s">
        <v>2739</v>
      </c>
      <c r="D725" s="485"/>
    </row>
    <row r="726" spans="1:7">
      <c r="A726" s="510"/>
      <c r="B726" s="344"/>
      <c r="C726" s="809" t="s">
        <v>2743</v>
      </c>
      <c r="D726" s="485" t="s">
        <v>46</v>
      </c>
      <c r="E726" s="641">
        <v>1</v>
      </c>
      <c r="F726" s="308">
        <v>0</v>
      </c>
      <c r="G726" s="308">
        <f>E726*F726</f>
        <v>0</v>
      </c>
    </row>
    <row r="727" spans="1:7">
      <c r="A727" s="510"/>
      <c r="B727" s="344"/>
      <c r="C727" s="809" t="s">
        <v>2745</v>
      </c>
      <c r="D727" s="485" t="s">
        <v>46</v>
      </c>
      <c r="E727" s="641">
        <v>2</v>
      </c>
      <c r="F727" s="308">
        <v>0</v>
      </c>
      <c r="G727" s="308">
        <f>E727*F727</f>
        <v>0</v>
      </c>
    </row>
    <row r="728" spans="1:7" s="724" customFormat="1">
      <c r="B728" s="726"/>
      <c r="C728" s="768"/>
      <c r="D728" s="727"/>
      <c r="E728" s="738"/>
      <c r="F728" s="777"/>
      <c r="G728" s="308"/>
    </row>
    <row r="729" spans="1:7" ht="38.25">
      <c r="A729" s="427" t="str">
        <f>$A$1</f>
        <v>H/2.</v>
      </c>
      <c r="B729" s="209">
        <f>COUNT(B$44:B728)+1</f>
        <v>139</v>
      </c>
      <c r="C729" s="129" t="s">
        <v>2749</v>
      </c>
      <c r="D729" s="485"/>
    </row>
    <row r="730" spans="1:7">
      <c r="A730" s="510"/>
      <c r="B730" s="344"/>
      <c r="C730" s="129" t="s">
        <v>2770</v>
      </c>
      <c r="D730" s="485" t="s">
        <v>32</v>
      </c>
      <c r="E730" s="641">
        <v>2</v>
      </c>
      <c r="F730" s="308">
        <v>0</v>
      </c>
      <c r="G730" s="308">
        <f>E730*F730</f>
        <v>0</v>
      </c>
    </row>
    <row r="731" spans="1:7">
      <c r="A731" s="510"/>
      <c r="B731" s="344"/>
      <c r="C731" s="129" t="s">
        <v>2750</v>
      </c>
      <c r="D731" s="485" t="s">
        <v>32</v>
      </c>
      <c r="E731" s="641">
        <v>2</v>
      </c>
      <c r="F731" s="308">
        <v>0</v>
      </c>
      <c r="G731" s="308">
        <f>E731*F731</f>
        <v>0</v>
      </c>
    </row>
    <row r="732" spans="1:7" s="757" customFormat="1">
      <c r="B732" s="758"/>
      <c r="C732" s="770"/>
      <c r="D732" s="759"/>
      <c r="E732" s="784"/>
      <c r="F732" s="778"/>
      <c r="G732" s="308"/>
    </row>
    <row r="733" spans="1:7" ht="63.75">
      <c r="A733" s="427" t="str">
        <f>$A$1</f>
        <v>H/2.</v>
      </c>
      <c r="B733" s="209">
        <f>COUNT(B$44:B732)+1</f>
        <v>140</v>
      </c>
      <c r="C733" s="129" t="s">
        <v>2751</v>
      </c>
      <c r="D733" s="485"/>
    </row>
    <row r="734" spans="1:7">
      <c r="A734" s="510"/>
      <c r="B734" s="344"/>
      <c r="C734" s="129" t="s">
        <v>2686</v>
      </c>
      <c r="D734" s="485" t="s">
        <v>210</v>
      </c>
      <c r="E734" s="641">
        <v>2</v>
      </c>
      <c r="F734" s="308">
        <v>0</v>
      </c>
      <c r="G734" s="308">
        <f>E734*F734</f>
        <v>0</v>
      </c>
    </row>
    <row r="735" spans="1:7">
      <c r="A735" s="510"/>
      <c r="B735" s="344"/>
      <c r="C735" s="129" t="s">
        <v>2687</v>
      </c>
      <c r="D735" s="485" t="s">
        <v>210</v>
      </c>
      <c r="E735" s="641">
        <v>2</v>
      </c>
      <c r="F735" s="308">
        <v>0</v>
      </c>
      <c r="G735" s="308">
        <f>E735*F735</f>
        <v>0</v>
      </c>
    </row>
    <row r="736" spans="1:7">
      <c r="A736" s="510"/>
      <c r="B736" s="344"/>
      <c r="C736" s="129" t="s">
        <v>2688</v>
      </c>
      <c r="D736" s="485" t="s">
        <v>210</v>
      </c>
      <c r="E736" s="641">
        <v>3</v>
      </c>
      <c r="F736" s="308">
        <v>0</v>
      </c>
      <c r="G736" s="308">
        <f>E736*F736</f>
        <v>0</v>
      </c>
    </row>
    <row r="737" spans="1:7">
      <c r="A737" s="510"/>
      <c r="B737" s="344"/>
      <c r="C737" s="129" t="s">
        <v>2689</v>
      </c>
      <c r="D737" s="485" t="s">
        <v>210</v>
      </c>
      <c r="E737" s="641">
        <v>2</v>
      </c>
      <c r="F737" s="308">
        <v>0</v>
      </c>
      <c r="G737" s="308">
        <f>E737*F737</f>
        <v>0</v>
      </c>
    </row>
    <row r="738" spans="1:7" s="724" customFormat="1">
      <c r="B738" s="726"/>
      <c r="C738" s="768"/>
      <c r="D738" s="727"/>
      <c r="E738" s="738"/>
      <c r="F738" s="777"/>
      <c r="G738" s="308"/>
    </row>
    <row r="739" spans="1:7" ht="38.25">
      <c r="A739" s="427" t="str">
        <f>$A$1</f>
        <v>H/2.</v>
      </c>
      <c r="B739" s="209">
        <f>COUNT(B$44:B738)+1</f>
        <v>141</v>
      </c>
      <c r="C739" s="129" t="s">
        <v>2752</v>
      </c>
      <c r="D739" s="485"/>
    </row>
    <row r="740" spans="1:7">
      <c r="A740" s="510"/>
      <c r="B740" s="344"/>
      <c r="C740" s="129" t="s">
        <v>2755</v>
      </c>
      <c r="D740" s="485" t="s">
        <v>46</v>
      </c>
      <c r="E740" s="641">
        <v>4</v>
      </c>
      <c r="F740" s="308">
        <v>0</v>
      </c>
      <c r="G740" s="308">
        <f>E740*F740</f>
        <v>0</v>
      </c>
    </row>
    <row r="741" spans="1:7">
      <c r="D741" s="485"/>
    </row>
    <row r="742" spans="1:7" ht="63.75">
      <c r="A742" s="427" t="str">
        <f>$A$1</f>
        <v>H/2.</v>
      </c>
      <c r="B742" s="209">
        <f>COUNT(B$44:B741)+1</f>
        <v>142</v>
      </c>
      <c r="C742" s="129" t="s">
        <v>2757</v>
      </c>
      <c r="D742" s="485" t="s">
        <v>32</v>
      </c>
      <c r="E742" s="641">
        <v>1</v>
      </c>
      <c r="F742" s="308">
        <v>0</v>
      </c>
      <c r="G742" s="308">
        <f>E742*F742</f>
        <v>0</v>
      </c>
    </row>
    <row r="743" spans="1:7">
      <c r="D743" s="485"/>
    </row>
    <row r="744" spans="1:7" ht="25.5">
      <c r="A744" s="427" t="str">
        <f>$A$1</f>
        <v>H/2.</v>
      </c>
      <c r="B744" s="209">
        <f>COUNT(B$44:B743)+1</f>
        <v>143</v>
      </c>
      <c r="C744" s="129" t="s">
        <v>2758</v>
      </c>
      <c r="D744" s="485" t="s">
        <v>32</v>
      </c>
      <c r="E744" s="641">
        <v>1</v>
      </c>
      <c r="F744" s="308">
        <v>0</v>
      </c>
      <c r="G744" s="308">
        <f>E744*F744</f>
        <v>0</v>
      </c>
    </row>
    <row r="745" spans="1:7">
      <c r="A745" s="510"/>
      <c r="B745" s="344"/>
      <c r="C745" s="129"/>
      <c r="D745" s="485"/>
    </row>
    <row r="746" spans="1:7" s="745" customFormat="1">
      <c r="B746" s="723" t="s">
        <v>2831</v>
      </c>
      <c r="C746" s="744" t="s">
        <v>2832</v>
      </c>
      <c r="D746" s="736"/>
      <c r="E746" s="739"/>
      <c r="F746" s="772"/>
      <c r="G746" s="772"/>
    </row>
    <row r="747" spans="1:7">
      <c r="A747" s="510"/>
      <c r="B747" s="344"/>
      <c r="C747" s="129"/>
      <c r="D747" s="485"/>
      <c r="F747" s="428"/>
    </row>
    <row r="748" spans="1:7" s="749" customFormat="1" ht="63.75">
      <c r="A748" s="427" t="str">
        <f>$A$1</f>
        <v>H/2.</v>
      </c>
      <c r="B748" s="209">
        <f>COUNT(B$44:B747)+1</f>
        <v>144</v>
      </c>
      <c r="C748" s="129" t="s">
        <v>2682</v>
      </c>
      <c r="D748" s="750" t="s">
        <v>39</v>
      </c>
      <c r="E748" s="780">
        <v>450</v>
      </c>
      <c r="F748" s="773">
        <v>0</v>
      </c>
      <c r="G748" s="308">
        <f>E748*F748</f>
        <v>0</v>
      </c>
    </row>
    <row r="749" spans="1:7" s="746" customFormat="1">
      <c r="B749" s="747"/>
      <c r="C749" s="767"/>
      <c r="D749" s="748"/>
      <c r="E749" s="779"/>
      <c r="F749" s="773"/>
      <c r="G749" s="308"/>
    </row>
    <row r="750" spans="1:7" s="746" customFormat="1" ht="25.5">
      <c r="A750" s="427" t="str">
        <f>$A$1</f>
        <v>H/2.</v>
      </c>
      <c r="B750" s="209">
        <f>COUNT(B$44:B749)+1</f>
        <v>145</v>
      </c>
      <c r="C750" s="129" t="s">
        <v>2683</v>
      </c>
      <c r="D750" s="748" t="s">
        <v>39</v>
      </c>
      <c r="E750" s="779">
        <v>45</v>
      </c>
      <c r="F750" s="773">
        <v>0</v>
      </c>
      <c r="G750" s="308">
        <f>E750*F750</f>
        <v>0</v>
      </c>
    </row>
    <row r="751" spans="1:7">
      <c r="A751" s="510"/>
      <c r="B751" s="344"/>
      <c r="C751" s="129"/>
      <c r="D751" s="485"/>
    </row>
    <row r="752" spans="1:7" s="749" customFormat="1" ht="51">
      <c r="A752" s="427" t="str">
        <f>$A$1</f>
        <v>H/2.</v>
      </c>
      <c r="B752" s="209">
        <f>COUNT(B$44:B751)+1</f>
        <v>146</v>
      </c>
      <c r="C752" s="129" t="s">
        <v>2690</v>
      </c>
      <c r="D752" s="485"/>
      <c r="E752" s="641"/>
      <c r="F752" s="774"/>
      <c r="G752" s="308"/>
    </row>
    <row r="753" spans="1:7" s="749" customFormat="1" ht="15">
      <c r="B753" s="165"/>
      <c r="C753" s="129" t="s">
        <v>2790</v>
      </c>
      <c r="D753" s="485" t="s">
        <v>2837</v>
      </c>
      <c r="E753" s="641">
        <v>44</v>
      </c>
      <c r="F753" s="774">
        <v>0</v>
      </c>
      <c r="G753" s="308">
        <f>E753*F753</f>
        <v>0</v>
      </c>
    </row>
    <row r="754" spans="1:7">
      <c r="A754" s="510"/>
      <c r="C754" s="129"/>
      <c r="D754" s="485"/>
      <c r="F754" s="773"/>
    </row>
    <row r="755" spans="1:7" ht="25.5">
      <c r="A755" s="427" t="str">
        <f>$A$1</f>
        <v>H/2.</v>
      </c>
      <c r="B755" s="209">
        <f>COUNT(B$44:B754)+1</f>
        <v>147</v>
      </c>
      <c r="C755" s="129" t="s">
        <v>2813</v>
      </c>
      <c r="D755" s="485"/>
    </row>
    <row r="756" spans="1:7">
      <c r="A756" s="510"/>
      <c r="B756" s="344"/>
      <c r="C756" s="129" t="s">
        <v>2833</v>
      </c>
      <c r="D756" s="485" t="s">
        <v>46</v>
      </c>
      <c r="E756" s="641">
        <v>1</v>
      </c>
      <c r="F756" s="308">
        <v>0</v>
      </c>
      <c r="G756" s="308">
        <f>E756*F756</f>
        <v>0</v>
      </c>
    </row>
    <row r="757" spans="1:7">
      <c r="D757" s="485"/>
    </row>
    <row r="758" spans="1:7" ht="63.75">
      <c r="A758" s="427" t="str">
        <f>$A$1</f>
        <v>H/2.</v>
      </c>
      <c r="B758" s="209">
        <f>COUNT(B$44:B757)+1</f>
        <v>148</v>
      </c>
      <c r="C758" s="129" t="s">
        <v>2757</v>
      </c>
      <c r="D758" s="485" t="s">
        <v>32</v>
      </c>
      <c r="E758" s="641">
        <v>1</v>
      </c>
      <c r="F758" s="308">
        <v>0</v>
      </c>
      <c r="G758" s="308">
        <f>E758*F758</f>
        <v>0</v>
      </c>
    </row>
    <row r="759" spans="1:7" ht="13.5" thickBot="1">
      <c r="B759" s="730"/>
      <c r="C759" s="129"/>
      <c r="D759" s="510"/>
      <c r="E759" s="510"/>
      <c r="F759" s="510"/>
      <c r="G759" s="510"/>
    </row>
    <row r="760" spans="1:7" s="607" customFormat="1" ht="13.5" thickBot="1">
      <c r="A760" s="811"/>
      <c r="B760" s="811"/>
      <c r="C760" s="811" t="s">
        <v>2643</v>
      </c>
      <c r="D760" s="812"/>
      <c r="E760" s="813"/>
      <c r="F760" s="814"/>
      <c r="G760" s="815">
        <f>SUM(G45:G758)</f>
        <v>0</v>
      </c>
    </row>
    <row r="761" spans="1:7" ht="13.5" thickTop="1">
      <c r="B761" s="344"/>
      <c r="D761" s="485"/>
    </row>
  </sheetData>
  <sheetProtection selectLockedCells="1" selectUnlockedCells="1"/>
  <mergeCells count="36">
    <mergeCell ref="C20:G20"/>
    <mergeCell ref="C21:G21"/>
    <mergeCell ref="C22:G22"/>
    <mergeCell ref="B35:G35"/>
    <mergeCell ref="B36:G36"/>
    <mergeCell ref="C13:G13"/>
    <mergeCell ref="C19:G19"/>
    <mergeCell ref="C14:G14"/>
    <mergeCell ref="C15:G15"/>
    <mergeCell ref="C16:G16"/>
    <mergeCell ref="C17:G17"/>
    <mergeCell ref="C18:G18"/>
    <mergeCell ref="C8:G8"/>
    <mergeCell ref="C9:G9"/>
    <mergeCell ref="C10:G10"/>
    <mergeCell ref="C11:G11"/>
    <mergeCell ref="C12:G12"/>
    <mergeCell ref="A3:G3"/>
    <mergeCell ref="C4:G4"/>
    <mergeCell ref="C5:G5"/>
    <mergeCell ref="C6:G6"/>
    <mergeCell ref="C7:G7"/>
    <mergeCell ref="B39:G39"/>
    <mergeCell ref="B24:G24"/>
    <mergeCell ref="B25:G25"/>
    <mergeCell ref="B26:G26"/>
    <mergeCell ref="B27:G27"/>
    <mergeCell ref="B28:G28"/>
    <mergeCell ref="B29:G29"/>
    <mergeCell ref="B30:G30"/>
    <mergeCell ref="B31:G31"/>
    <mergeCell ref="B32:G32"/>
    <mergeCell ref="B33:G33"/>
    <mergeCell ref="B34:G34"/>
    <mergeCell ref="B37:G37"/>
    <mergeCell ref="B38:G38"/>
  </mergeCells>
  <pageMargins left="0.78740157480314965" right="0.39370078740157483" top="0.98425196850393704" bottom="0.98425196850393704" header="0.51181102362204722" footer="0.51181102362204722"/>
  <pageSetup paperSize="9" scale="67" firstPageNumber="0" orientation="portrait" r:id="rId1"/>
  <headerFooter alignWithMargins="0">
    <oddFooter>&amp;R&amp;P</oddFooter>
  </headerFooter>
  <rowBreaks count="2" manualBreakCount="2">
    <brk id="381" max="6" man="1"/>
    <brk id="419" max="6" man="1"/>
  </rowBreaks>
  <colBreaks count="1" manualBreakCount="1">
    <brk id="8"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R1048474"/>
  <sheetViews>
    <sheetView view="pageBreakPreview" zoomScaleNormal="100" zoomScaleSheetLayoutView="100" workbookViewId="0">
      <selection activeCell="L885" sqref="L885"/>
    </sheetView>
  </sheetViews>
  <sheetFormatPr defaultColWidth="9.140625" defaultRowHeight="12.75"/>
  <cols>
    <col min="1" max="1" width="4.28515625" style="427" bestFit="1" customWidth="1"/>
    <col min="2" max="2" width="3.5703125" style="165" customWidth="1"/>
    <col min="3" max="3" width="43" style="456" customWidth="1"/>
    <col min="4" max="4" width="8.140625" style="485" customWidth="1"/>
    <col min="5" max="5" width="10.85546875" style="641" bestFit="1" customWidth="1"/>
    <col min="6" max="6" width="14.8554687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210" t="s">
        <v>2853</v>
      </c>
      <c r="B1" s="219"/>
      <c r="C1" s="742" t="s">
        <v>701</v>
      </c>
      <c r="D1" s="145"/>
      <c r="E1" s="269"/>
      <c r="F1" s="200"/>
      <c r="G1" s="200"/>
    </row>
    <row r="2" spans="1:8">
      <c r="B2" s="508"/>
      <c r="C2" s="605"/>
      <c r="D2" s="550"/>
      <c r="E2" s="737"/>
    </row>
    <row r="3" spans="1:8">
      <c r="A3" s="1321" t="s">
        <v>2852</v>
      </c>
      <c r="B3" s="1322"/>
      <c r="C3" s="1322"/>
      <c r="D3" s="1322"/>
      <c r="E3" s="1322"/>
      <c r="F3" s="1322"/>
      <c r="G3" s="1323"/>
    </row>
    <row r="4" spans="1:8" s="871" customFormat="1">
      <c r="A4" s="872"/>
      <c r="B4" s="865"/>
      <c r="C4" s="866"/>
      <c r="D4" s="867"/>
      <c r="E4" s="868"/>
      <c r="F4" s="869"/>
      <c r="G4" s="869"/>
    </row>
    <row r="5" spans="1:8" s="871" customFormat="1" ht="13.5">
      <c r="A5" s="872"/>
      <c r="B5" s="1004"/>
      <c r="C5" s="1328" t="s">
        <v>2467</v>
      </c>
      <c r="D5" s="1328"/>
      <c r="E5" s="1328"/>
      <c r="F5" s="1328"/>
      <c r="G5" s="1328"/>
    </row>
    <row r="6" spans="1:8" s="16" customFormat="1" ht="13.5" customHeight="1">
      <c r="A6" s="875"/>
      <c r="B6" s="311" t="s">
        <v>3388</v>
      </c>
      <c r="C6" s="1330" t="s">
        <v>3389</v>
      </c>
      <c r="D6" s="1330"/>
      <c r="E6" s="1330"/>
      <c r="F6" s="1330"/>
      <c r="G6" s="1330"/>
      <c r="H6" s="875"/>
    </row>
    <row r="7" spans="1:8" s="871" customFormat="1" ht="26.1" customHeight="1">
      <c r="A7" s="872"/>
      <c r="B7" s="311" t="s">
        <v>497</v>
      </c>
      <c r="C7" s="1328" t="s">
        <v>2468</v>
      </c>
      <c r="D7" s="1328"/>
      <c r="E7" s="1328"/>
      <c r="F7" s="1328"/>
      <c r="G7" s="1328"/>
    </row>
    <row r="8" spans="1:8" s="871" customFormat="1" ht="68.099999999999994" customHeight="1">
      <c r="A8" s="872"/>
      <c r="B8" s="311" t="s">
        <v>498</v>
      </c>
      <c r="C8" s="1328" t="s">
        <v>2469</v>
      </c>
      <c r="D8" s="1328"/>
      <c r="E8" s="1328"/>
      <c r="F8" s="1328"/>
      <c r="G8" s="1328"/>
    </row>
    <row r="9" spans="1:8" s="871" customFormat="1" ht="42" customHeight="1">
      <c r="A9" s="872"/>
      <c r="B9" s="311" t="s">
        <v>499</v>
      </c>
      <c r="C9" s="1328" t="s">
        <v>2470</v>
      </c>
      <c r="D9" s="1328"/>
      <c r="E9" s="1328"/>
      <c r="F9" s="1328"/>
      <c r="G9" s="1328"/>
    </row>
    <row r="10" spans="1:8" s="871" customFormat="1" ht="29.1" customHeight="1">
      <c r="A10" s="872"/>
      <c r="B10" s="311" t="s">
        <v>500</v>
      </c>
      <c r="C10" s="1328" t="s">
        <v>766</v>
      </c>
      <c r="D10" s="1328"/>
      <c r="E10" s="1328"/>
      <c r="F10" s="1328"/>
      <c r="G10" s="1328"/>
    </row>
    <row r="11" spans="1:8" s="871" customFormat="1" ht="52.5" customHeight="1">
      <c r="A11" s="872"/>
      <c r="B11" s="311" t="s">
        <v>2471</v>
      </c>
      <c r="C11" s="1328" t="s">
        <v>2472</v>
      </c>
      <c r="D11" s="1328"/>
      <c r="E11" s="1328"/>
      <c r="F11" s="1328"/>
      <c r="G11" s="1328"/>
    </row>
    <row r="12" spans="1:8" s="871" customFormat="1" ht="52.5" customHeight="1">
      <c r="A12" s="872"/>
      <c r="B12" s="311" t="s">
        <v>2473</v>
      </c>
      <c r="C12" s="1328" t="s">
        <v>2474</v>
      </c>
      <c r="D12" s="1328"/>
      <c r="E12" s="1328"/>
      <c r="F12" s="1328"/>
      <c r="G12" s="1328"/>
    </row>
    <row r="13" spans="1:8" s="871" customFormat="1" ht="26.1" customHeight="1">
      <c r="A13" s="872"/>
      <c r="B13" s="311" t="s">
        <v>2475</v>
      </c>
      <c r="C13" s="1328" t="s">
        <v>2476</v>
      </c>
      <c r="D13" s="1328"/>
      <c r="E13" s="1328"/>
      <c r="F13" s="1328"/>
      <c r="G13" s="1328"/>
    </row>
    <row r="14" spans="1:8" s="871" customFormat="1" ht="42" customHeight="1">
      <c r="A14" s="872"/>
      <c r="B14" s="311" t="s">
        <v>2477</v>
      </c>
      <c r="C14" s="1328" t="s">
        <v>2478</v>
      </c>
      <c r="D14" s="1328"/>
      <c r="E14" s="1328"/>
      <c r="F14" s="1328"/>
      <c r="G14" s="1328"/>
    </row>
    <row r="15" spans="1:8" s="871" customFormat="1" ht="93" customHeight="1">
      <c r="A15" s="872"/>
      <c r="B15" s="311" t="s">
        <v>2479</v>
      </c>
      <c r="C15" s="1329" t="s">
        <v>2480</v>
      </c>
      <c r="D15" s="1329"/>
      <c r="E15" s="1329"/>
      <c r="F15" s="1329"/>
      <c r="G15" s="1329"/>
    </row>
    <row r="16" spans="1:8" s="871" customFormat="1" ht="67.5" customHeight="1">
      <c r="A16" s="872"/>
      <c r="B16" s="311"/>
      <c r="C16" s="1327" t="s">
        <v>2481</v>
      </c>
      <c r="D16" s="1327"/>
      <c r="E16" s="1327"/>
      <c r="F16" s="1327"/>
      <c r="G16" s="1327"/>
    </row>
    <row r="17" spans="1:7" s="871" customFormat="1" ht="17.100000000000001" customHeight="1">
      <c r="A17" s="872"/>
      <c r="B17" s="311" t="s">
        <v>2482</v>
      </c>
      <c r="C17" s="1328" t="s">
        <v>796</v>
      </c>
      <c r="D17" s="1328"/>
      <c r="E17" s="1328"/>
      <c r="F17" s="1328"/>
      <c r="G17" s="1328"/>
    </row>
    <row r="18" spans="1:7">
      <c r="B18" s="311" t="s">
        <v>3421</v>
      </c>
      <c r="C18" s="129" t="s">
        <v>3628</v>
      </c>
    </row>
    <row r="19" spans="1:7">
      <c r="A19" s="215"/>
      <c r="B19" s="311" t="s">
        <v>1791</v>
      </c>
      <c r="C19" s="1135" t="s">
        <v>3067</v>
      </c>
      <c r="D19" s="1135"/>
      <c r="E19" s="1135"/>
      <c r="F19" s="1135"/>
      <c r="G19" s="1135"/>
    </row>
    <row r="20" spans="1:7">
      <c r="A20" s="215"/>
      <c r="B20" s="311" t="s">
        <v>1791</v>
      </c>
      <c r="C20" s="1135" t="s">
        <v>3068</v>
      </c>
      <c r="D20" s="1135"/>
      <c r="E20" s="1135"/>
      <c r="F20" s="1135"/>
      <c r="G20" s="1135"/>
    </row>
    <row r="21" spans="1:7">
      <c r="A21" s="215"/>
      <c r="B21" s="311" t="s">
        <v>1791</v>
      </c>
      <c r="C21" s="1135" t="s">
        <v>2835</v>
      </c>
      <c r="D21" s="1135"/>
      <c r="E21" s="1135"/>
      <c r="F21" s="1135"/>
      <c r="G21" s="1135"/>
    </row>
    <row r="22" spans="1:7">
      <c r="A22" s="215"/>
      <c r="B22" s="311" t="s">
        <v>1791</v>
      </c>
      <c r="C22" s="1135" t="s">
        <v>3069</v>
      </c>
      <c r="D22" s="1135"/>
      <c r="E22" s="1135"/>
      <c r="F22" s="1135"/>
      <c r="G22" s="1135"/>
    </row>
    <row r="23" spans="1:7">
      <c r="B23" s="508"/>
    </row>
    <row r="24" spans="1:7" s="174" customFormat="1" ht="13.5" thickBot="1">
      <c r="A24" s="211"/>
      <c r="B24" s="220"/>
      <c r="C24" s="743" t="s">
        <v>26</v>
      </c>
      <c r="D24" s="178" t="s">
        <v>27</v>
      </c>
      <c r="E24" s="672" t="s">
        <v>28</v>
      </c>
      <c r="F24" s="231" t="s">
        <v>29</v>
      </c>
      <c r="G24" s="231" t="s">
        <v>30</v>
      </c>
    </row>
    <row r="25" spans="1:7" s="512" customFormat="1" ht="13.5" thickTop="1">
      <c r="A25" s="215"/>
      <c r="B25" s="121"/>
      <c r="C25" s="699"/>
      <c r="D25" s="145"/>
      <c r="E25" s="269"/>
      <c r="F25" s="200"/>
      <c r="G25" s="200"/>
    </row>
    <row r="26" spans="1:7" s="745" customFormat="1">
      <c r="A26" s="733"/>
      <c r="B26" s="723" t="s">
        <v>2667</v>
      </c>
      <c r="C26" s="744" t="s">
        <v>2856</v>
      </c>
      <c r="D26" s="736"/>
      <c r="E26" s="739"/>
      <c r="F26" s="772"/>
      <c r="G26" s="772"/>
    </row>
    <row r="27" spans="1:7">
      <c r="B27" s="344"/>
      <c r="C27" s="129"/>
    </row>
    <row r="28" spans="1:7" ht="114.75">
      <c r="A28" s="215" t="str">
        <f>$A$1</f>
        <v>H/3.</v>
      </c>
      <c r="B28" s="209">
        <f>COUNT(B$27:B27)+1</f>
        <v>1</v>
      </c>
      <c r="C28" s="786" t="s">
        <v>3674</v>
      </c>
    </row>
    <row r="29" spans="1:7">
      <c r="B29" s="344"/>
      <c r="C29" s="129" t="s">
        <v>2857</v>
      </c>
    </row>
    <row r="30" spans="1:7" ht="15.75">
      <c r="B30" s="344"/>
      <c r="C30" s="129" t="s">
        <v>3070</v>
      </c>
    </row>
    <row r="31" spans="1:7" ht="15.75">
      <c r="B31" s="344"/>
      <c r="C31" s="129" t="s">
        <v>3071</v>
      </c>
    </row>
    <row r="32" spans="1:7" ht="15.75">
      <c r="B32" s="344"/>
      <c r="C32" s="129" t="s">
        <v>3072</v>
      </c>
    </row>
    <row r="33" spans="1:7" ht="28.5">
      <c r="B33" s="344"/>
      <c r="C33" s="129" t="s">
        <v>3073</v>
      </c>
    </row>
    <row r="34" spans="1:7" ht="15.75">
      <c r="B34" s="344"/>
      <c r="C34" s="129" t="s">
        <v>3074</v>
      </c>
      <c r="D34" s="485" t="s">
        <v>32</v>
      </c>
      <c r="E34" s="641">
        <v>1</v>
      </c>
      <c r="F34" s="308">
        <v>0</v>
      </c>
      <c r="G34" s="308">
        <f>E34*F34</f>
        <v>0</v>
      </c>
    </row>
    <row r="35" spans="1:7">
      <c r="B35" s="344"/>
      <c r="C35" s="129"/>
    </row>
    <row r="36" spans="1:7" ht="114.75">
      <c r="A36" s="215" t="str">
        <f>$A$1</f>
        <v>H/3.</v>
      </c>
      <c r="B36" s="209">
        <f>COUNT(B$27:B35)+1</f>
        <v>2</v>
      </c>
      <c r="C36" s="786" t="s">
        <v>3675</v>
      </c>
    </row>
    <row r="37" spans="1:7">
      <c r="B37" s="344"/>
      <c r="C37" s="786" t="s">
        <v>2858</v>
      </c>
    </row>
    <row r="38" spans="1:7" ht="15.75">
      <c r="B38" s="344"/>
      <c r="C38" s="786" t="s">
        <v>3676</v>
      </c>
    </row>
    <row r="39" spans="1:7" ht="15.75">
      <c r="B39" s="344"/>
      <c r="C39" s="786" t="s">
        <v>3075</v>
      </c>
    </row>
    <row r="40" spans="1:7" ht="15.75">
      <c r="B40" s="344"/>
      <c r="C40" s="786" t="s">
        <v>3076</v>
      </c>
    </row>
    <row r="41" spans="1:7" ht="15.75">
      <c r="B41" s="344"/>
      <c r="C41" s="786" t="s">
        <v>3077</v>
      </c>
      <c r="D41" s="485" t="s">
        <v>32</v>
      </c>
      <c r="E41" s="641">
        <v>1</v>
      </c>
      <c r="F41" s="308">
        <v>0</v>
      </c>
      <c r="G41" s="308">
        <f>E41*F41</f>
        <v>0</v>
      </c>
    </row>
    <row r="42" spans="1:7">
      <c r="B42" s="344"/>
      <c r="C42" s="129"/>
    </row>
    <row r="43" spans="1:7" ht="25.5">
      <c r="A43" s="215" t="str">
        <f>$A$1</f>
        <v>H/3.</v>
      </c>
      <c r="B43" s="209">
        <f>COUNT(B$27:B42)+1</f>
        <v>3</v>
      </c>
      <c r="C43" s="786" t="s">
        <v>2859</v>
      </c>
    </row>
    <row r="44" spans="1:7">
      <c r="B44" s="344"/>
      <c r="C44" s="129" t="s">
        <v>3701</v>
      </c>
      <c r="D44" s="485" t="s">
        <v>46</v>
      </c>
      <c r="E44" s="641">
        <v>6</v>
      </c>
      <c r="F44" s="308">
        <v>0</v>
      </c>
      <c r="G44" s="308">
        <f>E44*F44</f>
        <v>0</v>
      </c>
    </row>
    <row r="45" spans="1:7" s="757" customFormat="1">
      <c r="A45" s="799"/>
      <c r="B45" s="732"/>
      <c r="C45" s="770"/>
      <c r="D45" s="759"/>
      <c r="E45" s="784"/>
      <c r="F45" s="778"/>
      <c r="G45" s="778"/>
    </row>
    <row r="46" spans="1:7" ht="25.5">
      <c r="A46" s="215" t="str">
        <f>$A$1</f>
        <v>H/3.</v>
      </c>
      <c r="B46" s="209">
        <f>COUNT(B$27:B45)+1</f>
        <v>4</v>
      </c>
      <c r="C46" s="129" t="s">
        <v>2860</v>
      </c>
    </row>
    <row r="47" spans="1:7">
      <c r="B47" s="344"/>
      <c r="C47" s="129" t="s">
        <v>1467</v>
      </c>
      <c r="D47" s="485" t="s">
        <v>46</v>
      </c>
      <c r="E47" s="641">
        <v>3</v>
      </c>
      <c r="F47" s="308">
        <v>0</v>
      </c>
      <c r="G47" s="308">
        <f>E47*F47</f>
        <v>0</v>
      </c>
    </row>
    <row r="48" spans="1:7">
      <c r="B48" s="344"/>
      <c r="C48" s="129"/>
    </row>
    <row r="49" spans="1:7" ht="25.5">
      <c r="A49" s="215" t="str">
        <f>$A$1</f>
        <v>H/3.</v>
      </c>
      <c r="B49" s="209">
        <f>COUNT(B$27:B48)+1</f>
        <v>5</v>
      </c>
      <c r="C49" s="786" t="s">
        <v>2861</v>
      </c>
    </row>
    <row r="50" spans="1:7">
      <c r="B50" s="344"/>
      <c r="C50" s="129" t="s">
        <v>3716</v>
      </c>
      <c r="D50" s="485" t="s">
        <v>46</v>
      </c>
      <c r="E50" s="641">
        <v>3</v>
      </c>
      <c r="F50" s="308">
        <v>0</v>
      </c>
      <c r="G50" s="308">
        <f>E50*F50</f>
        <v>0</v>
      </c>
    </row>
    <row r="51" spans="1:7">
      <c r="B51" s="344"/>
      <c r="C51" s="129"/>
    </row>
    <row r="52" spans="1:7" ht="25.5">
      <c r="A52" s="215" t="str">
        <f>$A$1</f>
        <v>H/3.</v>
      </c>
      <c r="B52" s="209">
        <f>COUNT(B$27:B51)+1</f>
        <v>6</v>
      </c>
      <c r="C52" s="129" t="s">
        <v>2862</v>
      </c>
    </row>
    <row r="53" spans="1:7">
      <c r="B53" s="344"/>
      <c r="C53" s="129" t="s">
        <v>3702</v>
      </c>
      <c r="D53" s="485" t="s">
        <v>46</v>
      </c>
      <c r="E53" s="641">
        <v>3</v>
      </c>
      <c r="F53" s="308">
        <v>0</v>
      </c>
      <c r="G53" s="308">
        <f>E53*F53</f>
        <v>0</v>
      </c>
    </row>
    <row r="54" spans="1:7">
      <c r="B54" s="344"/>
      <c r="C54" s="129" t="s">
        <v>3701</v>
      </c>
      <c r="D54" s="485" t="s">
        <v>46</v>
      </c>
      <c r="E54" s="641">
        <v>7</v>
      </c>
      <c r="F54" s="308">
        <v>0</v>
      </c>
      <c r="G54" s="308">
        <f>E54*F54</f>
        <v>0</v>
      </c>
    </row>
    <row r="55" spans="1:7">
      <c r="B55" s="344"/>
      <c r="C55" s="129"/>
    </row>
    <row r="56" spans="1:7" ht="25.5">
      <c r="A56" s="215" t="str">
        <f>$A$1</f>
        <v>H/3.</v>
      </c>
      <c r="B56" s="209">
        <f>COUNT(B$27:B55)+1</f>
        <v>7</v>
      </c>
      <c r="C56" s="129" t="s">
        <v>2864</v>
      </c>
    </row>
    <row r="57" spans="1:7">
      <c r="B57" s="344"/>
      <c r="C57" s="129" t="s">
        <v>3702</v>
      </c>
      <c r="D57" s="485" t="s">
        <v>46</v>
      </c>
      <c r="E57" s="641">
        <v>3</v>
      </c>
      <c r="F57" s="308">
        <v>0</v>
      </c>
      <c r="G57" s="308">
        <f>E57*F57</f>
        <v>0</v>
      </c>
    </row>
    <row r="58" spans="1:7">
      <c r="B58" s="344"/>
      <c r="C58" s="129" t="s">
        <v>3701</v>
      </c>
      <c r="D58" s="485" t="s">
        <v>46</v>
      </c>
      <c r="E58" s="641">
        <v>12</v>
      </c>
      <c r="F58" s="308">
        <v>0</v>
      </c>
      <c r="G58" s="308">
        <f>E58*F58</f>
        <v>0</v>
      </c>
    </row>
    <row r="59" spans="1:7">
      <c r="B59" s="344"/>
      <c r="C59" s="129"/>
    </row>
    <row r="60" spans="1:7" ht="25.5">
      <c r="A60" s="215" t="str">
        <f>$A$1</f>
        <v>H/3.</v>
      </c>
      <c r="B60" s="209">
        <f>COUNT(B$27:B59)+1</f>
        <v>8</v>
      </c>
      <c r="C60" s="786" t="s">
        <v>2865</v>
      </c>
    </row>
    <row r="61" spans="1:7">
      <c r="B61" s="344"/>
      <c r="C61" s="129" t="s">
        <v>3717</v>
      </c>
      <c r="D61" s="485" t="s">
        <v>46</v>
      </c>
      <c r="E61" s="641">
        <v>2</v>
      </c>
      <c r="F61" s="308">
        <v>0</v>
      </c>
      <c r="G61" s="308">
        <f>E61*F61</f>
        <v>0</v>
      </c>
    </row>
    <row r="62" spans="1:7">
      <c r="B62" s="344"/>
      <c r="C62" s="129"/>
    </row>
    <row r="63" spans="1:7" ht="51">
      <c r="A63" s="215" t="str">
        <f>$A$1</f>
        <v>H/3.</v>
      </c>
      <c r="B63" s="209">
        <f>COUNT(B$27:B62)+1</f>
        <v>9</v>
      </c>
      <c r="C63" s="786" t="s">
        <v>2866</v>
      </c>
    </row>
    <row r="64" spans="1:7" ht="16.5">
      <c r="B64" s="344"/>
      <c r="C64" s="129" t="s">
        <v>3078</v>
      </c>
      <c r="D64" s="485" t="s">
        <v>46</v>
      </c>
      <c r="E64" s="641">
        <v>2</v>
      </c>
      <c r="F64" s="308">
        <v>0</v>
      </c>
      <c r="G64" s="308">
        <f>E64*F64</f>
        <v>0</v>
      </c>
    </row>
    <row r="65" spans="1:176">
      <c r="B65" s="344"/>
      <c r="C65" s="129"/>
    </row>
    <row r="66" spans="1:176" s="787" customFormat="1" ht="51">
      <c r="A66" s="215" t="str">
        <f>$A$1</f>
        <v>H/3.</v>
      </c>
      <c r="B66" s="209">
        <f>COUNT(B$27:B65)+1</f>
        <v>10</v>
      </c>
      <c r="C66" s="786" t="s">
        <v>2867</v>
      </c>
      <c r="D66" s="788"/>
      <c r="E66" s="789"/>
      <c r="F66" s="790"/>
      <c r="G66" s="308"/>
    </row>
    <row r="67" spans="1:176">
      <c r="B67" s="344"/>
      <c r="C67" s="129" t="s">
        <v>2868</v>
      </c>
    </row>
    <row r="68" spans="1:176" ht="15">
      <c r="B68" s="344" t="s">
        <v>2869</v>
      </c>
      <c r="C68" s="129" t="s">
        <v>3079</v>
      </c>
    </row>
    <row r="69" spans="1:176" ht="15.75">
      <c r="B69" s="344" t="s">
        <v>2869</v>
      </c>
      <c r="C69" s="129" t="s">
        <v>3080</v>
      </c>
      <c r="D69" s="485" t="s">
        <v>2870</v>
      </c>
      <c r="E69" s="641">
        <v>1</v>
      </c>
      <c r="F69" s="308">
        <v>0</v>
      </c>
      <c r="G69" s="308">
        <f>E69*F69</f>
        <v>0</v>
      </c>
    </row>
    <row r="70" spans="1:176">
      <c r="B70" s="344"/>
      <c r="C70" s="129"/>
    </row>
    <row r="71" spans="1:176" s="787" customFormat="1" ht="63.75">
      <c r="A71" s="215" t="str">
        <f>$A$1</f>
        <v>H/3.</v>
      </c>
      <c r="B71" s="209">
        <f>COUNT(B$27:B70)+1</f>
        <v>11</v>
      </c>
      <c r="C71" s="786" t="s">
        <v>2871</v>
      </c>
      <c r="D71" s="788"/>
      <c r="E71" s="789"/>
      <c r="F71" s="790"/>
      <c r="G71" s="308"/>
    </row>
    <row r="72" spans="1:176">
      <c r="B72" s="344"/>
      <c r="C72" s="129" t="s">
        <v>2868</v>
      </c>
    </row>
    <row r="73" spans="1:176" ht="15">
      <c r="B73" s="344" t="s">
        <v>2869</v>
      </c>
      <c r="C73" s="129" t="s">
        <v>3081</v>
      </c>
    </row>
    <row r="74" spans="1:176" ht="15.75">
      <c r="B74" s="344" t="s">
        <v>2869</v>
      </c>
      <c r="C74" s="129" t="s">
        <v>3080</v>
      </c>
      <c r="D74" s="485" t="s">
        <v>2870</v>
      </c>
      <c r="E74" s="641">
        <v>1</v>
      </c>
      <c r="F74" s="308">
        <v>0</v>
      </c>
      <c r="G74" s="308">
        <f>E74*F74</f>
        <v>0</v>
      </c>
    </row>
    <row r="75" spans="1:176">
      <c r="B75" s="344"/>
      <c r="C75" s="129" t="s">
        <v>3677</v>
      </c>
    </row>
    <row r="76" spans="1:176" ht="15">
      <c r="B76" s="344" t="s">
        <v>2869</v>
      </c>
      <c r="C76" s="129" t="s">
        <v>3678</v>
      </c>
    </row>
    <row r="77" spans="1:176" ht="15.75">
      <c r="B77" s="344" t="s">
        <v>2869</v>
      </c>
      <c r="C77" s="129" t="s">
        <v>3679</v>
      </c>
      <c r="D77" s="485" t="s">
        <v>2870</v>
      </c>
      <c r="E77" s="641">
        <v>1</v>
      </c>
      <c r="F77" s="308">
        <v>0</v>
      </c>
      <c r="G77" s="308">
        <f>E77*F77</f>
        <v>0</v>
      </c>
    </row>
    <row r="78" spans="1:176">
      <c r="B78" s="344"/>
      <c r="C78" s="129"/>
    </row>
    <row r="79" spans="1:176" s="641" customFormat="1" ht="25.5">
      <c r="A79" s="215" t="str">
        <f>$A$1</f>
        <v>H/3.</v>
      </c>
      <c r="B79" s="209">
        <f>COUNT(B$27:B78)+1</f>
        <v>12</v>
      </c>
      <c r="C79" s="786" t="s">
        <v>2872</v>
      </c>
      <c r="D79" s="485"/>
      <c r="F79" s="308"/>
      <c r="G79" s="308"/>
      <c r="H79" s="510"/>
      <c r="I79" s="510"/>
      <c r="J79" s="510"/>
      <c r="K79" s="510"/>
      <c r="L79" s="510"/>
      <c r="M79" s="510"/>
      <c r="N79" s="510"/>
      <c r="O79" s="510"/>
      <c r="P79" s="510"/>
      <c r="Q79" s="510"/>
      <c r="R79" s="510"/>
      <c r="S79" s="510"/>
      <c r="T79" s="510"/>
      <c r="U79" s="510"/>
      <c r="V79" s="510"/>
      <c r="W79" s="510"/>
      <c r="X79" s="510"/>
      <c r="Y79" s="510"/>
      <c r="Z79" s="510"/>
      <c r="AA79" s="510"/>
      <c r="AB79" s="510"/>
      <c r="AC79" s="510"/>
      <c r="AD79" s="510"/>
      <c r="AE79" s="510"/>
      <c r="AF79" s="510"/>
      <c r="AG79" s="510"/>
      <c r="AH79" s="510"/>
      <c r="AI79" s="510"/>
      <c r="AJ79" s="510"/>
      <c r="AK79" s="510"/>
      <c r="AL79" s="510"/>
      <c r="AM79" s="510"/>
      <c r="AN79" s="510"/>
      <c r="AO79" s="510"/>
      <c r="AP79" s="510"/>
      <c r="AQ79" s="510"/>
      <c r="AR79" s="510"/>
      <c r="AS79" s="510"/>
      <c r="AT79" s="510"/>
      <c r="AU79" s="510"/>
      <c r="AV79" s="510"/>
      <c r="AW79" s="510"/>
      <c r="AX79" s="510"/>
      <c r="AY79" s="510"/>
      <c r="AZ79" s="510"/>
      <c r="BA79" s="510"/>
      <c r="BB79" s="510"/>
      <c r="BC79" s="510"/>
      <c r="BD79" s="510"/>
      <c r="BE79" s="510"/>
      <c r="BF79" s="510"/>
      <c r="BG79" s="510"/>
      <c r="BH79" s="510"/>
      <c r="BI79" s="510"/>
      <c r="BJ79" s="510"/>
      <c r="BK79" s="510"/>
      <c r="BL79" s="510"/>
      <c r="BM79" s="510"/>
      <c r="BN79" s="510"/>
      <c r="BO79" s="510"/>
      <c r="BP79" s="510"/>
      <c r="BQ79" s="510"/>
      <c r="BR79" s="510"/>
      <c r="BS79" s="510"/>
      <c r="BT79" s="510"/>
      <c r="BU79" s="510"/>
      <c r="BV79" s="510"/>
      <c r="BW79" s="510"/>
      <c r="BX79" s="510"/>
      <c r="BY79" s="510"/>
      <c r="BZ79" s="510"/>
      <c r="CA79" s="510"/>
      <c r="CB79" s="510"/>
      <c r="CC79" s="510"/>
      <c r="CD79" s="510"/>
      <c r="CE79" s="510"/>
      <c r="CF79" s="510"/>
      <c r="CG79" s="510"/>
      <c r="CH79" s="510"/>
      <c r="CI79" s="510"/>
      <c r="CJ79" s="510"/>
      <c r="CK79" s="510"/>
      <c r="CL79" s="510"/>
      <c r="CM79" s="510"/>
      <c r="CN79" s="510"/>
      <c r="CO79" s="510"/>
      <c r="CP79" s="510"/>
      <c r="CQ79" s="510"/>
      <c r="CR79" s="510"/>
      <c r="CS79" s="510"/>
      <c r="CT79" s="510"/>
      <c r="CU79" s="510"/>
      <c r="CV79" s="510"/>
      <c r="CW79" s="510"/>
      <c r="CX79" s="510"/>
      <c r="CY79" s="510"/>
      <c r="CZ79" s="510"/>
      <c r="DA79" s="510"/>
      <c r="DB79" s="510"/>
      <c r="DC79" s="510"/>
      <c r="DD79" s="510"/>
      <c r="DE79" s="510"/>
      <c r="DF79" s="510"/>
      <c r="DG79" s="510"/>
      <c r="DH79" s="510"/>
      <c r="DI79" s="510"/>
      <c r="DJ79" s="510"/>
      <c r="DK79" s="510"/>
      <c r="DL79" s="510"/>
      <c r="DM79" s="510"/>
      <c r="DN79" s="510"/>
      <c r="DO79" s="510"/>
      <c r="DP79" s="510"/>
      <c r="DQ79" s="510"/>
      <c r="DR79" s="510"/>
      <c r="DS79" s="510"/>
      <c r="DT79" s="510"/>
      <c r="DU79" s="510"/>
      <c r="DV79" s="510"/>
      <c r="DW79" s="510"/>
      <c r="DX79" s="510"/>
      <c r="DY79" s="510"/>
      <c r="DZ79" s="510"/>
      <c r="EA79" s="510"/>
      <c r="EB79" s="510"/>
      <c r="EC79" s="510"/>
      <c r="ED79" s="510"/>
      <c r="EE79" s="510"/>
      <c r="EF79" s="510"/>
      <c r="EG79" s="510"/>
      <c r="EH79" s="510"/>
      <c r="EI79" s="510"/>
      <c r="EJ79" s="510"/>
      <c r="EK79" s="510"/>
      <c r="EL79" s="510"/>
      <c r="EM79" s="510"/>
      <c r="EN79" s="510"/>
      <c r="EO79" s="510"/>
      <c r="EP79" s="510"/>
      <c r="EQ79" s="510"/>
      <c r="ER79" s="510"/>
      <c r="ES79" s="510"/>
      <c r="ET79" s="510"/>
      <c r="EU79" s="510"/>
      <c r="EV79" s="510"/>
      <c r="EW79" s="510"/>
      <c r="EX79" s="510"/>
      <c r="EY79" s="510"/>
      <c r="EZ79" s="510"/>
      <c r="FA79" s="510"/>
      <c r="FB79" s="510"/>
      <c r="FC79" s="510"/>
      <c r="FD79" s="510"/>
      <c r="FE79" s="510"/>
      <c r="FF79" s="510"/>
      <c r="FG79" s="510"/>
      <c r="FH79" s="510"/>
      <c r="FI79" s="510"/>
      <c r="FJ79" s="510"/>
      <c r="FK79" s="510"/>
      <c r="FL79" s="510"/>
      <c r="FM79" s="510"/>
      <c r="FN79" s="510"/>
      <c r="FO79" s="510"/>
      <c r="FP79" s="510"/>
      <c r="FQ79" s="510"/>
      <c r="FR79" s="510"/>
      <c r="FS79" s="510"/>
      <c r="FT79" s="510"/>
    </row>
    <row r="80" spans="1:176">
      <c r="B80" s="344"/>
      <c r="C80" s="129" t="s">
        <v>3702</v>
      </c>
      <c r="D80" s="485" t="s">
        <v>46</v>
      </c>
      <c r="E80" s="641">
        <v>2</v>
      </c>
      <c r="F80" s="308">
        <v>0</v>
      </c>
      <c r="G80" s="308">
        <f>E80*F80</f>
        <v>0</v>
      </c>
    </row>
    <row r="81" spans="1:176">
      <c r="B81" s="344"/>
      <c r="C81" s="129" t="s">
        <v>3701</v>
      </c>
      <c r="D81" s="485" t="s">
        <v>46</v>
      </c>
      <c r="E81" s="641">
        <v>3</v>
      </c>
      <c r="F81" s="308">
        <v>0</v>
      </c>
      <c r="G81" s="308">
        <f>E81*F81</f>
        <v>0</v>
      </c>
    </row>
    <row r="82" spans="1:176">
      <c r="B82" s="344"/>
      <c r="C82" s="129"/>
    </row>
    <row r="83" spans="1:176" s="641" customFormat="1" ht="38.25">
      <c r="A83" s="215" t="str">
        <f>$A$1</f>
        <v>H/3.</v>
      </c>
      <c r="B83" s="209">
        <f>COUNT(B$27:B82)+1</f>
        <v>13</v>
      </c>
      <c r="C83" s="129" t="s">
        <v>2873</v>
      </c>
      <c r="D83" s="485"/>
      <c r="F83" s="308"/>
      <c r="G83" s="308"/>
      <c r="H83" s="510"/>
      <c r="I83" s="510"/>
      <c r="J83" s="510"/>
      <c r="K83" s="510"/>
      <c r="L83" s="510"/>
      <c r="M83" s="510"/>
      <c r="N83" s="510"/>
      <c r="O83" s="510"/>
      <c r="P83" s="510"/>
      <c r="Q83" s="510"/>
      <c r="R83" s="510"/>
      <c r="S83" s="510"/>
      <c r="T83" s="510"/>
      <c r="U83" s="510"/>
      <c r="V83" s="510"/>
      <c r="W83" s="510"/>
      <c r="X83" s="510"/>
      <c r="Y83" s="510"/>
      <c r="Z83" s="510"/>
      <c r="AA83" s="510"/>
      <c r="AB83" s="510"/>
      <c r="AC83" s="510"/>
      <c r="AD83" s="510"/>
      <c r="AE83" s="510"/>
      <c r="AF83" s="510"/>
      <c r="AG83" s="510"/>
      <c r="AH83" s="510"/>
      <c r="AI83" s="510"/>
      <c r="AJ83" s="510"/>
      <c r="AK83" s="510"/>
      <c r="AL83" s="510"/>
      <c r="AM83" s="510"/>
      <c r="AN83" s="510"/>
      <c r="AO83" s="510"/>
      <c r="AP83" s="510"/>
      <c r="AQ83" s="510"/>
      <c r="AR83" s="510"/>
      <c r="AS83" s="510"/>
      <c r="AT83" s="510"/>
      <c r="AU83" s="510"/>
      <c r="AV83" s="510"/>
      <c r="AW83" s="510"/>
      <c r="AX83" s="510"/>
      <c r="AY83" s="510"/>
      <c r="AZ83" s="510"/>
      <c r="BA83" s="510"/>
      <c r="BB83" s="510"/>
      <c r="BC83" s="510"/>
      <c r="BD83" s="510"/>
      <c r="BE83" s="510"/>
      <c r="BF83" s="510"/>
      <c r="BG83" s="510"/>
      <c r="BH83" s="510"/>
      <c r="BI83" s="510"/>
      <c r="BJ83" s="510"/>
      <c r="BK83" s="510"/>
      <c r="BL83" s="510"/>
      <c r="BM83" s="510"/>
      <c r="BN83" s="510"/>
      <c r="BO83" s="510"/>
      <c r="BP83" s="510"/>
      <c r="BQ83" s="510"/>
      <c r="BR83" s="510"/>
      <c r="BS83" s="510"/>
      <c r="BT83" s="510"/>
      <c r="BU83" s="510"/>
      <c r="BV83" s="510"/>
      <c r="BW83" s="510"/>
      <c r="BX83" s="510"/>
      <c r="BY83" s="510"/>
      <c r="BZ83" s="510"/>
      <c r="CA83" s="510"/>
      <c r="CB83" s="510"/>
      <c r="CC83" s="510"/>
      <c r="CD83" s="510"/>
      <c r="CE83" s="510"/>
      <c r="CF83" s="510"/>
      <c r="CG83" s="510"/>
      <c r="CH83" s="510"/>
      <c r="CI83" s="510"/>
      <c r="CJ83" s="510"/>
      <c r="CK83" s="510"/>
      <c r="CL83" s="510"/>
      <c r="CM83" s="510"/>
      <c r="CN83" s="510"/>
      <c r="CO83" s="510"/>
      <c r="CP83" s="510"/>
      <c r="CQ83" s="510"/>
      <c r="CR83" s="510"/>
      <c r="CS83" s="510"/>
      <c r="CT83" s="510"/>
      <c r="CU83" s="510"/>
      <c r="CV83" s="510"/>
      <c r="CW83" s="510"/>
      <c r="CX83" s="510"/>
      <c r="CY83" s="510"/>
      <c r="CZ83" s="510"/>
      <c r="DA83" s="510"/>
      <c r="DB83" s="510"/>
      <c r="DC83" s="510"/>
      <c r="DD83" s="510"/>
      <c r="DE83" s="510"/>
      <c r="DF83" s="510"/>
      <c r="DG83" s="510"/>
      <c r="DH83" s="510"/>
      <c r="DI83" s="510"/>
      <c r="DJ83" s="510"/>
      <c r="DK83" s="510"/>
      <c r="DL83" s="510"/>
      <c r="DM83" s="510"/>
      <c r="DN83" s="510"/>
      <c r="DO83" s="510"/>
      <c r="DP83" s="510"/>
      <c r="DQ83" s="510"/>
      <c r="DR83" s="510"/>
      <c r="DS83" s="510"/>
      <c r="DT83" s="510"/>
      <c r="DU83" s="510"/>
      <c r="DV83" s="510"/>
      <c r="DW83" s="510"/>
      <c r="DX83" s="510"/>
      <c r="DY83" s="510"/>
      <c r="DZ83" s="510"/>
      <c r="EA83" s="510"/>
      <c r="EB83" s="510"/>
      <c r="EC83" s="510"/>
      <c r="ED83" s="510"/>
      <c r="EE83" s="510"/>
      <c r="EF83" s="510"/>
      <c r="EG83" s="510"/>
      <c r="EH83" s="510"/>
      <c r="EI83" s="510"/>
      <c r="EJ83" s="510"/>
      <c r="EK83" s="510"/>
      <c r="EL83" s="510"/>
      <c r="EM83" s="510"/>
      <c r="EN83" s="510"/>
      <c r="EO83" s="510"/>
      <c r="EP83" s="510"/>
      <c r="EQ83" s="510"/>
      <c r="ER83" s="510"/>
      <c r="ES83" s="510"/>
      <c r="ET83" s="510"/>
      <c r="EU83" s="510"/>
      <c r="EV83" s="510"/>
      <c r="EW83" s="510"/>
      <c r="EX83" s="510"/>
      <c r="EY83" s="510"/>
      <c r="EZ83" s="510"/>
      <c r="FA83" s="510"/>
      <c r="FB83" s="510"/>
      <c r="FC83" s="510"/>
      <c r="FD83" s="510"/>
      <c r="FE83" s="510"/>
      <c r="FF83" s="510"/>
      <c r="FG83" s="510"/>
      <c r="FH83" s="510"/>
      <c r="FI83" s="510"/>
      <c r="FJ83" s="510"/>
      <c r="FK83" s="510"/>
      <c r="FL83" s="510"/>
      <c r="FM83" s="510"/>
      <c r="FN83" s="510"/>
      <c r="FO83" s="510"/>
      <c r="FP83" s="510"/>
      <c r="FQ83" s="510"/>
      <c r="FR83" s="510"/>
      <c r="FS83" s="510"/>
      <c r="FT83" s="510"/>
    </row>
    <row r="84" spans="1:176" ht="16.5">
      <c r="B84" s="344"/>
      <c r="C84" s="786" t="s">
        <v>3718</v>
      </c>
      <c r="D84" s="485" t="s">
        <v>46</v>
      </c>
      <c r="E84" s="641">
        <v>2</v>
      </c>
      <c r="F84" s="308">
        <v>0</v>
      </c>
      <c r="G84" s="308">
        <f>E84*F84</f>
        <v>0</v>
      </c>
    </row>
    <row r="85" spans="1:176">
      <c r="B85" s="344"/>
      <c r="C85" s="129"/>
    </row>
    <row r="86" spans="1:176" s="787" customFormat="1">
      <c r="A86" s="215" t="str">
        <f>$A$1</f>
        <v>H/3.</v>
      </c>
      <c r="B86" s="209">
        <f>COUNT(B$27:B85)+1</f>
        <v>14</v>
      </c>
      <c r="C86" s="786" t="s">
        <v>2874</v>
      </c>
      <c r="D86" s="788"/>
      <c r="E86" s="789"/>
      <c r="F86" s="790"/>
      <c r="G86" s="308"/>
    </row>
    <row r="87" spans="1:176" s="787" customFormat="1">
      <c r="A87" s="798"/>
      <c r="B87" s="803"/>
      <c r="C87" s="129" t="s">
        <v>2875</v>
      </c>
      <c r="D87" s="788" t="s">
        <v>46</v>
      </c>
      <c r="E87" s="789">
        <v>6</v>
      </c>
      <c r="F87" s="790">
        <v>0</v>
      </c>
      <c r="G87" s="308">
        <f>E87*F87</f>
        <v>0</v>
      </c>
    </row>
    <row r="88" spans="1:176" s="787" customFormat="1">
      <c r="A88" s="798"/>
      <c r="B88" s="803"/>
      <c r="C88" s="786"/>
      <c r="D88" s="788"/>
      <c r="E88" s="789"/>
      <c r="F88" s="790"/>
      <c r="G88" s="308"/>
    </row>
    <row r="89" spans="1:176" s="787" customFormat="1">
      <c r="A89" s="215" t="str">
        <f>$A$1</f>
        <v>H/3.</v>
      </c>
      <c r="B89" s="209">
        <f>COUNT(B$27:B88)+1</f>
        <v>15</v>
      </c>
      <c r="C89" s="786" t="s">
        <v>2876</v>
      </c>
      <c r="D89" s="788"/>
      <c r="E89" s="789"/>
      <c r="F89" s="790"/>
      <c r="G89" s="308"/>
    </row>
    <row r="90" spans="1:176" s="787" customFormat="1">
      <c r="A90" s="798"/>
      <c r="B90" s="803"/>
      <c r="C90" s="129" t="s">
        <v>2877</v>
      </c>
      <c r="D90" s="788" t="s">
        <v>46</v>
      </c>
      <c r="E90" s="789">
        <v>18</v>
      </c>
      <c r="F90" s="790">
        <v>0</v>
      </c>
      <c r="G90" s="308">
        <f>E90*F90</f>
        <v>0</v>
      </c>
    </row>
    <row r="91" spans="1:176" s="787" customFormat="1">
      <c r="A91" s="798"/>
      <c r="B91" s="803"/>
      <c r="C91" s="786"/>
      <c r="D91" s="788"/>
      <c r="E91" s="789"/>
      <c r="F91" s="790"/>
      <c r="G91" s="308"/>
    </row>
    <row r="92" spans="1:176" s="757" customFormat="1" ht="25.5">
      <c r="A92" s="215" t="str">
        <f>$A$1</f>
        <v>H/3.</v>
      </c>
      <c r="B92" s="209">
        <f>COUNT(B$27:B91)+1</f>
        <v>16</v>
      </c>
      <c r="C92" s="770" t="s">
        <v>2878</v>
      </c>
      <c r="D92" s="759"/>
      <c r="E92" s="784"/>
      <c r="F92" s="778"/>
      <c r="G92" s="778"/>
    </row>
    <row r="93" spans="1:176" s="757" customFormat="1">
      <c r="A93" s="799"/>
      <c r="B93" s="732"/>
      <c r="C93" s="770" t="s">
        <v>2508</v>
      </c>
      <c r="D93" s="759" t="s">
        <v>46</v>
      </c>
      <c r="E93" s="784">
        <v>12</v>
      </c>
      <c r="F93" s="778">
        <v>0</v>
      </c>
      <c r="G93" s="308">
        <f>E93*F93</f>
        <v>0</v>
      </c>
    </row>
    <row r="94" spans="1:176" s="757" customFormat="1">
      <c r="A94" s="799"/>
      <c r="B94" s="732"/>
      <c r="C94" s="770" t="s">
        <v>2494</v>
      </c>
      <c r="D94" s="759" t="s">
        <v>46</v>
      </c>
      <c r="E94" s="784">
        <v>2</v>
      </c>
      <c r="F94" s="778">
        <v>0</v>
      </c>
      <c r="G94" s="308">
        <f>E94*F94</f>
        <v>0</v>
      </c>
    </row>
    <row r="95" spans="1:176">
      <c r="B95" s="344"/>
      <c r="C95" s="129"/>
    </row>
    <row r="96" spans="1:176" ht="89.25">
      <c r="A96" s="215" t="str">
        <f>$A$1</f>
        <v>H/3.</v>
      </c>
      <c r="B96" s="209">
        <f>COUNT(B$27:B95)+1</f>
        <v>17</v>
      </c>
      <c r="C96" s="129" t="s">
        <v>2879</v>
      </c>
    </row>
    <row r="97" spans="1:7">
      <c r="B97" s="344"/>
      <c r="C97" s="129" t="s">
        <v>2880</v>
      </c>
      <c r="D97" s="485" t="s">
        <v>32</v>
      </c>
      <c r="E97" s="641">
        <v>1</v>
      </c>
      <c r="F97" s="308">
        <v>0</v>
      </c>
      <c r="G97" s="308">
        <f>E97*F97</f>
        <v>0</v>
      </c>
    </row>
    <row r="98" spans="1:7">
      <c r="B98" s="344"/>
      <c r="C98" s="129"/>
    </row>
    <row r="99" spans="1:7" ht="102">
      <c r="A99" s="215" t="str">
        <f>$A$1</f>
        <v>H/3.</v>
      </c>
      <c r="B99" s="209">
        <f>COUNT(B$27:B98)+1</f>
        <v>18</v>
      </c>
      <c r="C99" s="129" t="s">
        <v>2881</v>
      </c>
    </row>
    <row r="100" spans="1:7">
      <c r="B100" s="344"/>
      <c r="C100" s="129" t="s">
        <v>2581</v>
      </c>
      <c r="D100" s="485" t="s">
        <v>32</v>
      </c>
      <c r="E100" s="641">
        <v>1</v>
      </c>
      <c r="F100" s="308">
        <v>0</v>
      </c>
      <c r="G100" s="308">
        <f>E100*F100</f>
        <v>0</v>
      </c>
    </row>
    <row r="101" spans="1:7">
      <c r="B101" s="344"/>
      <c r="C101" s="129"/>
    </row>
    <row r="102" spans="1:7" ht="102">
      <c r="A102" s="215" t="str">
        <f>$A$1</f>
        <v>H/3.</v>
      </c>
      <c r="B102" s="209">
        <f>COUNT(B$27:B101)+1</f>
        <v>19</v>
      </c>
      <c r="C102" s="129" t="s">
        <v>2882</v>
      </c>
    </row>
    <row r="103" spans="1:7">
      <c r="B103" s="730"/>
      <c r="C103" s="129" t="s">
        <v>2883</v>
      </c>
      <c r="D103" s="485" t="s">
        <v>32</v>
      </c>
      <c r="E103" s="641">
        <v>2</v>
      </c>
      <c r="F103" s="308">
        <v>0</v>
      </c>
      <c r="G103" s="308">
        <f>E103*F103</f>
        <v>0</v>
      </c>
    </row>
    <row r="104" spans="1:7">
      <c r="B104" s="344"/>
      <c r="C104" s="129"/>
    </row>
    <row r="105" spans="1:7" ht="102">
      <c r="A105" s="215" t="str">
        <f>$A$1</f>
        <v>H/3.</v>
      </c>
      <c r="B105" s="209">
        <f>COUNT(B$27:B104)+1</f>
        <v>20</v>
      </c>
      <c r="C105" s="129" t="s">
        <v>2884</v>
      </c>
    </row>
    <row r="106" spans="1:7">
      <c r="B106" s="730"/>
      <c r="C106" s="129" t="s">
        <v>2883</v>
      </c>
      <c r="D106" s="485" t="s">
        <v>32</v>
      </c>
      <c r="E106" s="641">
        <v>2</v>
      </c>
      <c r="F106" s="308">
        <v>0</v>
      </c>
      <c r="G106" s="308">
        <f>E106*F106</f>
        <v>0</v>
      </c>
    </row>
    <row r="107" spans="1:7">
      <c r="B107" s="344"/>
      <c r="C107" s="129"/>
    </row>
    <row r="108" spans="1:7" s="757" customFormat="1" ht="63.75">
      <c r="A108" s="215" t="str">
        <f>$A$1</f>
        <v>H/3.</v>
      </c>
      <c r="B108" s="209">
        <f>COUNT(B$27:B107)+1</f>
        <v>21</v>
      </c>
      <c r="C108" s="770" t="s">
        <v>3719</v>
      </c>
      <c r="D108" s="759"/>
      <c r="E108" s="784"/>
      <c r="F108" s="778"/>
      <c r="G108" s="778"/>
    </row>
    <row r="109" spans="1:7" s="757" customFormat="1">
      <c r="A109" s="799"/>
      <c r="B109" s="730"/>
      <c r="C109" s="770" t="s">
        <v>2885</v>
      </c>
      <c r="D109" s="759"/>
      <c r="E109" s="784"/>
      <c r="F109" s="778"/>
      <c r="G109" s="778"/>
    </row>
    <row r="110" spans="1:7" s="757" customFormat="1" ht="25.5">
      <c r="A110" s="799"/>
      <c r="B110" s="732"/>
      <c r="C110" s="129" t="s">
        <v>2886</v>
      </c>
      <c r="D110" s="759" t="s">
        <v>46</v>
      </c>
      <c r="E110" s="784">
        <v>1</v>
      </c>
      <c r="F110" s="778">
        <v>0</v>
      </c>
      <c r="G110" s="308">
        <f>E110*F110</f>
        <v>0</v>
      </c>
    </row>
    <row r="111" spans="1:7">
      <c r="B111" s="344"/>
      <c r="C111" s="129"/>
    </row>
    <row r="112" spans="1:7" ht="15.6" customHeight="1">
      <c r="A112" s="215" t="str">
        <f>$A$1</f>
        <v>H/3.</v>
      </c>
      <c r="B112" s="209">
        <f>COUNT(B$27:B111)+1</f>
        <v>22</v>
      </c>
      <c r="C112" s="129" t="s">
        <v>2887</v>
      </c>
      <c r="D112" s="510"/>
      <c r="E112" s="510"/>
      <c r="F112" s="510"/>
      <c r="G112" s="510"/>
    </row>
    <row r="113" spans="1:7">
      <c r="A113" s="215"/>
      <c r="B113" s="209"/>
      <c r="C113" s="725" t="s">
        <v>3689</v>
      </c>
      <c r="D113" s="485" t="s">
        <v>46</v>
      </c>
      <c r="E113" s="641">
        <v>16</v>
      </c>
      <c r="F113" s="308">
        <v>0</v>
      </c>
      <c r="G113" s="308">
        <f>E113*F113</f>
        <v>0</v>
      </c>
    </row>
    <row r="114" spans="1:7">
      <c r="B114" s="344"/>
      <c r="C114" s="129"/>
    </row>
    <row r="115" spans="1:7" ht="51">
      <c r="A115" s="215" t="str">
        <f>$A$1</f>
        <v>H/3.</v>
      </c>
      <c r="B115" s="209">
        <f>COUNT(B$27:B114)+1</f>
        <v>23</v>
      </c>
      <c r="C115" s="129" t="s">
        <v>2888</v>
      </c>
    </row>
    <row r="116" spans="1:7">
      <c r="B116" s="344"/>
      <c r="C116" s="129" t="s">
        <v>2863</v>
      </c>
      <c r="D116" s="485" t="s">
        <v>210</v>
      </c>
      <c r="E116" s="641">
        <v>66</v>
      </c>
      <c r="F116" s="308">
        <v>0</v>
      </c>
      <c r="G116" s="308">
        <f>E116*F116</f>
        <v>0</v>
      </c>
    </row>
    <row r="117" spans="1:7">
      <c r="B117" s="344"/>
      <c r="C117" s="129"/>
    </row>
    <row r="118" spans="1:7" ht="38.25">
      <c r="A118" s="215" t="str">
        <f>$A$1</f>
        <v>H/3.</v>
      </c>
      <c r="B118" s="209">
        <f>COUNT(B$27:B117)+1</f>
        <v>24</v>
      </c>
      <c r="C118" s="129" t="s">
        <v>2889</v>
      </c>
      <c r="D118" s="485" t="s">
        <v>2837</v>
      </c>
      <c r="E118" s="641">
        <v>29</v>
      </c>
      <c r="F118" s="308">
        <v>0</v>
      </c>
      <c r="G118" s="308">
        <f>E118*F118</f>
        <v>0</v>
      </c>
    </row>
    <row r="119" spans="1:7">
      <c r="B119" s="344"/>
      <c r="C119" s="129"/>
    </row>
    <row r="120" spans="1:7" ht="51">
      <c r="A120" s="215" t="str">
        <f>$A$1</f>
        <v>H/3.</v>
      </c>
      <c r="B120" s="209">
        <f>COUNT(B$27:B119)+1</f>
        <v>25</v>
      </c>
      <c r="C120" s="129" t="s">
        <v>2890</v>
      </c>
    </row>
    <row r="121" spans="1:7">
      <c r="B121" s="344"/>
      <c r="C121" s="129" t="s">
        <v>2891</v>
      </c>
      <c r="D121" s="485" t="s">
        <v>210</v>
      </c>
      <c r="E121" s="641">
        <v>86</v>
      </c>
      <c r="F121" s="308">
        <v>0</v>
      </c>
      <c r="G121" s="308">
        <f>E121*F121</f>
        <v>0</v>
      </c>
    </row>
    <row r="122" spans="1:7">
      <c r="B122" s="344"/>
      <c r="C122" s="129"/>
    </row>
    <row r="123" spans="1:7" ht="38.25">
      <c r="A123" s="215" t="str">
        <f>$A$1</f>
        <v>H/3.</v>
      </c>
      <c r="B123" s="209">
        <f>COUNT(B$27:B122)+1</f>
        <v>26</v>
      </c>
      <c r="C123" s="129" t="s">
        <v>2892</v>
      </c>
      <c r="D123" s="485" t="s">
        <v>2837</v>
      </c>
      <c r="E123" s="641">
        <v>30</v>
      </c>
      <c r="F123" s="308">
        <v>0</v>
      </c>
      <c r="G123" s="308">
        <f>E123*F123</f>
        <v>0</v>
      </c>
    </row>
    <row r="124" spans="1:7">
      <c r="B124" s="344"/>
      <c r="C124" s="129"/>
    </row>
    <row r="125" spans="1:7" ht="25.5">
      <c r="A125" s="215" t="str">
        <f>$A$1</f>
        <v>H/3.</v>
      </c>
      <c r="B125" s="209">
        <f>COUNT(B$27:B124)+1</f>
        <v>27</v>
      </c>
      <c r="C125" s="129" t="s">
        <v>2893</v>
      </c>
      <c r="D125" s="485" t="s">
        <v>46</v>
      </c>
      <c r="E125" s="641">
        <v>20</v>
      </c>
      <c r="F125" s="308">
        <v>0</v>
      </c>
      <c r="G125" s="308">
        <f>E125*F125</f>
        <v>0</v>
      </c>
    </row>
    <row r="126" spans="1:7">
      <c r="B126" s="344"/>
      <c r="C126" s="129"/>
    </row>
    <row r="127" spans="1:7" ht="25.5">
      <c r="A127" s="215" t="str">
        <f>$A$1</f>
        <v>H/3.</v>
      </c>
      <c r="B127" s="209">
        <f>COUNT(B$27:B126)+1</f>
        <v>28</v>
      </c>
      <c r="C127" s="129" t="s">
        <v>2894</v>
      </c>
      <c r="D127" s="485" t="s">
        <v>46</v>
      </c>
      <c r="E127" s="641">
        <v>32</v>
      </c>
      <c r="F127" s="308">
        <v>0</v>
      </c>
      <c r="G127" s="308">
        <f>E127*F127</f>
        <v>0</v>
      </c>
    </row>
    <row r="128" spans="1:7">
      <c r="B128" s="344"/>
      <c r="C128" s="129"/>
    </row>
    <row r="129" spans="1:7" ht="51">
      <c r="A129" s="215" t="str">
        <f>$A$1</f>
        <v>H/3.</v>
      </c>
      <c r="B129" s="209">
        <f>COUNT(B$27:B128)+1</f>
        <v>29</v>
      </c>
      <c r="C129" s="129" t="s">
        <v>2895</v>
      </c>
    </row>
    <row r="130" spans="1:7">
      <c r="B130" s="344"/>
      <c r="C130" s="129" t="s">
        <v>2896</v>
      </c>
      <c r="D130" s="485" t="s">
        <v>210</v>
      </c>
      <c r="E130" s="641">
        <v>32</v>
      </c>
      <c r="F130" s="308">
        <v>0</v>
      </c>
      <c r="G130" s="308">
        <f>E130*F130</f>
        <v>0</v>
      </c>
    </row>
    <row r="131" spans="1:7">
      <c r="B131" s="344"/>
      <c r="C131" s="129" t="s">
        <v>2897</v>
      </c>
      <c r="D131" s="485" t="s">
        <v>210</v>
      </c>
      <c r="E131" s="641">
        <v>18</v>
      </c>
      <c r="F131" s="308">
        <v>0</v>
      </c>
      <c r="G131" s="308">
        <f>E131*F131</f>
        <v>0</v>
      </c>
    </row>
    <row r="132" spans="1:7">
      <c r="B132" s="344"/>
      <c r="C132" s="129" t="s">
        <v>2898</v>
      </c>
      <c r="D132" s="485" t="s">
        <v>210</v>
      </c>
      <c r="E132" s="641">
        <v>6</v>
      </c>
      <c r="F132" s="308">
        <v>0</v>
      </c>
      <c r="G132" s="308">
        <f>E132*F132</f>
        <v>0</v>
      </c>
    </row>
    <row r="133" spans="1:7">
      <c r="B133" s="344"/>
      <c r="C133" s="129"/>
    </row>
    <row r="134" spans="1:7" ht="51">
      <c r="A134" s="215" t="str">
        <f>$A$1</f>
        <v>H/3.</v>
      </c>
      <c r="B134" s="209">
        <f>COUNT(B$27:B133)+1</f>
        <v>30</v>
      </c>
      <c r="C134" s="129" t="s">
        <v>2899</v>
      </c>
    </row>
    <row r="135" spans="1:7">
      <c r="B135" s="344"/>
      <c r="C135" s="129" t="s">
        <v>2900</v>
      </c>
      <c r="D135" s="485" t="s">
        <v>210</v>
      </c>
      <c r="E135" s="641">
        <v>34</v>
      </c>
      <c r="F135" s="308">
        <v>0</v>
      </c>
      <c r="G135" s="308">
        <f>E135*F135</f>
        <v>0</v>
      </c>
    </row>
    <row r="136" spans="1:7">
      <c r="B136" s="344"/>
      <c r="C136" s="129" t="s">
        <v>2897</v>
      </c>
      <c r="D136" s="485" t="s">
        <v>210</v>
      </c>
      <c r="E136" s="641">
        <v>36</v>
      </c>
      <c r="F136" s="308">
        <v>0</v>
      </c>
      <c r="G136" s="308">
        <f>E136*F136</f>
        <v>0</v>
      </c>
    </row>
    <row r="137" spans="1:7">
      <c r="B137" s="344"/>
      <c r="C137" s="129" t="s">
        <v>2898</v>
      </c>
      <c r="D137" s="485" t="s">
        <v>210</v>
      </c>
      <c r="E137" s="641">
        <v>6</v>
      </c>
      <c r="F137" s="308">
        <v>0</v>
      </c>
      <c r="G137" s="308">
        <f>E137*F137</f>
        <v>0</v>
      </c>
    </row>
    <row r="138" spans="1:7">
      <c r="B138" s="344"/>
      <c r="C138" s="129" t="s">
        <v>2901</v>
      </c>
      <c r="D138" s="485" t="s">
        <v>210</v>
      </c>
      <c r="E138" s="641">
        <v>14</v>
      </c>
      <c r="F138" s="308">
        <v>0</v>
      </c>
      <c r="G138" s="308">
        <f>E138*F138</f>
        <v>0</v>
      </c>
    </row>
    <row r="139" spans="1:7">
      <c r="B139" s="344"/>
      <c r="C139" s="129" t="s">
        <v>2902</v>
      </c>
      <c r="D139" s="485" t="s">
        <v>210</v>
      </c>
      <c r="E139" s="641">
        <v>6</v>
      </c>
      <c r="F139" s="308">
        <v>0</v>
      </c>
      <c r="G139" s="308">
        <f>E139*F139</f>
        <v>0</v>
      </c>
    </row>
    <row r="140" spans="1:7">
      <c r="B140" s="344"/>
      <c r="C140" s="129"/>
    </row>
    <row r="141" spans="1:7" ht="76.5">
      <c r="A141" s="215" t="str">
        <f>$A$1</f>
        <v>H/3.</v>
      </c>
      <c r="B141" s="209">
        <f>COUNT(B$27:B140)+1</f>
        <v>31</v>
      </c>
      <c r="C141" s="129" t="s">
        <v>2903</v>
      </c>
    </row>
    <row r="142" spans="1:7" ht="15">
      <c r="B142" s="344"/>
      <c r="C142" s="129" t="s">
        <v>3082</v>
      </c>
      <c r="D142" s="485" t="s">
        <v>32</v>
      </c>
      <c r="E142" s="641">
        <v>1</v>
      </c>
      <c r="F142" s="308">
        <v>0</v>
      </c>
      <c r="G142" s="308">
        <f>E142*F142</f>
        <v>0</v>
      </c>
    </row>
    <row r="143" spans="1:7">
      <c r="B143" s="344"/>
      <c r="C143" s="129"/>
    </row>
    <row r="144" spans="1:7" ht="38.25">
      <c r="A144" s="215" t="str">
        <f>$A$1</f>
        <v>H/3.</v>
      </c>
      <c r="B144" s="209">
        <f>COUNT(B$27:B143)+1</f>
        <v>32</v>
      </c>
      <c r="C144" s="129" t="s">
        <v>2904</v>
      </c>
    </row>
    <row r="145" spans="1:252">
      <c r="B145" s="344"/>
      <c r="C145" s="129" t="s">
        <v>2905</v>
      </c>
      <c r="D145" s="485" t="s">
        <v>210</v>
      </c>
      <c r="E145" s="641">
        <v>16</v>
      </c>
      <c r="F145" s="308">
        <v>0</v>
      </c>
      <c r="G145" s="308">
        <f>E145*F145</f>
        <v>0</v>
      </c>
    </row>
    <row r="146" spans="1:252">
      <c r="B146" s="344"/>
      <c r="C146" s="129"/>
    </row>
    <row r="147" spans="1:252" s="745" customFormat="1">
      <c r="A147" s="733"/>
      <c r="B147" s="723" t="s">
        <v>2759</v>
      </c>
      <c r="C147" s="744" t="s">
        <v>2906</v>
      </c>
      <c r="D147" s="736"/>
      <c r="E147" s="739"/>
      <c r="F147" s="772"/>
      <c r="G147" s="772"/>
    </row>
    <row r="148" spans="1:252" s="174" customFormat="1">
      <c r="A148" s="215"/>
      <c r="B148" s="730"/>
      <c r="C148" s="786"/>
      <c r="D148" s="485"/>
      <c r="E148" s="641"/>
      <c r="F148" s="785"/>
      <c r="G148" s="200"/>
      <c r="H148" s="510"/>
      <c r="I148" s="510"/>
      <c r="J148" s="510"/>
      <c r="K148" s="510"/>
      <c r="L148" s="510"/>
      <c r="M148" s="510"/>
      <c r="N148" s="510"/>
      <c r="O148" s="510"/>
      <c r="P148" s="510"/>
      <c r="Q148" s="510"/>
      <c r="R148" s="510"/>
      <c r="S148" s="510"/>
      <c r="T148" s="510"/>
      <c r="U148" s="510"/>
      <c r="V148" s="510"/>
      <c r="W148" s="510"/>
      <c r="X148" s="510"/>
      <c r="Y148" s="510"/>
      <c r="Z148" s="510"/>
      <c r="AA148" s="510"/>
      <c r="AB148" s="510"/>
      <c r="AC148" s="510"/>
      <c r="AD148" s="510"/>
      <c r="AE148" s="510"/>
      <c r="AF148" s="510"/>
      <c r="AG148" s="510"/>
      <c r="AH148" s="510"/>
      <c r="AI148" s="510"/>
      <c r="AJ148" s="510"/>
      <c r="AK148" s="510"/>
      <c r="AL148" s="510"/>
      <c r="AM148" s="510"/>
      <c r="AN148" s="510"/>
      <c r="AO148" s="510"/>
      <c r="AP148" s="510"/>
      <c r="AQ148" s="510"/>
      <c r="AR148" s="510"/>
      <c r="AS148" s="510"/>
      <c r="AT148" s="510"/>
      <c r="AU148" s="510"/>
      <c r="AV148" s="510"/>
      <c r="AW148" s="510"/>
      <c r="AX148" s="510"/>
      <c r="AY148" s="510"/>
      <c r="AZ148" s="510"/>
      <c r="BA148" s="510"/>
      <c r="BB148" s="510"/>
      <c r="BC148" s="510"/>
      <c r="BD148" s="510"/>
      <c r="BE148" s="510"/>
      <c r="BF148" s="510"/>
      <c r="BG148" s="510"/>
      <c r="BH148" s="510"/>
      <c r="BI148" s="510"/>
      <c r="BJ148" s="510"/>
      <c r="BK148" s="510"/>
      <c r="BL148" s="510"/>
      <c r="BM148" s="510"/>
      <c r="BN148" s="510"/>
      <c r="BO148" s="510"/>
      <c r="BP148" s="510"/>
      <c r="BQ148" s="510"/>
      <c r="BR148" s="510"/>
      <c r="BS148" s="510"/>
      <c r="BT148" s="510"/>
      <c r="BU148" s="510"/>
      <c r="BV148" s="510"/>
      <c r="BW148" s="510"/>
      <c r="BX148" s="510"/>
      <c r="BY148" s="510"/>
      <c r="BZ148" s="510"/>
      <c r="CA148" s="510"/>
      <c r="CB148" s="510"/>
      <c r="CC148" s="510"/>
      <c r="CD148" s="510"/>
      <c r="CE148" s="510"/>
      <c r="CF148" s="510"/>
      <c r="CG148" s="510"/>
      <c r="CH148" s="510"/>
      <c r="CI148" s="510"/>
      <c r="CJ148" s="510"/>
      <c r="CK148" s="510"/>
      <c r="CL148" s="510"/>
      <c r="CM148" s="510"/>
      <c r="CN148" s="510"/>
      <c r="CO148" s="510"/>
      <c r="CP148" s="510"/>
      <c r="CQ148" s="510"/>
      <c r="CR148" s="510"/>
      <c r="CS148" s="510"/>
      <c r="CT148" s="510"/>
      <c r="CU148" s="510"/>
      <c r="CV148" s="510"/>
      <c r="CW148" s="510"/>
      <c r="CX148" s="510"/>
      <c r="CY148" s="510"/>
      <c r="CZ148" s="510"/>
      <c r="DA148" s="510"/>
      <c r="DB148" s="510"/>
      <c r="DC148" s="510"/>
      <c r="DD148" s="510"/>
      <c r="DE148" s="510"/>
      <c r="DF148" s="510"/>
      <c r="DG148" s="510"/>
      <c r="DH148" s="510"/>
      <c r="DI148" s="510"/>
      <c r="DJ148" s="510"/>
      <c r="DK148" s="510"/>
      <c r="DL148" s="510"/>
      <c r="DM148" s="510"/>
      <c r="DN148" s="510"/>
      <c r="DO148" s="510"/>
      <c r="DP148" s="510"/>
      <c r="DQ148" s="510"/>
      <c r="DR148" s="510"/>
      <c r="DS148" s="510"/>
      <c r="DT148" s="510"/>
      <c r="DU148" s="510"/>
      <c r="DV148" s="510"/>
      <c r="DW148" s="510"/>
      <c r="DX148" s="510"/>
      <c r="DY148" s="510"/>
      <c r="DZ148" s="510"/>
      <c r="EA148" s="510"/>
      <c r="EB148" s="510"/>
      <c r="EC148" s="510"/>
      <c r="ED148" s="510"/>
      <c r="EE148" s="510"/>
      <c r="EF148" s="510"/>
      <c r="EG148" s="510"/>
      <c r="EH148" s="510"/>
      <c r="EI148" s="510"/>
      <c r="EJ148" s="510"/>
      <c r="EK148" s="510"/>
      <c r="EL148" s="510"/>
      <c r="EM148" s="510"/>
      <c r="EN148" s="510"/>
      <c r="EO148" s="510"/>
      <c r="EP148" s="510"/>
      <c r="EQ148" s="510"/>
      <c r="ER148" s="510"/>
      <c r="ES148" s="510"/>
      <c r="ET148" s="510"/>
      <c r="EU148" s="510"/>
      <c r="EV148" s="510"/>
      <c r="EW148" s="510"/>
      <c r="EX148" s="510"/>
      <c r="EY148" s="510"/>
      <c r="EZ148" s="510"/>
      <c r="FA148" s="510"/>
      <c r="FB148" s="510"/>
      <c r="FC148" s="510"/>
      <c r="FD148" s="510"/>
      <c r="FE148" s="510"/>
      <c r="FF148" s="510"/>
      <c r="FG148" s="510"/>
      <c r="FH148" s="510"/>
      <c r="FI148" s="510"/>
      <c r="FJ148" s="510"/>
      <c r="FK148" s="510"/>
      <c r="FL148" s="510"/>
      <c r="FM148" s="510"/>
      <c r="FN148" s="510"/>
      <c r="FO148" s="510"/>
      <c r="FP148" s="510"/>
      <c r="FQ148" s="510"/>
      <c r="FR148" s="510"/>
      <c r="FS148" s="510"/>
      <c r="FT148" s="510"/>
      <c r="FU148" s="510"/>
      <c r="FV148" s="510"/>
      <c r="FW148" s="510"/>
      <c r="FX148" s="510"/>
      <c r="FY148" s="510"/>
      <c r="FZ148" s="510"/>
      <c r="GA148" s="510"/>
      <c r="GB148" s="510"/>
      <c r="GC148" s="510"/>
      <c r="GD148" s="510"/>
      <c r="GE148" s="510"/>
      <c r="GF148" s="510"/>
      <c r="GG148" s="510"/>
      <c r="GH148" s="510"/>
      <c r="GI148" s="510"/>
      <c r="GJ148" s="510"/>
      <c r="GK148" s="510"/>
      <c r="GL148" s="510"/>
      <c r="GM148" s="510"/>
      <c r="GN148" s="510"/>
      <c r="GO148" s="510"/>
      <c r="GP148" s="510"/>
      <c r="GQ148" s="510"/>
      <c r="GR148" s="510"/>
      <c r="GS148" s="510"/>
      <c r="GT148" s="510"/>
      <c r="GU148" s="510"/>
      <c r="GV148" s="510"/>
      <c r="GW148" s="510"/>
      <c r="GX148" s="510"/>
      <c r="GY148" s="510"/>
      <c r="GZ148" s="510"/>
      <c r="HA148" s="510"/>
      <c r="HB148" s="510"/>
      <c r="HC148" s="510"/>
      <c r="HD148" s="510"/>
      <c r="HE148" s="510"/>
      <c r="HF148" s="510"/>
      <c r="HG148" s="510"/>
      <c r="HH148" s="510"/>
      <c r="HI148" s="510"/>
      <c r="HJ148" s="510"/>
      <c r="HK148" s="510"/>
      <c r="HL148" s="510"/>
      <c r="HM148" s="510"/>
      <c r="HN148" s="510"/>
      <c r="HO148" s="510"/>
      <c r="HP148" s="510"/>
      <c r="HQ148" s="510"/>
      <c r="HR148" s="510"/>
      <c r="HS148" s="510"/>
      <c r="HT148" s="510"/>
      <c r="HU148" s="510"/>
      <c r="HV148" s="510"/>
      <c r="HW148" s="510"/>
      <c r="HX148" s="510"/>
      <c r="HY148" s="510"/>
      <c r="HZ148" s="510"/>
      <c r="IA148" s="510"/>
      <c r="IB148" s="510"/>
      <c r="IC148" s="510"/>
      <c r="ID148" s="510"/>
      <c r="IE148" s="510"/>
      <c r="IF148" s="510"/>
      <c r="IG148" s="510"/>
      <c r="IH148" s="510"/>
      <c r="II148" s="510"/>
      <c r="IJ148" s="510"/>
      <c r="IK148" s="510"/>
      <c r="IL148" s="510"/>
      <c r="IM148" s="510"/>
      <c r="IN148" s="510"/>
      <c r="IO148" s="510"/>
      <c r="IP148" s="510"/>
      <c r="IQ148" s="510"/>
      <c r="IR148" s="510"/>
    </row>
    <row r="149" spans="1:252" s="174" customFormat="1" ht="25.5">
      <c r="A149" s="215" t="str">
        <f>$A$1</f>
        <v>H/3.</v>
      </c>
      <c r="B149" s="209">
        <f>COUNT(B$27:B148)+1</f>
        <v>33</v>
      </c>
      <c r="C149" s="786" t="s">
        <v>2907</v>
      </c>
      <c r="D149" s="485"/>
      <c r="E149" s="641"/>
      <c r="F149" s="785"/>
      <c r="G149" s="200"/>
      <c r="H149" s="510"/>
      <c r="I149" s="510"/>
      <c r="J149" s="510"/>
      <c r="K149" s="510"/>
      <c r="L149" s="510"/>
      <c r="M149" s="510"/>
      <c r="N149" s="510"/>
      <c r="O149" s="510"/>
      <c r="P149" s="510"/>
      <c r="Q149" s="510"/>
      <c r="R149" s="510"/>
      <c r="S149" s="510"/>
      <c r="T149" s="510"/>
      <c r="U149" s="510"/>
      <c r="V149" s="510"/>
      <c r="W149" s="510"/>
      <c r="X149" s="510"/>
      <c r="Y149" s="510"/>
      <c r="Z149" s="510"/>
      <c r="AA149" s="510"/>
      <c r="AB149" s="510"/>
      <c r="AC149" s="510"/>
      <c r="AD149" s="510"/>
      <c r="AE149" s="510"/>
      <c r="AF149" s="510"/>
      <c r="AG149" s="510"/>
      <c r="AH149" s="510"/>
      <c r="AI149" s="510"/>
      <c r="AJ149" s="510"/>
      <c r="AK149" s="510"/>
      <c r="AL149" s="510"/>
      <c r="AM149" s="510"/>
      <c r="AN149" s="510"/>
      <c r="AO149" s="510"/>
      <c r="AP149" s="510"/>
      <c r="AQ149" s="510"/>
      <c r="AR149" s="510"/>
      <c r="AS149" s="510"/>
      <c r="AT149" s="510"/>
      <c r="AU149" s="510"/>
      <c r="AV149" s="510"/>
      <c r="AW149" s="510"/>
      <c r="AX149" s="510"/>
      <c r="AY149" s="510"/>
      <c r="AZ149" s="510"/>
      <c r="BA149" s="510"/>
      <c r="BB149" s="510"/>
      <c r="BC149" s="510"/>
      <c r="BD149" s="510"/>
      <c r="BE149" s="510"/>
      <c r="BF149" s="510"/>
      <c r="BG149" s="510"/>
      <c r="BH149" s="510"/>
      <c r="BI149" s="510"/>
      <c r="BJ149" s="510"/>
      <c r="BK149" s="510"/>
      <c r="BL149" s="510"/>
      <c r="BM149" s="510"/>
      <c r="BN149" s="510"/>
      <c r="BO149" s="510"/>
      <c r="BP149" s="510"/>
      <c r="BQ149" s="510"/>
      <c r="BR149" s="510"/>
      <c r="BS149" s="510"/>
      <c r="BT149" s="510"/>
      <c r="BU149" s="510"/>
      <c r="BV149" s="510"/>
      <c r="BW149" s="510"/>
      <c r="BX149" s="510"/>
      <c r="BY149" s="510"/>
      <c r="BZ149" s="510"/>
      <c r="CA149" s="510"/>
      <c r="CB149" s="510"/>
      <c r="CC149" s="510"/>
      <c r="CD149" s="510"/>
      <c r="CE149" s="510"/>
      <c r="CF149" s="510"/>
      <c r="CG149" s="510"/>
      <c r="CH149" s="510"/>
      <c r="CI149" s="510"/>
      <c r="CJ149" s="510"/>
      <c r="CK149" s="510"/>
      <c r="CL149" s="510"/>
      <c r="CM149" s="510"/>
      <c r="CN149" s="510"/>
      <c r="CO149" s="510"/>
      <c r="CP149" s="510"/>
      <c r="CQ149" s="510"/>
      <c r="CR149" s="510"/>
      <c r="CS149" s="510"/>
      <c r="CT149" s="510"/>
      <c r="CU149" s="510"/>
      <c r="CV149" s="510"/>
      <c r="CW149" s="510"/>
      <c r="CX149" s="510"/>
      <c r="CY149" s="510"/>
      <c r="CZ149" s="510"/>
      <c r="DA149" s="510"/>
      <c r="DB149" s="510"/>
      <c r="DC149" s="510"/>
      <c r="DD149" s="510"/>
      <c r="DE149" s="510"/>
      <c r="DF149" s="510"/>
      <c r="DG149" s="510"/>
      <c r="DH149" s="510"/>
      <c r="DI149" s="510"/>
      <c r="DJ149" s="510"/>
      <c r="DK149" s="510"/>
      <c r="DL149" s="510"/>
      <c r="DM149" s="510"/>
      <c r="DN149" s="510"/>
      <c r="DO149" s="510"/>
      <c r="DP149" s="510"/>
      <c r="DQ149" s="510"/>
      <c r="DR149" s="510"/>
      <c r="DS149" s="510"/>
      <c r="DT149" s="510"/>
      <c r="DU149" s="510"/>
      <c r="DV149" s="510"/>
      <c r="DW149" s="510"/>
      <c r="DX149" s="510"/>
      <c r="DY149" s="510"/>
      <c r="DZ149" s="510"/>
      <c r="EA149" s="510"/>
      <c r="EB149" s="510"/>
      <c r="EC149" s="510"/>
      <c r="ED149" s="510"/>
      <c r="EE149" s="510"/>
      <c r="EF149" s="510"/>
      <c r="EG149" s="510"/>
      <c r="EH149" s="510"/>
      <c r="EI149" s="510"/>
      <c r="EJ149" s="510"/>
      <c r="EK149" s="510"/>
      <c r="EL149" s="510"/>
      <c r="EM149" s="510"/>
      <c r="EN149" s="510"/>
      <c r="EO149" s="510"/>
      <c r="EP149" s="510"/>
      <c r="EQ149" s="510"/>
      <c r="ER149" s="510"/>
      <c r="ES149" s="510"/>
      <c r="ET149" s="510"/>
      <c r="EU149" s="510"/>
      <c r="EV149" s="510"/>
      <c r="EW149" s="510"/>
      <c r="EX149" s="510"/>
      <c r="EY149" s="510"/>
      <c r="EZ149" s="510"/>
      <c r="FA149" s="510"/>
      <c r="FB149" s="510"/>
      <c r="FC149" s="510"/>
      <c r="FD149" s="510"/>
      <c r="FE149" s="510"/>
      <c r="FF149" s="510"/>
      <c r="FG149" s="510"/>
      <c r="FH149" s="510"/>
      <c r="FI149" s="510"/>
      <c r="FJ149" s="510"/>
      <c r="FK149" s="510"/>
      <c r="FL149" s="510"/>
      <c r="FM149" s="510"/>
      <c r="FN149" s="510"/>
      <c r="FO149" s="510"/>
      <c r="FP149" s="510"/>
      <c r="FQ149" s="510"/>
      <c r="FR149" s="510"/>
      <c r="FS149" s="510"/>
      <c r="FT149" s="510"/>
      <c r="FU149" s="510"/>
      <c r="FV149" s="510"/>
      <c r="FW149" s="510"/>
      <c r="FX149" s="510"/>
      <c r="FY149" s="510"/>
      <c r="FZ149" s="510"/>
      <c r="GA149" s="510"/>
      <c r="GB149" s="510"/>
      <c r="GC149" s="510"/>
      <c r="GD149" s="510"/>
      <c r="GE149" s="510"/>
      <c r="GF149" s="510"/>
      <c r="GG149" s="510"/>
      <c r="GH149" s="510"/>
      <c r="GI149" s="510"/>
      <c r="GJ149" s="510"/>
      <c r="GK149" s="510"/>
      <c r="GL149" s="510"/>
      <c r="GM149" s="510"/>
      <c r="GN149" s="510"/>
      <c r="GO149" s="510"/>
      <c r="GP149" s="510"/>
      <c r="GQ149" s="510"/>
      <c r="GR149" s="510"/>
      <c r="GS149" s="510"/>
      <c r="GT149" s="510"/>
      <c r="GU149" s="510"/>
      <c r="GV149" s="510"/>
      <c r="GW149" s="510"/>
      <c r="GX149" s="510"/>
      <c r="GY149" s="510"/>
      <c r="GZ149" s="510"/>
      <c r="HA149" s="510"/>
      <c r="HB149" s="510"/>
      <c r="HC149" s="510"/>
      <c r="HD149" s="510"/>
      <c r="HE149" s="510"/>
      <c r="HF149" s="510"/>
      <c r="HG149" s="510"/>
      <c r="HH149" s="510"/>
      <c r="HI149" s="510"/>
      <c r="HJ149" s="510"/>
      <c r="HK149" s="510"/>
      <c r="HL149" s="510"/>
      <c r="HM149" s="510"/>
      <c r="HN149" s="510"/>
      <c r="HO149" s="510"/>
      <c r="HP149" s="510"/>
      <c r="HQ149" s="510"/>
      <c r="HR149" s="510"/>
      <c r="HS149" s="510"/>
      <c r="HT149" s="510"/>
      <c r="HU149" s="510"/>
      <c r="HV149" s="510"/>
      <c r="HW149" s="510"/>
      <c r="HX149" s="510"/>
      <c r="HY149" s="510"/>
      <c r="HZ149" s="510"/>
      <c r="IA149" s="510"/>
      <c r="IB149" s="510"/>
      <c r="IC149" s="510"/>
      <c r="ID149" s="510"/>
      <c r="IE149" s="510"/>
      <c r="IF149" s="510"/>
      <c r="IG149" s="510"/>
      <c r="IH149" s="510"/>
      <c r="II149" s="510"/>
      <c r="IJ149" s="510"/>
      <c r="IK149" s="510"/>
      <c r="IL149" s="510"/>
      <c r="IM149" s="510"/>
      <c r="IN149" s="510"/>
      <c r="IO149" s="510"/>
      <c r="IP149" s="510"/>
      <c r="IQ149" s="510"/>
      <c r="IR149" s="510"/>
    </row>
    <row r="150" spans="1:252" s="174" customFormat="1">
      <c r="A150" s="215"/>
      <c r="B150" s="730"/>
      <c r="C150" s="786" t="s">
        <v>3681</v>
      </c>
      <c r="D150" s="485" t="s">
        <v>46</v>
      </c>
      <c r="E150" s="641">
        <v>5</v>
      </c>
      <c r="F150" s="785">
        <v>0</v>
      </c>
      <c r="G150" s="308">
        <f>E150*F150</f>
        <v>0</v>
      </c>
      <c r="H150" s="510"/>
      <c r="I150" s="510"/>
      <c r="J150" s="510"/>
      <c r="K150" s="510"/>
      <c r="L150" s="510"/>
      <c r="M150" s="510"/>
      <c r="N150" s="510"/>
      <c r="O150" s="510"/>
      <c r="P150" s="510"/>
      <c r="Q150" s="510"/>
      <c r="R150" s="510"/>
      <c r="S150" s="510"/>
      <c r="T150" s="510"/>
      <c r="U150" s="510"/>
      <c r="V150" s="510"/>
      <c r="W150" s="510"/>
      <c r="X150" s="510"/>
      <c r="Y150" s="510"/>
      <c r="Z150" s="510"/>
      <c r="AA150" s="510"/>
      <c r="AB150" s="510"/>
      <c r="AC150" s="510"/>
      <c r="AD150" s="510"/>
      <c r="AE150" s="510"/>
      <c r="AF150" s="510"/>
      <c r="AG150" s="510"/>
      <c r="AH150" s="510"/>
      <c r="AI150" s="510"/>
      <c r="AJ150" s="510"/>
      <c r="AK150" s="510"/>
      <c r="AL150" s="510"/>
      <c r="AM150" s="510"/>
      <c r="AN150" s="510"/>
      <c r="AO150" s="510"/>
      <c r="AP150" s="510"/>
      <c r="AQ150" s="510"/>
      <c r="AR150" s="510"/>
      <c r="AS150" s="510"/>
      <c r="AT150" s="510"/>
      <c r="AU150" s="510"/>
      <c r="AV150" s="510"/>
      <c r="AW150" s="510"/>
      <c r="AX150" s="510"/>
      <c r="AY150" s="510"/>
      <c r="AZ150" s="510"/>
      <c r="BA150" s="510"/>
      <c r="BB150" s="510"/>
      <c r="BC150" s="510"/>
      <c r="BD150" s="510"/>
      <c r="BE150" s="510"/>
      <c r="BF150" s="510"/>
      <c r="BG150" s="510"/>
      <c r="BH150" s="510"/>
      <c r="BI150" s="510"/>
      <c r="BJ150" s="510"/>
      <c r="BK150" s="510"/>
      <c r="BL150" s="510"/>
      <c r="BM150" s="510"/>
      <c r="BN150" s="510"/>
      <c r="BO150" s="510"/>
      <c r="BP150" s="510"/>
      <c r="BQ150" s="510"/>
      <c r="BR150" s="510"/>
      <c r="BS150" s="510"/>
      <c r="BT150" s="510"/>
      <c r="BU150" s="510"/>
      <c r="BV150" s="510"/>
      <c r="BW150" s="510"/>
      <c r="BX150" s="510"/>
      <c r="BY150" s="510"/>
      <c r="BZ150" s="510"/>
      <c r="CA150" s="510"/>
      <c r="CB150" s="510"/>
      <c r="CC150" s="510"/>
      <c r="CD150" s="510"/>
      <c r="CE150" s="510"/>
      <c r="CF150" s="510"/>
      <c r="CG150" s="510"/>
      <c r="CH150" s="510"/>
      <c r="CI150" s="510"/>
      <c r="CJ150" s="510"/>
      <c r="CK150" s="510"/>
      <c r="CL150" s="510"/>
      <c r="CM150" s="510"/>
      <c r="CN150" s="510"/>
      <c r="CO150" s="510"/>
      <c r="CP150" s="510"/>
      <c r="CQ150" s="510"/>
      <c r="CR150" s="510"/>
      <c r="CS150" s="510"/>
      <c r="CT150" s="510"/>
      <c r="CU150" s="510"/>
      <c r="CV150" s="510"/>
      <c r="CW150" s="510"/>
      <c r="CX150" s="510"/>
      <c r="CY150" s="510"/>
      <c r="CZ150" s="510"/>
      <c r="DA150" s="510"/>
      <c r="DB150" s="510"/>
      <c r="DC150" s="510"/>
      <c r="DD150" s="510"/>
      <c r="DE150" s="510"/>
      <c r="DF150" s="510"/>
      <c r="DG150" s="510"/>
      <c r="DH150" s="510"/>
      <c r="DI150" s="510"/>
      <c r="DJ150" s="510"/>
      <c r="DK150" s="510"/>
      <c r="DL150" s="510"/>
      <c r="DM150" s="510"/>
      <c r="DN150" s="510"/>
      <c r="DO150" s="510"/>
      <c r="DP150" s="510"/>
      <c r="DQ150" s="510"/>
      <c r="DR150" s="510"/>
      <c r="DS150" s="510"/>
      <c r="DT150" s="510"/>
      <c r="DU150" s="510"/>
      <c r="DV150" s="510"/>
      <c r="DW150" s="510"/>
      <c r="DX150" s="510"/>
      <c r="DY150" s="510"/>
      <c r="DZ150" s="510"/>
      <c r="EA150" s="510"/>
      <c r="EB150" s="510"/>
      <c r="EC150" s="510"/>
      <c r="ED150" s="510"/>
      <c r="EE150" s="510"/>
      <c r="EF150" s="510"/>
      <c r="EG150" s="510"/>
      <c r="EH150" s="510"/>
      <c r="EI150" s="510"/>
      <c r="EJ150" s="510"/>
      <c r="EK150" s="510"/>
      <c r="EL150" s="510"/>
      <c r="EM150" s="510"/>
      <c r="EN150" s="510"/>
      <c r="EO150" s="510"/>
      <c r="EP150" s="510"/>
      <c r="EQ150" s="510"/>
      <c r="ER150" s="510"/>
      <c r="ES150" s="510"/>
      <c r="ET150" s="510"/>
      <c r="EU150" s="510"/>
      <c r="EV150" s="510"/>
      <c r="EW150" s="510"/>
      <c r="EX150" s="510"/>
      <c r="EY150" s="510"/>
      <c r="EZ150" s="510"/>
      <c r="FA150" s="510"/>
      <c r="FB150" s="510"/>
      <c r="FC150" s="510"/>
      <c r="FD150" s="510"/>
      <c r="FE150" s="510"/>
      <c r="FF150" s="510"/>
      <c r="FG150" s="510"/>
      <c r="FH150" s="510"/>
      <c r="FI150" s="510"/>
      <c r="FJ150" s="510"/>
      <c r="FK150" s="510"/>
      <c r="FL150" s="510"/>
      <c r="FM150" s="510"/>
      <c r="FN150" s="510"/>
      <c r="FO150" s="510"/>
      <c r="FP150" s="510"/>
      <c r="FQ150" s="510"/>
      <c r="FR150" s="510"/>
      <c r="FS150" s="510"/>
      <c r="FT150" s="510"/>
      <c r="FU150" s="510"/>
      <c r="FV150" s="510"/>
      <c r="FW150" s="510"/>
      <c r="FX150" s="510"/>
      <c r="FY150" s="510"/>
      <c r="FZ150" s="510"/>
      <c r="GA150" s="510"/>
      <c r="GB150" s="510"/>
      <c r="GC150" s="510"/>
      <c r="GD150" s="510"/>
      <c r="GE150" s="510"/>
      <c r="GF150" s="510"/>
      <c r="GG150" s="510"/>
      <c r="GH150" s="510"/>
      <c r="GI150" s="510"/>
      <c r="GJ150" s="510"/>
      <c r="GK150" s="510"/>
      <c r="GL150" s="510"/>
      <c r="GM150" s="510"/>
      <c r="GN150" s="510"/>
      <c r="GO150" s="510"/>
      <c r="GP150" s="510"/>
      <c r="GQ150" s="510"/>
      <c r="GR150" s="510"/>
      <c r="GS150" s="510"/>
      <c r="GT150" s="510"/>
      <c r="GU150" s="510"/>
      <c r="GV150" s="510"/>
      <c r="GW150" s="510"/>
      <c r="GX150" s="510"/>
      <c r="GY150" s="510"/>
      <c r="GZ150" s="510"/>
      <c r="HA150" s="510"/>
      <c r="HB150" s="510"/>
      <c r="HC150" s="510"/>
      <c r="HD150" s="510"/>
      <c r="HE150" s="510"/>
      <c r="HF150" s="510"/>
      <c r="HG150" s="510"/>
      <c r="HH150" s="510"/>
      <c r="HI150" s="510"/>
      <c r="HJ150" s="510"/>
      <c r="HK150" s="510"/>
      <c r="HL150" s="510"/>
      <c r="HM150" s="510"/>
      <c r="HN150" s="510"/>
      <c r="HO150" s="510"/>
      <c r="HP150" s="510"/>
      <c r="HQ150" s="510"/>
      <c r="HR150" s="510"/>
      <c r="HS150" s="510"/>
      <c r="HT150" s="510"/>
      <c r="HU150" s="510"/>
      <c r="HV150" s="510"/>
      <c r="HW150" s="510"/>
      <c r="HX150" s="510"/>
      <c r="HY150" s="510"/>
      <c r="HZ150" s="510"/>
      <c r="IA150" s="510"/>
      <c r="IB150" s="510"/>
      <c r="IC150" s="510"/>
      <c r="ID150" s="510"/>
      <c r="IE150" s="510"/>
      <c r="IF150" s="510"/>
      <c r="IG150" s="510"/>
      <c r="IH150" s="510"/>
      <c r="II150" s="510"/>
      <c r="IJ150" s="510"/>
      <c r="IK150" s="510"/>
      <c r="IL150" s="510"/>
      <c r="IM150" s="510"/>
      <c r="IN150" s="510"/>
      <c r="IO150" s="510"/>
      <c r="IP150" s="510"/>
      <c r="IQ150" s="510"/>
      <c r="IR150" s="510"/>
    </row>
    <row r="151" spans="1:252">
      <c r="B151" s="344"/>
      <c r="C151" s="129"/>
    </row>
    <row r="152" spans="1:252" s="174" customFormat="1" ht="38.25">
      <c r="A152" s="215" t="str">
        <f>$A$1</f>
        <v>H/3.</v>
      </c>
      <c r="B152" s="209">
        <f>COUNT(B$27:B151)+1</f>
        <v>34</v>
      </c>
      <c r="C152" s="786" t="s">
        <v>3680</v>
      </c>
      <c r="D152" s="1008"/>
      <c r="E152" s="1009"/>
      <c r="F152" s="785"/>
      <c r="G152" s="200"/>
      <c r="H152" s="510"/>
      <c r="I152" s="510"/>
      <c r="J152" s="510"/>
      <c r="K152" s="510"/>
      <c r="L152" s="510"/>
      <c r="M152" s="510"/>
      <c r="N152" s="510"/>
      <c r="O152" s="510"/>
      <c r="P152" s="510"/>
      <c r="Q152" s="510"/>
      <c r="R152" s="510"/>
      <c r="S152" s="510"/>
      <c r="T152" s="510"/>
      <c r="U152" s="510"/>
      <c r="V152" s="510"/>
      <c r="W152" s="510"/>
      <c r="X152" s="510"/>
      <c r="Y152" s="510"/>
      <c r="Z152" s="510"/>
      <c r="AA152" s="510"/>
      <c r="AB152" s="510"/>
      <c r="AC152" s="510"/>
      <c r="AD152" s="510"/>
      <c r="AE152" s="510"/>
      <c r="AF152" s="510"/>
      <c r="AG152" s="510"/>
      <c r="AH152" s="510"/>
      <c r="AI152" s="510"/>
      <c r="AJ152" s="510"/>
      <c r="AK152" s="510"/>
      <c r="AL152" s="510"/>
      <c r="AM152" s="510"/>
      <c r="AN152" s="510"/>
      <c r="AO152" s="510"/>
      <c r="AP152" s="510"/>
      <c r="AQ152" s="510"/>
      <c r="AR152" s="510"/>
      <c r="AS152" s="510"/>
      <c r="AT152" s="510"/>
      <c r="AU152" s="510"/>
      <c r="AV152" s="510"/>
      <c r="AW152" s="510"/>
      <c r="AX152" s="510"/>
      <c r="AY152" s="510"/>
      <c r="AZ152" s="510"/>
      <c r="BA152" s="510"/>
      <c r="BB152" s="510"/>
      <c r="BC152" s="510"/>
      <c r="BD152" s="510"/>
      <c r="BE152" s="510"/>
      <c r="BF152" s="510"/>
      <c r="BG152" s="510"/>
      <c r="BH152" s="510"/>
      <c r="BI152" s="510"/>
      <c r="BJ152" s="510"/>
      <c r="BK152" s="510"/>
      <c r="BL152" s="510"/>
      <c r="BM152" s="510"/>
      <c r="BN152" s="510"/>
      <c r="BO152" s="510"/>
      <c r="BP152" s="510"/>
      <c r="BQ152" s="510"/>
      <c r="BR152" s="510"/>
      <c r="BS152" s="510"/>
      <c r="BT152" s="510"/>
      <c r="BU152" s="510"/>
      <c r="BV152" s="510"/>
      <c r="BW152" s="510"/>
      <c r="BX152" s="510"/>
      <c r="BY152" s="510"/>
      <c r="BZ152" s="510"/>
      <c r="CA152" s="510"/>
      <c r="CB152" s="510"/>
      <c r="CC152" s="510"/>
      <c r="CD152" s="510"/>
      <c r="CE152" s="510"/>
      <c r="CF152" s="510"/>
      <c r="CG152" s="510"/>
      <c r="CH152" s="510"/>
      <c r="CI152" s="510"/>
      <c r="CJ152" s="510"/>
      <c r="CK152" s="510"/>
      <c r="CL152" s="510"/>
      <c r="CM152" s="510"/>
      <c r="CN152" s="510"/>
      <c r="CO152" s="510"/>
      <c r="CP152" s="510"/>
      <c r="CQ152" s="510"/>
      <c r="CR152" s="510"/>
      <c r="CS152" s="510"/>
      <c r="CT152" s="510"/>
      <c r="CU152" s="510"/>
      <c r="CV152" s="510"/>
      <c r="CW152" s="510"/>
      <c r="CX152" s="510"/>
      <c r="CY152" s="510"/>
      <c r="CZ152" s="510"/>
      <c r="DA152" s="510"/>
      <c r="DB152" s="510"/>
      <c r="DC152" s="510"/>
      <c r="DD152" s="510"/>
      <c r="DE152" s="510"/>
      <c r="DF152" s="510"/>
      <c r="DG152" s="510"/>
      <c r="DH152" s="510"/>
      <c r="DI152" s="510"/>
      <c r="DJ152" s="510"/>
      <c r="DK152" s="510"/>
      <c r="DL152" s="510"/>
      <c r="DM152" s="510"/>
      <c r="DN152" s="510"/>
      <c r="DO152" s="510"/>
      <c r="DP152" s="510"/>
      <c r="DQ152" s="510"/>
      <c r="DR152" s="510"/>
      <c r="DS152" s="510"/>
      <c r="DT152" s="510"/>
      <c r="DU152" s="510"/>
      <c r="DV152" s="510"/>
      <c r="DW152" s="510"/>
      <c r="DX152" s="510"/>
      <c r="DY152" s="510"/>
      <c r="DZ152" s="510"/>
      <c r="EA152" s="510"/>
      <c r="EB152" s="510"/>
      <c r="EC152" s="510"/>
      <c r="ED152" s="510"/>
      <c r="EE152" s="510"/>
      <c r="EF152" s="510"/>
      <c r="EG152" s="510"/>
      <c r="EH152" s="510"/>
      <c r="EI152" s="510"/>
      <c r="EJ152" s="510"/>
      <c r="EK152" s="510"/>
      <c r="EL152" s="510"/>
      <c r="EM152" s="510"/>
      <c r="EN152" s="510"/>
      <c r="EO152" s="510"/>
      <c r="EP152" s="510"/>
      <c r="EQ152" s="510"/>
      <c r="ER152" s="510"/>
      <c r="ES152" s="510"/>
      <c r="ET152" s="510"/>
      <c r="EU152" s="510"/>
      <c r="EV152" s="510"/>
      <c r="EW152" s="510"/>
      <c r="EX152" s="510"/>
      <c r="EY152" s="510"/>
      <c r="EZ152" s="510"/>
      <c r="FA152" s="510"/>
      <c r="FB152" s="510"/>
      <c r="FC152" s="510"/>
      <c r="FD152" s="510"/>
      <c r="FE152" s="510"/>
      <c r="FF152" s="510"/>
      <c r="FG152" s="510"/>
      <c r="FH152" s="510"/>
      <c r="FI152" s="510"/>
      <c r="FJ152" s="510"/>
      <c r="FK152" s="510"/>
      <c r="FL152" s="510"/>
      <c r="FM152" s="510"/>
      <c r="FN152" s="510"/>
      <c r="FO152" s="510"/>
      <c r="FP152" s="510"/>
      <c r="FQ152" s="510"/>
      <c r="FR152" s="510"/>
      <c r="FS152" s="510"/>
      <c r="FT152" s="510"/>
      <c r="FU152" s="510"/>
      <c r="FV152" s="510"/>
      <c r="FW152" s="510"/>
      <c r="FX152" s="510"/>
      <c r="FY152" s="510"/>
      <c r="FZ152" s="510"/>
      <c r="GA152" s="510"/>
      <c r="GB152" s="510"/>
      <c r="GC152" s="510"/>
      <c r="GD152" s="510"/>
      <c r="GE152" s="510"/>
      <c r="GF152" s="510"/>
      <c r="GG152" s="510"/>
      <c r="GH152" s="510"/>
      <c r="GI152" s="510"/>
      <c r="GJ152" s="510"/>
      <c r="GK152" s="510"/>
      <c r="GL152" s="510"/>
      <c r="GM152" s="510"/>
      <c r="GN152" s="510"/>
      <c r="GO152" s="510"/>
      <c r="GP152" s="510"/>
      <c r="GQ152" s="510"/>
      <c r="GR152" s="510"/>
      <c r="GS152" s="510"/>
      <c r="GT152" s="510"/>
      <c r="GU152" s="510"/>
      <c r="GV152" s="510"/>
      <c r="GW152" s="510"/>
      <c r="GX152" s="510"/>
      <c r="GY152" s="510"/>
      <c r="GZ152" s="510"/>
      <c r="HA152" s="510"/>
      <c r="HB152" s="510"/>
      <c r="HC152" s="510"/>
      <c r="HD152" s="510"/>
      <c r="HE152" s="510"/>
      <c r="HF152" s="510"/>
      <c r="HG152" s="510"/>
      <c r="HH152" s="510"/>
      <c r="HI152" s="510"/>
      <c r="HJ152" s="510"/>
      <c r="HK152" s="510"/>
      <c r="HL152" s="510"/>
      <c r="HM152" s="510"/>
      <c r="HN152" s="510"/>
      <c r="HO152" s="510"/>
      <c r="HP152" s="510"/>
      <c r="HQ152" s="510"/>
      <c r="HR152" s="510"/>
      <c r="HS152" s="510"/>
      <c r="HT152" s="510"/>
      <c r="HU152" s="510"/>
      <c r="HV152" s="510"/>
      <c r="HW152" s="510"/>
      <c r="HX152" s="510"/>
      <c r="HY152" s="510"/>
      <c r="HZ152" s="510"/>
      <c r="IA152" s="510"/>
      <c r="IB152" s="510"/>
      <c r="IC152" s="510"/>
      <c r="ID152" s="510"/>
      <c r="IE152" s="510"/>
      <c r="IF152" s="510"/>
      <c r="IG152" s="510"/>
      <c r="IH152" s="510"/>
      <c r="II152" s="510"/>
      <c r="IJ152" s="510"/>
      <c r="IK152" s="510"/>
      <c r="IL152" s="510"/>
      <c r="IM152" s="510"/>
      <c r="IN152" s="510"/>
      <c r="IO152" s="510"/>
      <c r="IP152" s="510"/>
      <c r="IQ152" s="510"/>
      <c r="IR152" s="510"/>
    </row>
    <row r="153" spans="1:252" s="174" customFormat="1">
      <c r="A153" s="215"/>
      <c r="B153" s="730"/>
      <c r="C153" s="786" t="s">
        <v>3681</v>
      </c>
      <c r="D153" s="485" t="s">
        <v>46</v>
      </c>
      <c r="E153" s="641">
        <v>5</v>
      </c>
      <c r="F153" s="785">
        <v>0</v>
      </c>
      <c r="G153" s="308">
        <f>E153*F153</f>
        <v>0</v>
      </c>
      <c r="H153" s="510"/>
      <c r="I153" s="510"/>
      <c r="J153" s="510"/>
      <c r="K153" s="510"/>
      <c r="L153" s="510"/>
      <c r="M153" s="510"/>
      <c r="N153" s="510"/>
      <c r="O153" s="510"/>
      <c r="P153" s="510"/>
      <c r="Q153" s="510"/>
      <c r="R153" s="510"/>
      <c r="S153" s="510"/>
      <c r="T153" s="510"/>
      <c r="U153" s="510"/>
      <c r="V153" s="510"/>
      <c r="W153" s="510"/>
      <c r="X153" s="510"/>
      <c r="Y153" s="510"/>
      <c r="Z153" s="510"/>
      <c r="AA153" s="510"/>
      <c r="AB153" s="510"/>
      <c r="AC153" s="510"/>
      <c r="AD153" s="510"/>
      <c r="AE153" s="510"/>
      <c r="AF153" s="510"/>
      <c r="AG153" s="510"/>
      <c r="AH153" s="510"/>
      <c r="AI153" s="510"/>
      <c r="AJ153" s="510"/>
      <c r="AK153" s="510"/>
      <c r="AL153" s="510"/>
      <c r="AM153" s="510"/>
      <c r="AN153" s="510"/>
      <c r="AO153" s="510"/>
      <c r="AP153" s="510"/>
      <c r="AQ153" s="510"/>
      <c r="AR153" s="510"/>
      <c r="AS153" s="510"/>
      <c r="AT153" s="510"/>
      <c r="AU153" s="510"/>
      <c r="AV153" s="510"/>
      <c r="AW153" s="510"/>
      <c r="AX153" s="510"/>
      <c r="AY153" s="510"/>
      <c r="AZ153" s="510"/>
      <c r="BA153" s="510"/>
      <c r="BB153" s="510"/>
      <c r="BC153" s="510"/>
      <c r="BD153" s="510"/>
      <c r="BE153" s="510"/>
      <c r="BF153" s="510"/>
      <c r="BG153" s="510"/>
      <c r="BH153" s="510"/>
      <c r="BI153" s="510"/>
      <c r="BJ153" s="510"/>
      <c r="BK153" s="510"/>
      <c r="BL153" s="510"/>
      <c r="BM153" s="510"/>
      <c r="BN153" s="510"/>
      <c r="BO153" s="510"/>
      <c r="BP153" s="510"/>
      <c r="BQ153" s="510"/>
      <c r="BR153" s="510"/>
      <c r="BS153" s="510"/>
      <c r="BT153" s="510"/>
      <c r="BU153" s="510"/>
      <c r="BV153" s="510"/>
      <c r="BW153" s="510"/>
      <c r="BX153" s="510"/>
      <c r="BY153" s="510"/>
      <c r="BZ153" s="510"/>
      <c r="CA153" s="510"/>
      <c r="CB153" s="510"/>
      <c r="CC153" s="510"/>
      <c r="CD153" s="510"/>
      <c r="CE153" s="510"/>
      <c r="CF153" s="510"/>
      <c r="CG153" s="510"/>
      <c r="CH153" s="510"/>
      <c r="CI153" s="510"/>
      <c r="CJ153" s="510"/>
      <c r="CK153" s="510"/>
      <c r="CL153" s="510"/>
      <c r="CM153" s="510"/>
      <c r="CN153" s="510"/>
      <c r="CO153" s="510"/>
      <c r="CP153" s="510"/>
      <c r="CQ153" s="510"/>
      <c r="CR153" s="510"/>
      <c r="CS153" s="510"/>
      <c r="CT153" s="510"/>
      <c r="CU153" s="510"/>
      <c r="CV153" s="510"/>
      <c r="CW153" s="510"/>
      <c r="CX153" s="510"/>
      <c r="CY153" s="510"/>
      <c r="CZ153" s="510"/>
      <c r="DA153" s="510"/>
      <c r="DB153" s="510"/>
      <c r="DC153" s="510"/>
      <c r="DD153" s="510"/>
      <c r="DE153" s="510"/>
      <c r="DF153" s="510"/>
      <c r="DG153" s="510"/>
      <c r="DH153" s="510"/>
      <c r="DI153" s="510"/>
      <c r="DJ153" s="510"/>
      <c r="DK153" s="510"/>
      <c r="DL153" s="510"/>
      <c r="DM153" s="510"/>
      <c r="DN153" s="510"/>
      <c r="DO153" s="510"/>
      <c r="DP153" s="510"/>
      <c r="DQ153" s="510"/>
      <c r="DR153" s="510"/>
      <c r="DS153" s="510"/>
      <c r="DT153" s="510"/>
      <c r="DU153" s="510"/>
      <c r="DV153" s="510"/>
      <c r="DW153" s="510"/>
      <c r="DX153" s="510"/>
      <c r="DY153" s="510"/>
      <c r="DZ153" s="510"/>
      <c r="EA153" s="510"/>
      <c r="EB153" s="510"/>
      <c r="EC153" s="510"/>
      <c r="ED153" s="510"/>
      <c r="EE153" s="510"/>
      <c r="EF153" s="510"/>
      <c r="EG153" s="510"/>
      <c r="EH153" s="510"/>
      <c r="EI153" s="510"/>
      <c r="EJ153" s="510"/>
      <c r="EK153" s="510"/>
      <c r="EL153" s="510"/>
      <c r="EM153" s="510"/>
      <c r="EN153" s="510"/>
      <c r="EO153" s="510"/>
      <c r="EP153" s="510"/>
      <c r="EQ153" s="510"/>
      <c r="ER153" s="510"/>
      <c r="ES153" s="510"/>
      <c r="ET153" s="510"/>
      <c r="EU153" s="510"/>
      <c r="EV153" s="510"/>
      <c r="EW153" s="510"/>
      <c r="EX153" s="510"/>
      <c r="EY153" s="510"/>
      <c r="EZ153" s="510"/>
      <c r="FA153" s="510"/>
      <c r="FB153" s="510"/>
      <c r="FC153" s="510"/>
      <c r="FD153" s="510"/>
      <c r="FE153" s="510"/>
      <c r="FF153" s="510"/>
      <c r="FG153" s="510"/>
      <c r="FH153" s="510"/>
      <c r="FI153" s="510"/>
      <c r="FJ153" s="510"/>
      <c r="FK153" s="510"/>
      <c r="FL153" s="510"/>
      <c r="FM153" s="510"/>
      <c r="FN153" s="510"/>
      <c r="FO153" s="510"/>
      <c r="FP153" s="510"/>
      <c r="FQ153" s="510"/>
      <c r="FR153" s="510"/>
      <c r="FS153" s="510"/>
      <c r="FT153" s="510"/>
      <c r="FU153" s="510"/>
      <c r="FV153" s="510"/>
      <c r="FW153" s="510"/>
      <c r="FX153" s="510"/>
      <c r="FY153" s="510"/>
      <c r="FZ153" s="510"/>
      <c r="GA153" s="510"/>
      <c r="GB153" s="510"/>
      <c r="GC153" s="510"/>
      <c r="GD153" s="510"/>
      <c r="GE153" s="510"/>
      <c r="GF153" s="510"/>
      <c r="GG153" s="510"/>
      <c r="GH153" s="510"/>
      <c r="GI153" s="510"/>
      <c r="GJ153" s="510"/>
      <c r="GK153" s="510"/>
      <c r="GL153" s="510"/>
      <c r="GM153" s="510"/>
      <c r="GN153" s="510"/>
      <c r="GO153" s="510"/>
      <c r="GP153" s="510"/>
      <c r="GQ153" s="510"/>
      <c r="GR153" s="510"/>
      <c r="GS153" s="510"/>
      <c r="GT153" s="510"/>
      <c r="GU153" s="510"/>
      <c r="GV153" s="510"/>
      <c r="GW153" s="510"/>
      <c r="GX153" s="510"/>
      <c r="GY153" s="510"/>
      <c r="GZ153" s="510"/>
      <c r="HA153" s="510"/>
      <c r="HB153" s="510"/>
      <c r="HC153" s="510"/>
      <c r="HD153" s="510"/>
      <c r="HE153" s="510"/>
      <c r="HF153" s="510"/>
      <c r="HG153" s="510"/>
      <c r="HH153" s="510"/>
      <c r="HI153" s="510"/>
      <c r="HJ153" s="510"/>
      <c r="HK153" s="510"/>
      <c r="HL153" s="510"/>
      <c r="HM153" s="510"/>
      <c r="HN153" s="510"/>
      <c r="HO153" s="510"/>
      <c r="HP153" s="510"/>
      <c r="HQ153" s="510"/>
      <c r="HR153" s="510"/>
      <c r="HS153" s="510"/>
      <c r="HT153" s="510"/>
      <c r="HU153" s="510"/>
      <c r="HV153" s="510"/>
      <c r="HW153" s="510"/>
      <c r="HX153" s="510"/>
      <c r="HY153" s="510"/>
      <c r="HZ153" s="510"/>
      <c r="IA153" s="510"/>
      <c r="IB153" s="510"/>
      <c r="IC153" s="510"/>
      <c r="ID153" s="510"/>
      <c r="IE153" s="510"/>
      <c r="IF153" s="510"/>
      <c r="IG153" s="510"/>
      <c r="IH153" s="510"/>
      <c r="II153" s="510"/>
      <c r="IJ153" s="510"/>
      <c r="IK153" s="510"/>
      <c r="IL153" s="510"/>
      <c r="IM153" s="510"/>
      <c r="IN153" s="510"/>
      <c r="IO153" s="510"/>
      <c r="IP153" s="510"/>
      <c r="IQ153" s="510"/>
      <c r="IR153" s="510"/>
    </row>
    <row r="154" spans="1:252">
      <c r="B154" s="344"/>
      <c r="C154" s="786"/>
    </row>
    <row r="155" spans="1:252" ht="25.5">
      <c r="A155" s="215" t="str">
        <f>$A$1</f>
        <v>H/3.</v>
      </c>
      <c r="B155" s="209">
        <f>COUNT(B$27:B151)+1</f>
        <v>34</v>
      </c>
      <c r="C155" s="129" t="s">
        <v>2908</v>
      </c>
    </row>
    <row r="156" spans="1:252">
      <c r="B156" s="344"/>
      <c r="C156" s="129" t="s">
        <v>3682</v>
      </c>
      <c r="D156" s="485" t="s">
        <v>46</v>
      </c>
      <c r="E156" s="641">
        <v>4</v>
      </c>
      <c r="F156" s="308">
        <v>0</v>
      </c>
      <c r="G156" s="308">
        <f>E156*F156</f>
        <v>0</v>
      </c>
    </row>
    <row r="157" spans="1:252">
      <c r="B157" s="344"/>
      <c r="C157" s="129" t="s">
        <v>3683</v>
      </c>
      <c r="D157" s="485" t="s">
        <v>46</v>
      </c>
      <c r="E157" s="641">
        <v>2</v>
      </c>
      <c r="F157" s="308">
        <v>0</v>
      </c>
      <c r="G157" s="308">
        <f>E157*F157</f>
        <v>0</v>
      </c>
    </row>
    <row r="158" spans="1:252">
      <c r="B158" s="344"/>
      <c r="C158" s="129" t="s">
        <v>3688</v>
      </c>
      <c r="D158" s="485" t="s">
        <v>46</v>
      </c>
      <c r="E158" s="641">
        <v>8</v>
      </c>
      <c r="F158" s="308">
        <v>0</v>
      </c>
      <c r="G158" s="308">
        <f>E158*F158</f>
        <v>0</v>
      </c>
    </row>
    <row r="159" spans="1:252">
      <c r="B159" s="344"/>
      <c r="C159" s="786"/>
    </row>
    <row r="160" spans="1:252" ht="25.5">
      <c r="A160" s="215" t="str">
        <f>$A$1</f>
        <v>H/3.</v>
      </c>
      <c r="B160" s="209">
        <f>COUNT(B$27:B159)+1</f>
        <v>36</v>
      </c>
      <c r="C160" s="129" t="s">
        <v>2909</v>
      </c>
    </row>
    <row r="161" spans="1:176">
      <c r="B161" s="344"/>
      <c r="C161" s="129" t="s">
        <v>3682</v>
      </c>
      <c r="D161" s="485" t="s">
        <v>46</v>
      </c>
      <c r="E161" s="641">
        <v>4</v>
      </c>
      <c r="F161" s="308">
        <v>0</v>
      </c>
      <c r="G161" s="308">
        <f>E161*F161</f>
        <v>0</v>
      </c>
    </row>
    <row r="162" spans="1:176">
      <c r="B162" s="344"/>
      <c r="C162" s="129" t="s">
        <v>3683</v>
      </c>
      <c r="D162" s="485" t="s">
        <v>46</v>
      </c>
      <c r="E162" s="641">
        <v>4</v>
      </c>
      <c r="F162" s="308">
        <v>0</v>
      </c>
      <c r="G162" s="308">
        <f>E162*F162</f>
        <v>0</v>
      </c>
    </row>
    <row r="163" spans="1:176">
      <c r="B163" s="344"/>
      <c r="C163" s="129"/>
    </row>
    <row r="164" spans="1:176" s="787" customFormat="1" ht="51">
      <c r="A164" s="215" t="str">
        <f>$A$1</f>
        <v>H/3.</v>
      </c>
      <c r="B164" s="209">
        <f>COUNT(B$27:B163)+1</f>
        <v>37</v>
      </c>
      <c r="C164" s="786" t="s">
        <v>2867</v>
      </c>
      <c r="D164" s="788"/>
      <c r="E164" s="789"/>
      <c r="F164" s="790"/>
      <c r="G164" s="308"/>
    </row>
    <row r="165" spans="1:176">
      <c r="B165" s="344"/>
      <c r="C165" s="129" t="s">
        <v>2868</v>
      </c>
    </row>
    <row r="166" spans="1:176" ht="15">
      <c r="B166" s="344" t="s">
        <v>2869</v>
      </c>
      <c r="C166" s="129" t="s">
        <v>3684</v>
      </c>
    </row>
    <row r="167" spans="1:176" ht="15.75">
      <c r="B167" s="344" t="s">
        <v>2869</v>
      </c>
      <c r="C167" s="129" t="s">
        <v>3080</v>
      </c>
      <c r="D167" s="485" t="s">
        <v>2870</v>
      </c>
      <c r="E167" s="641">
        <v>1</v>
      </c>
      <c r="F167" s="308">
        <v>0</v>
      </c>
      <c r="G167" s="308">
        <f>E167*F167</f>
        <v>0</v>
      </c>
    </row>
    <row r="168" spans="1:176">
      <c r="B168" s="344"/>
      <c r="C168" s="129"/>
      <c r="D168" s="788"/>
      <c r="E168" s="789"/>
      <c r="F168" s="790"/>
    </row>
    <row r="169" spans="1:176" s="787" customFormat="1" ht="63.75">
      <c r="A169" s="215" t="str">
        <f>$A$1</f>
        <v>H/3.</v>
      </c>
      <c r="B169" s="209">
        <f>COUNT(B$27:B168)+1</f>
        <v>38</v>
      </c>
      <c r="C169" s="786" t="s">
        <v>2871</v>
      </c>
      <c r="D169" s="485"/>
      <c r="E169" s="641"/>
      <c r="F169" s="308"/>
      <c r="G169" s="308"/>
    </row>
    <row r="170" spans="1:176">
      <c r="B170" s="730"/>
      <c r="C170" s="725" t="s">
        <v>3685</v>
      </c>
    </row>
    <row r="171" spans="1:176" ht="15">
      <c r="B171" s="730"/>
      <c r="C171" s="725" t="s">
        <v>3686</v>
      </c>
    </row>
    <row r="172" spans="1:176" ht="15.75">
      <c r="B172" s="730"/>
      <c r="C172" s="725" t="s">
        <v>3687</v>
      </c>
      <c r="D172" s="485" t="s">
        <v>2870</v>
      </c>
      <c r="E172" s="641">
        <v>1</v>
      </c>
      <c r="F172" s="308">
        <v>0</v>
      </c>
      <c r="G172" s="308">
        <f>E172*F172</f>
        <v>0</v>
      </c>
    </row>
    <row r="173" spans="1:176">
      <c r="B173" s="344"/>
      <c r="C173" s="129"/>
    </row>
    <row r="174" spans="1:176" s="641" customFormat="1" ht="25.5">
      <c r="A174" s="215" t="str">
        <f>$A$1</f>
        <v>H/3.</v>
      </c>
      <c r="B174" s="209">
        <f>COUNT(B$27:B173)+1</f>
        <v>39</v>
      </c>
      <c r="C174" s="786" t="s">
        <v>2872</v>
      </c>
      <c r="D174" s="485"/>
      <c r="F174" s="308"/>
      <c r="G174" s="308"/>
      <c r="H174" s="510"/>
      <c r="I174" s="510"/>
      <c r="J174" s="510"/>
      <c r="K174" s="510"/>
      <c r="L174" s="510"/>
      <c r="M174" s="510"/>
      <c r="N174" s="510"/>
      <c r="O174" s="510"/>
      <c r="P174" s="510"/>
      <c r="Q174" s="510"/>
      <c r="R174" s="510"/>
      <c r="S174" s="510"/>
      <c r="T174" s="510"/>
      <c r="U174" s="510"/>
      <c r="V174" s="510"/>
      <c r="W174" s="510"/>
      <c r="X174" s="510"/>
      <c r="Y174" s="510"/>
      <c r="Z174" s="510"/>
      <c r="AA174" s="510"/>
      <c r="AB174" s="510"/>
      <c r="AC174" s="510"/>
      <c r="AD174" s="510"/>
      <c r="AE174" s="510"/>
      <c r="AF174" s="510"/>
      <c r="AG174" s="510"/>
      <c r="AH174" s="510"/>
      <c r="AI174" s="510"/>
      <c r="AJ174" s="510"/>
      <c r="AK174" s="510"/>
      <c r="AL174" s="510"/>
      <c r="AM174" s="510"/>
      <c r="AN174" s="510"/>
      <c r="AO174" s="510"/>
      <c r="AP174" s="510"/>
      <c r="AQ174" s="510"/>
      <c r="AR174" s="510"/>
      <c r="AS174" s="510"/>
      <c r="AT174" s="510"/>
      <c r="AU174" s="510"/>
      <c r="AV174" s="510"/>
      <c r="AW174" s="510"/>
      <c r="AX174" s="510"/>
      <c r="AY174" s="510"/>
      <c r="AZ174" s="510"/>
      <c r="BA174" s="510"/>
      <c r="BB174" s="510"/>
      <c r="BC174" s="510"/>
      <c r="BD174" s="510"/>
      <c r="BE174" s="510"/>
      <c r="BF174" s="510"/>
      <c r="BG174" s="510"/>
      <c r="BH174" s="510"/>
      <c r="BI174" s="510"/>
      <c r="BJ174" s="510"/>
      <c r="BK174" s="510"/>
      <c r="BL174" s="510"/>
      <c r="BM174" s="510"/>
      <c r="BN174" s="510"/>
      <c r="BO174" s="510"/>
      <c r="BP174" s="510"/>
      <c r="BQ174" s="510"/>
      <c r="BR174" s="510"/>
      <c r="BS174" s="510"/>
      <c r="BT174" s="510"/>
      <c r="BU174" s="510"/>
      <c r="BV174" s="510"/>
      <c r="BW174" s="510"/>
      <c r="BX174" s="510"/>
      <c r="BY174" s="510"/>
      <c r="BZ174" s="510"/>
      <c r="CA174" s="510"/>
      <c r="CB174" s="510"/>
      <c r="CC174" s="510"/>
      <c r="CD174" s="510"/>
      <c r="CE174" s="510"/>
      <c r="CF174" s="510"/>
      <c r="CG174" s="510"/>
      <c r="CH174" s="510"/>
      <c r="CI174" s="510"/>
      <c r="CJ174" s="510"/>
      <c r="CK174" s="510"/>
      <c r="CL174" s="510"/>
      <c r="CM174" s="510"/>
      <c r="CN174" s="510"/>
      <c r="CO174" s="510"/>
      <c r="CP174" s="510"/>
      <c r="CQ174" s="510"/>
      <c r="CR174" s="510"/>
      <c r="CS174" s="510"/>
      <c r="CT174" s="510"/>
      <c r="CU174" s="510"/>
      <c r="CV174" s="510"/>
      <c r="CW174" s="510"/>
      <c r="CX174" s="510"/>
      <c r="CY174" s="510"/>
      <c r="CZ174" s="510"/>
      <c r="DA174" s="510"/>
      <c r="DB174" s="510"/>
      <c r="DC174" s="510"/>
      <c r="DD174" s="510"/>
      <c r="DE174" s="510"/>
      <c r="DF174" s="510"/>
      <c r="DG174" s="510"/>
      <c r="DH174" s="510"/>
      <c r="DI174" s="510"/>
      <c r="DJ174" s="510"/>
      <c r="DK174" s="510"/>
      <c r="DL174" s="510"/>
      <c r="DM174" s="510"/>
      <c r="DN174" s="510"/>
      <c r="DO174" s="510"/>
      <c r="DP174" s="510"/>
      <c r="DQ174" s="510"/>
      <c r="DR174" s="510"/>
      <c r="DS174" s="510"/>
      <c r="DT174" s="510"/>
      <c r="DU174" s="510"/>
      <c r="DV174" s="510"/>
      <c r="DW174" s="510"/>
      <c r="DX174" s="510"/>
      <c r="DY174" s="510"/>
      <c r="DZ174" s="510"/>
      <c r="EA174" s="510"/>
      <c r="EB174" s="510"/>
      <c r="EC174" s="510"/>
      <c r="ED174" s="510"/>
      <c r="EE174" s="510"/>
      <c r="EF174" s="510"/>
      <c r="EG174" s="510"/>
      <c r="EH174" s="510"/>
      <c r="EI174" s="510"/>
      <c r="EJ174" s="510"/>
      <c r="EK174" s="510"/>
      <c r="EL174" s="510"/>
      <c r="EM174" s="510"/>
      <c r="EN174" s="510"/>
      <c r="EO174" s="510"/>
      <c r="EP174" s="510"/>
      <c r="EQ174" s="510"/>
      <c r="ER174" s="510"/>
      <c r="ES174" s="510"/>
      <c r="ET174" s="510"/>
      <c r="EU174" s="510"/>
      <c r="EV174" s="510"/>
      <c r="EW174" s="510"/>
      <c r="EX174" s="510"/>
      <c r="EY174" s="510"/>
      <c r="EZ174" s="510"/>
      <c r="FA174" s="510"/>
      <c r="FB174" s="510"/>
      <c r="FC174" s="510"/>
      <c r="FD174" s="510"/>
      <c r="FE174" s="510"/>
      <c r="FF174" s="510"/>
      <c r="FG174" s="510"/>
      <c r="FH174" s="510"/>
      <c r="FI174" s="510"/>
      <c r="FJ174" s="510"/>
      <c r="FK174" s="510"/>
      <c r="FL174" s="510"/>
      <c r="FM174" s="510"/>
      <c r="FN174" s="510"/>
      <c r="FO174" s="510"/>
      <c r="FP174" s="510"/>
      <c r="FQ174" s="510"/>
      <c r="FR174" s="510"/>
      <c r="FS174" s="510"/>
      <c r="FT174" s="510"/>
    </row>
    <row r="175" spans="1:176">
      <c r="B175" s="344"/>
      <c r="C175" s="786" t="s">
        <v>3681</v>
      </c>
      <c r="D175" s="485" t="s">
        <v>46</v>
      </c>
      <c r="E175" s="641">
        <v>2</v>
      </c>
      <c r="F175" s="308">
        <v>0</v>
      </c>
      <c r="G175" s="308">
        <f>E175*F175</f>
        <v>0</v>
      </c>
    </row>
    <row r="176" spans="1:176">
      <c r="B176" s="344"/>
      <c r="C176" s="129"/>
    </row>
    <row r="177" spans="1:252">
      <c r="A177" s="215" t="str">
        <f>$A$1</f>
        <v>H/3.</v>
      </c>
      <c r="B177" s="209">
        <f>COUNT(B$27:B176)+1</f>
        <v>40</v>
      </c>
      <c r="C177" s="129" t="s">
        <v>2911</v>
      </c>
    </row>
    <row r="178" spans="1:252">
      <c r="B178" s="344"/>
      <c r="C178" s="129" t="s">
        <v>3688</v>
      </c>
      <c r="D178" s="485" t="s">
        <v>46</v>
      </c>
      <c r="E178" s="641">
        <v>3</v>
      </c>
      <c r="F178" s="308">
        <v>0</v>
      </c>
      <c r="G178" s="308">
        <f>E178*F178</f>
        <v>0</v>
      </c>
    </row>
    <row r="179" spans="1:252">
      <c r="B179" s="344"/>
      <c r="C179" s="129" t="s">
        <v>3689</v>
      </c>
      <c r="D179" s="485" t="s">
        <v>46</v>
      </c>
      <c r="E179" s="641">
        <v>7</v>
      </c>
      <c r="F179" s="308">
        <v>0</v>
      </c>
      <c r="G179" s="308">
        <f>E179*F179</f>
        <v>0</v>
      </c>
    </row>
    <row r="180" spans="1:252" s="174" customFormat="1">
      <c r="A180" s="215"/>
      <c r="B180" s="730"/>
      <c r="C180" s="786"/>
      <c r="D180" s="485"/>
      <c r="E180" s="641"/>
      <c r="F180" s="785"/>
      <c r="G180" s="200"/>
      <c r="H180" s="510"/>
      <c r="I180" s="510"/>
      <c r="J180" s="510"/>
      <c r="K180" s="510"/>
      <c r="L180" s="510"/>
      <c r="M180" s="510"/>
      <c r="N180" s="510"/>
      <c r="O180" s="510"/>
      <c r="P180" s="510"/>
      <c r="Q180" s="510"/>
      <c r="R180" s="510"/>
      <c r="S180" s="510"/>
      <c r="T180" s="510"/>
      <c r="U180" s="510"/>
      <c r="V180" s="510"/>
      <c r="W180" s="510"/>
      <c r="X180" s="510"/>
      <c r="Y180" s="510"/>
      <c r="Z180" s="510"/>
      <c r="AA180" s="510"/>
      <c r="AB180" s="510"/>
      <c r="AC180" s="510"/>
      <c r="AD180" s="510"/>
      <c r="AE180" s="510"/>
      <c r="AF180" s="510"/>
      <c r="AG180" s="510"/>
      <c r="AH180" s="510"/>
      <c r="AI180" s="510"/>
      <c r="AJ180" s="510"/>
      <c r="AK180" s="510"/>
      <c r="AL180" s="510"/>
      <c r="AM180" s="510"/>
      <c r="AN180" s="510"/>
      <c r="AO180" s="510"/>
      <c r="AP180" s="510"/>
      <c r="AQ180" s="510"/>
      <c r="AR180" s="510"/>
      <c r="AS180" s="510"/>
      <c r="AT180" s="510"/>
      <c r="AU180" s="510"/>
      <c r="AV180" s="510"/>
      <c r="AW180" s="510"/>
      <c r="AX180" s="510"/>
      <c r="AY180" s="510"/>
      <c r="AZ180" s="510"/>
      <c r="BA180" s="510"/>
      <c r="BB180" s="510"/>
      <c r="BC180" s="510"/>
      <c r="BD180" s="510"/>
      <c r="BE180" s="510"/>
      <c r="BF180" s="510"/>
      <c r="BG180" s="510"/>
      <c r="BH180" s="510"/>
      <c r="BI180" s="510"/>
      <c r="BJ180" s="510"/>
      <c r="BK180" s="510"/>
      <c r="BL180" s="510"/>
      <c r="BM180" s="510"/>
      <c r="BN180" s="510"/>
      <c r="BO180" s="510"/>
      <c r="BP180" s="510"/>
      <c r="BQ180" s="510"/>
      <c r="BR180" s="510"/>
      <c r="BS180" s="510"/>
      <c r="BT180" s="510"/>
      <c r="BU180" s="510"/>
      <c r="BV180" s="510"/>
      <c r="BW180" s="510"/>
      <c r="BX180" s="510"/>
      <c r="BY180" s="510"/>
      <c r="BZ180" s="510"/>
      <c r="CA180" s="510"/>
      <c r="CB180" s="510"/>
      <c r="CC180" s="510"/>
      <c r="CD180" s="510"/>
      <c r="CE180" s="510"/>
      <c r="CF180" s="510"/>
      <c r="CG180" s="510"/>
      <c r="CH180" s="510"/>
      <c r="CI180" s="510"/>
      <c r="CJ180" s="510"/>
      <c r="CK180" s="510"/>
      <c r="CL180" s="510"/>
      <c r="CM180" s="510"/>
      <c r="CN180" s="510"/>
      <c r="CO180" s="510"/>
      <c r="CP180" s="510"/>
      <c r="CQ180" s="510"/>
      <c r="CR180" s="510"/>
      <c r="CS180" s="510"/>
      <c r="CT180" s="510"/>
      <c r="CU180" s="510"/>
      <c r="CV180" s="510"/>
      <c r="CW180" s="510"/>
      <c r="CX180" s="510"/>
      <c r="CY180" s="510"/>
      <c r="CZ180" s="510"/>
      <c r="DA180" s="510"/>
      <c r="DB180" s="510"/>
      <c r="DC180" s="510"/>
      <c r="DD180" s="510"/>
      <c r="DE180" s="510"/>
      <c r="DF180" s="510"/>
      <c r="DG180" s="510"/>
      <c r="DH180" s="510"/>
      <c r="DI180" s="510"/>
      <c r="DJ180" s="510"/>
      <c r="DK180" s="510"/>
      <c r="DL180" s="510"/>
      <c r="DM180" s="510"/>
      <c r="DN180" s="510"/>
      <c r="DO180" s="510"/>
      <c r="DP180" s="510"/>
      <c r="DQ180" s="510"/>
      <c r="DR180" s="510"/>
      <c r="DS180" s="510"/>
      <c r="DT180" s="510"/>
      <c r="DU180" s="510"/>
      <c r="DV180" s="510"/>
      <c r="DW180" s="510"/>
      <c r="DX180" s="510"/>
      <c r="DY180" s="510"/>
      <c r="DZ180" s="510"/>
      <c r="EA180" s="510"/>
      <c r="EB180" s="510"/>
      <c r="EC180" s="510"/>
      <c r="ED180" s="510"/>
      <c r="EE180" s="510"/>
      <c r="EF180" s="510"/>
      <c r="EG180" s="510"/>
      <c r="EH180" s="510"/>
      <c r="EI180" s="510"/>
      <c r="EJ180" s="510"/>
      <c r="EK180" s="510"/>
      <c r="EL180" s="510"/>
      <c r="EM180" s="510"/>
      <c r="EN180" s="510"/>
      <c r="EO180" s="510"/>
      <c r="EP180" s="510"/>
      <c r="EQ180" s="510"/>
      <c r="ER180" s="510"/>
      <c r="ES180" s="510"/>
      <c r="ET180" s="510"/>
      <c r="EU180" s="510"/>
      <c r="EV180" s="510"/>
      <c r="EW180" s="510"/>
      <c r="EX180" s="510"/>
      <c r="EY180" s="510"/>
      <c r="EZ180" s="510"/>
      <c r="FA180" s="510"/>
      <c r="FB180" s="510"/>
      <c r="FC180" s="510"/>
      <c r="FD180" s="510"/>
      <c r="FE180" s="510"/>
      <c r="FF180" s="510"/>
      <c r="FG180" s="510"/>
      <c r="FH180" s="510"/>
      <c r="FI180" s="510"/>
      <c r="FJ180" s="510"/>
      <c r="FK180" s="510"/>
      <c r="FL180" s="510"/>
      <c r="FM180" s="510"/>
      <c r="FN180" s="510"/>
      <c r="FO180" s="510"/>
      <c r="FP180" s="510"/>
      <c r="FQ180" s="510"/>
      <c r="FR180" s="510"/>
      <c r="FS180" s="510"/>
      <c r="FT180" s="510"/>
      <c r="FU180" s="510"/>
      <c r="FV180" s="510"/>
      <c r="FW180" s="510"/>
      <c r="FX180" s="510"/>
      <c r="FY180" s="510"/>
      <c r="FZ180" s="510"/>
      <c r="GA180" s="510"/>
      <c r="GB180" s="510"/>
      <c r="GC180" s="510"/>
      <c r="GD180" s="510"/>
      <c r="GE180" s="510"/>
      <c r="GF180" s="510"/>
      <c r="GG180" s="510"/>
      <c r="GH180" s="510"/>
      <c r="GI180" s="510"/>
      <c r="GJ180" s="510"/>
      <c r="GK180" s="510"/>
      <c r="GL180" s="510"/>
      <c r="GM180" s="510"/>
      <c r="GN180" s="510"/>
      <c r="GO180" s="510"/>
      <c r="GP180" s="510"/>
      <c r="GQ180" s="510"/>
      <c r="GR180" s="510"/>
      <c r="GS180" s="510"/>
      <c r="GT180" s="510"/>
      <c r="GU180" s="510"/>
      <c r="GV180" s="510"/>
      <c r="GW180" s="510"/>
      <c r="GX180" s="510"/>
      <c r="GY180" s="510"/>
      <c r="GZ180" s="510"/>
      <c r="HA180" s="510"/>
      <c r="HB180" s="510"/>
      <c r="HC180" s="510"/>
      <c r="HD180" s="510"/>
      <c r="HE180" s="510"/>
      <c r="HF180" s="510"/>
      <c r="HG180" s="510"/>
      <c r="HH180" s="510"/>
      <c r="HI180" s="510"/>
      <c r="HJ180" s="510"/>
      <c r="HK180" s="510"/>
      <c r="HL180" s="510"/>
      <c r="HM180" s="510"/>
      <c r="HN180" s="510"/>
      <c r="HO180" s="510"/>
      <c r="HP180" s="510"/>
      <c r="HQ180" s="510"/>
      <c r="HR180" s="510"/>
      <c r="HS180" s="510"/>
      <c r="HT180" s="510"/>
      <c r="HU180" s="510"/>
      <c r="HV180" s="510"/>
      <c r="HW180" s="510"/>
      <c r="HX180" s="510"/>
      <c r="HY180" s="510"/>
      <c r="HZ180" s="510"/>
      <c r="IA180" s="510"/>
      <c r="IB180" s="510"/>
      <c r="IC180" s="510"/>
      <c r="ID180" s="510"/>
      <c r="IE180" s="510"/>
      <c r="IF180" s="510"/>
      <c r="IG180" s="510"/>
      <c r="IH180" s="510"/>
      <c r="II180" s="510"/>
      <c r="IJ180" s="510"/>
      <c r="IK180" s="510"/>
      <c r="IL180" s="510"/>
      <c r="IM180" s="510"/>
      <c r="IN180" s="510"/>
      <c r="IO180" s="510"/>
      <c r="IP180" s="510"/>
      <c r="IQ180" s="510"/>
      <c r="IR180" s="510"/>
    </row>
    <row r="181" spans="1:252" s="174" customFormat="1" ht="38.25">
      <c r="A181" s="215" t="str">
        <f>$A$1</f>
        <v>H/3.</v>
      </c>
      <c r="B181" s="209">
        <f>COUNT(B$27:B180)+1</f>
        <v>41</v>
      </c>
      <c r="C181" s="129" t="s">
        <v>3690</v>
      </c>
      <c r="D181" s="1010"/>
      <c r="E181" s="1005"/>
      <c r="F181" s="785"/>
      <c r="G181" s="200"/>
      <c r="H181" s="510"/>
      <c r="I181" s="510"/>
      <c r="J181" s="510"/>
      <c r="K181" s="510"/>
      <c r="L181" s="510"/>
      <c r="M181" s="510"/>
      <c r="N181" s="510"/>
      <c r="O181" s="510"/>
      <c r="P181" s="510"/>
      <c r="Q181" s="510"/>
      <c r="R181" s="510"/>
      <c r="S181" s="510"/>
      <c r="T181" s="510"/>
      <c r="U181" s="510"/>
      <c r="V181" s="510"/>
      <c r="W181" s="510"/>
      <c r="X181" s="510"/>
      <c r="Y181" s="510"/>
      <c r="Z181" s="510"/>
      <c r="AA181" s="510"/>
      <c r="AB181" s="510"/>
      <c r="AC181" s="510"/>
      <c r="AD181" s="510"/>
      <c r="AE181" s="510"/>
      <c r="AF181" s="510"/>
      <c r="AG181" s="510"/>
      <c r="AH181" s="510"/>
      <c r="AI181" s="510"/>
      <c r="AJ181" s="510"/>
      <c r="AK181" s="510"/>
      <c r="AL181" s="510"/>
      <c r="AM181" s="510"/>
      <c r="AN181" s="510"/>
      <c r="AO181" s="510"/>
      <c r="AP181" s="510"/>
      <c r="AQ181" s="510"/>
      <c r="AR181" s="510"/>
      <c r="AS181" s="510"/>
      <c r="AT181" s="510"/>
      <c r="AU181" s="510"/>
      <c r="AV181" s="510"/>
      <c r="AW181" s="510"/>
      <c r="AX181" s="510"/>
      <c r="AY181" s="510"/>
      <c r="AZ181" s="510"/>
      <c r="BA181" s="510"/>
      <c r="BB181" s="510"/>
      <c r="BC181" s="510"/>
      <c r="BD181" s="510"/>
      <c r="BE181" s="510"/>
      <c r="BF181" s="510"/>
      <c r="BG181" s="510"/>
      <c r="BH181" s="510"/>
      <c r="BI181" s="510"/>
      <c r="BJ181" s="510"/>
      <c r="BK181" s="510"/>
      <c r="BL181" s="510"/>
      <c r="BM181" s="510"/>
      <c r="BN181" s="510"/>
      <c r="BO181" s="510"/>
      <c r="BP181" s="510"/>
      <c r="BQ181" s="510"/>
      <c r="BR181" s="510"/>
      <c r="BS181" s="510"/>
      <c r="BT181" s="510"/>
      <c r="BU181" s="510"/>
      <c r="BV181" s="510"/>
      <c r="BW181" s="510"/>
      <c r="BX181" s="510"/>
      <c r="BY181" s="510"/>
      <c r="BZ181" s="510"/>
      <c r="CA181" s="510"/>
      <c r="CB181" s="510"/>
      <c r="CC181" s="510"/>
      <c r="CD181" s="510"/>
      <c r="CE181" s="510"/>
      <c r="CF181" s="510"/>
      <c r="CG181" s="510"/>
      <c r="CH181" s="510"/>
      <c r="CI181" s="510"/>
      <c r="CJ181" s="510"/>
      <c r="CK181" s="510"/>
      <c r="CL181" s="510"/>
      <c r="CM181" s="510"/>
      <c r="CN181" s="510"/>
      <c r="CO181" s="510"/>
      <c r="CP181" s="510"/>
      <c r="CQ181" s="510"/>
      <c r="CR181" s="510"/>
      <c r="CS181" s="510"/>
      <c r="CT181" s="510"/>
      <c r="CU181" s="510"/>
      <c r="CV181" s="510"/>
      <c r="CW181" s="510"/>
      <c r="CX181" s="510"/>
      <c r="CY181" s="510"/>
      <c r="CZ181" s="510"/>
      <c r="DA181" s="510"/>
      <c r="DB181" s="510"/>
      <c r="DC181" s="510"/>
      <c r="DD181" s="510"/>
      <c r="DE181" s="510"/>
      <c r="DF181" s="510"/>
      <c r="DG181" s="510"/>
      <c r="DH181" s="510"/>
      <c r="DI181" s="510"/>
      <c r="DJ181" s="510"/>
      <c r="DK181" s="510"/>
      <c r="DL181" s="510"/>
      <c r="DM181" s="510"/>
      <c r="DN181" s="510"/>
      <c r="DO181" s="510"/>
      <c r="DP181" s="510"/>
      <c r="DQ181" s="510"/>
      <c r="DR181" s="510"/>
      <c r="DS181" s="510"/>
      <c r="DT181" s="510"/>
      <c r="DU181" s="510"/>
      <c r="DV181" s="510"/>
      <c r="DW181" s="510"/>
      <c r="DX181" s="510"/>
      <c r="DY181" s="510"/>
      <c r="DZ181" s="510"/>
      <c r="EA181" s="510"/>
      <c r="EB181" s="510"/>
      <c r="EC181" s="510"/>
      <c r="ED181" s="510"/>
      <c r="EE181" s="510"/>
      <c r="EF181" s="510"/>
      <c r="EG181" s="510"/>
      <c r="EH181" s="510"/>
      <c r="EI181" s="510"/>
      <c r="EJ181" s="510"/>
      <c r="EK181" s="510"/>
      <c r="EL181" s="510"/>
      <c r="EM181" s="510"/>
      <c r="EN181" s="510"/>
      <c r="EO181" s="510"/>
      <c r="EP181" s="510"/>
      <c r="EQ181" s="510"/>
      <c r="ER181" s="510"/>
      <c r="ES181" s="510"/>
      <c r="ET181" s="510"/>
      <c r="EU181" s="510"/>
      <c r="EV181" s="510"/>
      <c r="EW181" s="510"/>
      <c r="EX181" s="510"/>
      <c r="EY181" s="510"/>
      <c r="EZ181" s="510"/>
      <c r="FA181" s="510"/>
      <c r="FB181" s="510"/>
      <c r="FC181" s="510"/>
      <c r="FD181" s="510"/>
      <c r="FE181" s="510"/>
      <c r="FF181" s="510"/>
      <c r="FG181" s="510"/>
      <c r="FH181" s="510"/>
      <c r="FI181" s="510"/>
      <c r="FJ181" s="510"/>
      <c r="FK181" s="510"/>
      <c r="FL181" s="510"/>
      <c r="FM181" s="510"/>
      <c r="FN181" s="510"/>
      <c r="FO181" s="510"/>
      <c r="FP181" s="510"/>
      <c r="FQ181" s="510"/>
      <c r="FR181" s="510"/>
      <c r="FS181" s="510"/>
      <c r="FT181" s="510"/>
      <c r="FU181" s="510"/>
      <c r="FV181" s="510"/>
      <c r="FW181" s="510"/>
      <c r="FX181" s="510"/>
      <c r="FY181" s="510"/>
      <c r="FZ181" s="510"/>
      <c r="GA181" s="510"/>
      <c r="GB181" s="510"/>
      <c r="GC181" s="510"/>
      <c r="GD181" s="510"/>
      <c r="GE181" s="510"/>
      <c r="GF181" s="510"/>
      <c r="GG181" s="510"/>
      <c r="GH181" s="510"/>
      <c r="GI181" s="510"/>
      <c r="GJ181" s="510"/>
      <c r="GK181" s="510"/>
      <c r="GL181" s="510"/>
      <c r="GM181" s="510"/>
      <c r="GN181" s="510"/>
      <c r="GO181" s="510"/>
      <c r="GP181" s="510"/>
      <c r="GQ181" s="510"/>
      <c r="GR181" s="510"/>
      <c r="GS181" s="510"/>
      <c r="GT181" s="510"/>
      <c r="GU181" s="510"/>
      <c r="GV181" s="510"/>
      <c r="GW181" s="510"/>
      <c r="GX181" s="510"/>
      <c r="GY181" s="510"/>
      <c r="GZ181" s="510"/>
      <c r="HA181" s="510"/>
      <c r="HB181" s="510"/>
      <c r="HC181" s="510"/>
      <c r="HD181" s="510"/>
      <c r="HE181" s="510"/>
      <c r="HF181" s="510"/>
      <c r="HG181" s="510"/>
      <c r="HH181" s="510"/>
      <c r="HI181" s="510"/>
      <c r="HJ181" s="510"/>
      <c r="HK181" s="510"/>
      <c r="HL181" s="510"/>
      <c r="HM181" s="510"/>
      <c r="HN181" s="510"/>
      <c r="HO181" s="510"/>
      <c r="HP181" s="510"/>
      <c r="HQ181" s="510"/>
      <c r="HR181" s="510"/>
      <c r="HS181" s="510"/>
      <c r="HT181" s="510"/>
      <c r="HU181" s="510"/>
      <c r="HV181" s="510"/>
      <c r="HW181" s="510"/>
      <c r="HX181" s="510"/>
      <c r="HY181" s="510"/>
      <c r="HZ181" s="510"/>
      <c r="IA181" s="510"/>
      <c r="IB181" s="510"/>
      <c r="IC181" s="510"/>
      <c r="ID181" s="510"/>
      <c r="IE181" s="510"/>
      <c r="IF181" s="510"/>
      <c r="IG181" s="510"/>
      <c r="IH181" s="510"/>
      <c r="II181" s="510"/>
      <c r="IJ181" s="510"/>
      <c r="IK181" s="510"/>
      <c r="IL181" s="510"/>
      <c r="IM181" s="510"/>
      <c r="IN181" s="510"/>
      <c r="IO181" s="510"/>
      <c r="IP181" s="510"/>
      <c r="IQ181" s="510"/>
      <c r="IR181" s="510"/>
    </row>
    <row r="182" spans="1:252" s="174" customFormat="1">
      <c r="A182" s="215"/>
      <c r="B182" s="730"/>
      <c r="C182" s="129" t="s">
        <v>3681</v>
      </c>
      <c r="D182" s="485" t="s">
        <v>46</v>
      </c>
      <c r="E182" s="641">
        <v>2</v>
      </c>
      <c r="F182" s="785">
        <v>0</v>
      </c>
      <c r="G182" s="308">
        <f>E182*F182</f>
        <v>0</v>
      </c>
      <c r="H182" s="510"/>
      <c r="I182" s="510"/>
      <c r="J182" s="510"/>
      <c r="K182" s="510"/>
      <c r="L182" s="510"/>
      <c r="M182" s="510"/>
      <c r="N182" s="510"/>
      <c r="O182" s="510"/>
      <c r="P182" s="510"/>
      <c r="Q182" s="510"/>
      <c r="R182" s="510"/>
      <c r="S182" s="510"/>
      <c r="T182" s="510"/>
      <c r="U182" s="510"/>
      <c r="V182" s="510"/>
      <c r="W182" s="510"/>
      <c r="X182" s="510"/>
      <c r="Y182" s="510"/>
      <c r="Z182" s="510"/>
      <c r="AA182" s="510"/>
      <c r="AB182" s="510"/>
      <c r="AC182" s="510"/>
      <c r="AD182" s="510"/>
      <c r="AE182" s="510"/>
      <c r="AF182" s="510"/>
      <c r="AG182" s="510"/>
      <c r="AH182" s="510"/>
      <c r="AI182" s="510"/>
      <c r="AJ182" s="510"/>
      <c r="AK182" s="510"/>
      <c r="AL182" s="510"/>
      <c r="AM182" s="510"/>
      <c r="AN182" s="510"/>
      <c r="AO182" s="510"/>
      <c r="AP182" s="510"/>
      <c r="AQ182" s="510"/>
      <c r="AR182" s="510"/>
      <c r="AS182" s="510"/>
      <c r="AT182" s="510"/>
      <c r="AU182" s="510"/>
      <c r="AV182" s="510"/>
      <c r="AW182" s="510"/>
      <c r="AX182" s="510"/>
      <c r="AY182" s="510"/>
      <c r="AZ182" s="510"/>
      <c r="BA182" s="510"/>
      <c r="BB182" s="510"/>
      <c r="BC182" s="510"/>
      <c r="BD182" s="510"/>
      <c r="BE182" s="510"/>
      <c r="BF182" s="510"/>
      <c r="BG182" s="510"/>
      <c r="BH182" s="510"/>
      <c r="BI182" s="510"/>
      <c r="BJ182" s="510"/>
      <c r="BK182" s="510"/>
      <c r="BL182" s="510"/>
      <c r="BM182" s="510"/>
      <c r="BN182" s="510"/>
      <c r="BO182" s="510"/>
      <c r="BP182" s="510"/>
      <c r="BQ182" s="510"/>
      <c r="BR182" s="510"/>
      <c r="BS182" s="510"/>
      <c r="BT182" s="510"/>
      <c r="BU182" s="510"/>
      <c r="BV182" s="510"/>
      <c r="BW182" s="510"/>
      <c r="BX182" s="510"/>
      <c r="BY182" s="510"/>
      <c r="BZ182" s="510"/>
      <c r="CA182" s="510"/>
      <c r="CB182" s="510"/>
      <c r="CC182" s="510"/>
      <c r="CD182" s="510"/>
      <c r="CE182" s="510"/>
      <c r="CF182" s="510"/>
      <c r="CG182" s="510"/>
      <c r="CH182" s="510"/>
      <c r="CI182" s="510"/>
      <c r="CJ182" s="510"/>
      <c r="CK182" s="510"/>
      <c r="CL182" s="510"/>
      <c r="CM182" s="510"/>
      <c r="CN182" s="510"/>
      <c r="CO182" s="510"/>
      <c r="CP182" s="510"/>
      <c r="CQ182" s="510"/>
      <c r="CR182" s="510"/>
      <c r="CS182" s="510"/>
      <c r="CT182" s="510"/>
      <c r="CU182" s="510"/>
      <c r="CV182" s="510"/>
      <c r="CW182" s="510"/>
      <c r="CX182" s="510"/>
      <c r="CY182" s="510"/>
      <c r="CZ182" s="510"/>
      <c r="DA182" s="510"/>
      <c r="DB182" s="510"/>
      <c r="DC182" s="510"/>
      <c r="DD182" s="510"/>
      <c r="DE182" s="510"/>
      <c r="DF182" s="510"/>
      <c r="DG182" s="510"/>
      <c r="DH182" s="510"/>
      <c r="DI182" s="510"/>
      <c r="DJ182" s="510"/>
      <c r="DK182" s="510"/>
      <c r="DL182" s="510"/>
      <c r="DM182" s="510"/>
      <c r="DN182" s="510"/>
      <c r="DO182" s="510"/>
      <c r="DP182" s="510"/>
      <c r="DQ182" s="510"/>
      <c r="DR182" s="510"/>
      <c r="DS182" s="510"/>
      <c r="DT182" s="510"/>
      <c r="DU182" s="510"/>
      <c r="DV182" s="510"/>
      <c r="DW182" s="510"/>
      <c r="DX182" s="510"/>
      <c r="DY182" s="510"/>
      <c r="DZ182" s="510"/>
      <c r="EA182" s="510"/>
      <c r="EB182" s="510"/>
      <c r="EC182" s="510"/>
      <c r="ED182" s="510"/>
      <c r="EE182" s="510"/>
      <c r="EF182" s="510"/>
      <c r="EG182" s="510"/>
      <c r="EH182" s="510"/>
      <c r="EI182" s="510"/>
      <c r="EJ182" s="510"/>
      <c r="EK182" s="510"/>
      <c r="EL182" s="510"/>
      <c r="EM182" s="510"/>
      <c r="EN182" s="510"/>
      <c r="EO182" s="510"/>
      <c r="EP182" s="510"/>
      <c r="EQ182" s="510"/>
      <c r="ER182" s="510"/>
      <c r="ES182" s="510"/>
      <c r="ET182" s="510"/>
      <c r="EU182" s="510"/>
      <c r="EV182" s="510"/>
      <c r="EW182" s="510"/>
      <c r="EX182" s="510"/>
      <c r="EY182" s="510"/>
      <c r="EZ182" s="510"/>
      <c r="FA182" s="510"/>
      <c r="FB182" s="510"/>
      <c r="FC182" s="510"/>
      <c r="FD182" s="510"/>
      <c r="FE182" s="510"/>
      <c r="FF182" s="510"/>
      <c r="FG182" s="510"/>
      <c r="FH182" s="510"/>
      <c r="FI182" s="510"/>
      <c r="FJ182" s="510"/>
      <c r="FK182" s="510"/>
      <c r="FL182" s="510"/>
      <c r="FM182" s="510"/>
      <c r="FN182" s="510"/>
      <c r="FO182" s="510"/>
      <c r="FP182" s="510"/>
      <c r="FQ182" s="510"/>
      <c r="FR182" s="510"/>
      <c r="FS182" s="510"/>
      <c r="FT182" s="510"/>
      <c r="FU182" s="510"/>
      <c r="FV182" s="510"/>
      <c r="FW182" s="510"/>
      <c r="FX182" s="510"/>
      <c r="FY182" s="510"/>
      <c r="FZ182" s="510"/>
      <c r="GA182" s="510"/>
      <c r="GB182" s="510"/>
      <c r="GC182" s="510"/>
      <c r="GD182" s="510"/>
      <c r="GE182" s="510"/>
      <c r="GF182" s="510"/>
      <c r="GG182" s="510"/>
      <c r="GH182" s="510"/>
      <c r="GI182" s="510"/>
      <c r="GJ182" s="510"/>
      <c r="GK182" s="510"/>
      <c r="GL182" s="510"/>
      <c r="GM182" s="510"/>
      <c r="GN182" s="510"/>
      <c r="GO182" s="510"/>
      <c r="GP182" s="510"/>
      <c r="GQ182" s="510"/>
      <c r="GR182" s="510"/>
      <c r="GS182" s="510"/>
      <c r="GT182" s="510"/>
      <c r="GU182" s="510"/>
      <c r="GV182" s="510"/>
      <c r="GW182" s="510"/>
      <c r="GX182" s="510"/>
      <c r="GY182" s="510"/>
      <c r="GZ182" s="510"/>
      <c r="HA182" s="510"/>
      <c r="HB182" s="510"/>
      <c r="HC182" s="510"/>
      <c r="HD182" s="510"/>
      <c r="HE182" s="510"/>
      <c r="HF182" s="510"/>
      <c r="HG182" s="510"/>
      <c r="HH182" s="510"/>
      <c r="HI182" s="510"/>
      <c r="HJ182" s="510"/>
      <c r="HK182" s="510"/>
      <c r="HL182" s="510"/>
      <c r="HM182" s="510"/>
      <c r="HN182" s="510"/>
      <c r="HO182" s="510"/>
      <c r="HP182" s="510"/>
      <c r="HQ182" s="510"/>
      <c r="HR182" s="510"/>
      <c r="HS182" s="510"/>
      <c r="HT182" s="510"/>
      <c r="HU182" s="510"/>
      <c r="HV182" s="510"/>
      <c r="HW182" s="510"/>
      <c r="HX182" s="510"/>
      <c r="HY182" s="510"/>
      <c r="HZ182" s="510"/>
      <c r="IA182" s="510"/>
      <c r="IB182" s="510"/>
      <c r="IC182" s="510"/>
      <c r="ID182" s="510"/>
      <c r="IE182" s="510"/>
      <c r="IF182" s="510"/>
      <c r="IG182" s="510"/>
      <c r="IH182" s="510"/>
      <c r="II182" s="510"/>
      <c r="IJ182" s="510"/>
      <c r="IK182" s="510"/>
      <c r="IL182" s="510"/>
      <c r="IM182" s="510"/>
      <c r="IN182" s="510"/>
      <c r="IO182" s="510"/>
      <c r="IP182" s="510"/>
      <c r="IQ182" s="510"/>
      <c r="IR182" s="510"/>
    </row>
    <row r="183" spans="1:252">
      <c r="B183" s="344"/>
      <c r="C183" s="129"/>
    </row>
    <row r="184" spans="1:252" ht="25.5">
      <c r="A184" s="215" t="str">
        <f>$A$1</f>
        <v>H/3.</v>
      </c>
      <c r="B184" s="209">
        <f>COUNT(B$27:B183)+1</f>
        <v>42</v>
      </c>
      <c r="C184" s="786" t="s">
        <v>2912</v>
      </c>
    </row>
    <row r="185" spans="1:252">
      <c r="B185" s="344"/>
      <c r="C185" s="129" t="s">
        <v>3682</v>
      </c>
      <c r="D185" s="485" t="s">
        <v>46</v>
      </c>
      <c r="E185" s="641">
        <v>3</v>
      </c>
      <c r="F185" s="308">
        <v>0</v>
      </c>
      <c r="G185" s="308">
        <f>E185*F185</f>
        <v>0</v>
      </c>
    </row>
    <row r="186" spans="1:252">
      <c r="B186" s="344"/>
      <c r="C186" s="129" t="s">
        <v>3683</v>
      </c>
      <c r="D186" s="485" t="s">
        <v>46</v>
      </c>
      <c r="E186" s="641">
        <v>3</v>
      </c>
      <c r="F186" s="308">
        <v>0</v>
      </c>
      <c r="G186" s="308">
        <f>E186*F186</f>
        <v>0</v>
      </c>
    </row>
    <row r="187" spans="1:252">
      <c r="B187" s="344"/>
      <c r="C187" s="129" t="s">
        <v>3688</v>
      </c>
      <c r="D187" s="485" t="s">
        <v>46</v>
      </c>
      <c r="E187" s="641">
        <v>4</v>
      </c>
      <c r="F187" s="308">
        <v>0</v>
      </c>
      <c r="G187" s="308">
        <f>E187*F187</f>
        <v>0</v>
      </c>
    </row>
    <row r="188" spans="1:252">
      <c r="C188" s="129"/>
      <c r="H188" s="512"/>
    </row>
    <row r="189" spans="1:252" s="174" customFormat="1" ht="38.25">
      <c r="A189" s="215" t="str">
        <f>$A$1</f>
        <v>H/3.</v>
      </c>
      <c r="B189" s="209">
        <f>COUNT(B$27:B188)+1</f>
        <v>43</v>
      </c>
      <c r="C189" s="786" t="s">
        <v>3690</v>
      </c>
      <c r="D189" s="485"/>
      <c r="E189" s="641"/>
      <c r="F189" s="785"/>
      <c r="G189" s="200"/>
      <c r="H189" s="510"/>
      <c r="I189" s="510"/>
      <c r="J189" s="510"/>
      <c r="K189" s="510"/>
      <c r="L189" s="510"/>
      <c r="M189" s="510"/>
      <c r="N189" s="510"/>
      <c r="O189" s="510"/>
      <c r="P189" s="510"/>
      <c r="Q189" s="510"/>
      <c r="R189" s="510"/>
      <c r="S189" s="510"/>
      <c r="T189" s="510"/>
      <c r="U189" s="510"/>
      <c r="V189" s="510"/>
      <c r="W189" s="510"/>
      <c r="X189" s="510"/>
      <c r="Y189" s="510"/>
      <c r="Z189" s="510"/>
      <c r="AA189" s="510"/>
      <c r="AB189" s="510"/>
      <c r="AC189" s="510"/>
      <c r="AD189" s="510"/>
      <c r="AE189" s="510"/>
      <c r="AF189" s="510"/>
      <c r="AG189" s="510"/>
      <c r="AH189" s="510"/>
      <c r="AI189" s="510"/>
      <c r="AJ189" s="510"/>
      <c r="AK189" s="510"/>
      <c r="AL189" s="510"/>
      <c r="AM189" s="510"/>
      <c r="AN189" s="510"/>
      <c r="AO189" s="510"/>
      <c r="AP189" s="510"/>
      <c r="AQ189" s="510"/>
      <c r="AR189" s="510"/>
      <c r="AS189" s="510"/>
      <c r="AT189" s="510"/>
      <c r="AU189" s="510"/>
      <c r="AV189" s="510"/>
      <c r="AW189" s="510"/>
      <c r="AX189" s="510"/>
      <c r="AY189" s="510"/>
      <c r="AZ189" s="510"/>
      <c r="BA189" s="510"/>
      <c r="BB189" s="510"/>
      <c r="BC189" s="510"/>
      <c r="BD189" s="510"/>
      <c r="BE189" s="510"/>
      <c r="BF189" s="510"/>
      <c r="BG189" s="510"/>
      <c r="BH189" s="510"/>
      <c r="BI189" s="510"/>
      <c r="BJ189" s="510"/>
      <c r="BK189" s="510"/>
      <c r="BL189" s="510"/>
      <c r="BM189" s="510"/>
      <c r="BN189" s="510"/>
      <c r="BO189" s="510"/>
      <c r="BP189" s="510"/>
      <c r="BQ189" s="510"/>
      <c r="BR189" s="510"/>
      <c r="BS189" s="510"/>
      <c r="BT189" s="510"/>
      <c r="BU189" s="510"/>
      <c r="BV189" s="510"/>
      <c r="BW189" s="510"/>
      <c r="BX189" s="510"/>
      <c r="BY189" s="510"/>
      <c r="BZ189" s="510"/>
      <c r="CA189" s="510"/>
      <c r="CB189" s="510"/>
      <c r="CC189" s="510"/>
      <c r="CD189" s="510"/>
      <c r="CE189" s="510"/>
      <c r="CF189" s="510"/>
      <c r="CG189" s="510"/>
      <c r="CH189" s="510"/>
      <c r="CI189" s="510"/>
      <c r="CJ189" s="510"/>
      <c r="CK189" s="510"/>
      <c r="CL189" s="510"/>
      <c r="CM189" s="510"/>
      <c r="CN189" s="510"/>
      <c r="CO189" s="510"/>
      <c r="CP189" s="510"/>
      <c r="CQ189" s="510"/>
      <c r="CR189" s="510"/>
      <c r="CS189" s="510"/>
      <c r="CT189" s="510"/>
      <c r="CU189" s="510"/>
      <c r="CV189" s="510"/>
      <c r="CW189" s="510"/>
      <c r="CX189" s="510"/>
      <c r="CY189" s="510"/>
      <c r="CZ189" s="510"/>
      <c r="DA189" s="510"/>
      <c r="DB189" s="510"/>
      <c r="DC189" s="510"/>
      <c r="DD189" s="510"/>
      <c r="DE189" s="510"/>
      <c r="DF189" s="510"/>
      <c r="DG189" s="510"/>
      <c r="DH189" s="510"/>
      <c r="DI189" s="510"/>
      <c r="DJ189" s="510"/>
      <c r="DK189" s="510"/>
      <c r="DL189" s="510"/>
      <c r="DM189" s="510"/>
      <c r="DN189" s="510"/>
      <c r="DO189" s="510"/>
      <c r="DP189" s="510"/>
      <c r="DQ189" s="510"/>
      <c r="DR189" s="510"/>
      <c r="DS189" s="510"/>
      <c r="DT189" s="510"/>
      <c r="DU189" s="510"/>
      <c r="DV189" s="510"/>
      <c r="DW189" s="510"/>
      <c r="DX189" s="510"/>
      <c r="DY189" s="510"/>
      <c r="DZ189" s="510"/>
      <c r="EA189" s="510"/>
      <c r="EB189" s="510"/>
      <c r="EC189" s="510"/>
      <c r="ED189" s="510"/>
      <c r="EE189" s="510"/>
      <c r="EF189" s="510"/>
      <c r="EG189" s="510"/>
      <c r="EH189" s="510"/>
      <c r="EI189" s="510"/>
      <c r="EJ189" s="510"/>
      <c r="EK189" s="510"/>
      <c r="EL189" s="510"/>
      <c r="EM189" s="510"/>
      <c r="EN189" s="510"/>
      <c r="EO189" s="510"/>
      <c r="EP189" s="510"/>
      <c r="EQ189" s="510"/>
      <c r="ER189" s="510"/>
      <c r="ES189" s="510"/>
      <c r="ET189" s="510"/>
      <c r="EU189" s="510"/>
      <c r="EV189" s="510"/>
      <c r="EW189" s="510"/>
      <c r="EX189" s="510"/>
      <c r="EY189" s="510"/>
      <c r="EZ189" s="510"/>
      <c r="FA189" s="510"/>
      <c r="FB189" s="510"/>
      <c r="FC189" s="510"/>
      <c r="FD189" s="510"/>
      <c r="FE189" s="510"/>
      <c r="FF189" s="510"/>
      <c r="FG189" s="510"/>
      <c r="FH189" s="510"/>
      <c r="FI189" s="510"/>
      <c r="FJ189" s="510"/>
      <c r="FK189" s="510"/>
      <c r="FL189" s="510"/>
      <c r="FM189" s="510"/>
      <c r="FN189" s="510"/>
      <c r="FO189" s="510"/>
      <c r="FP189" s="510"/>
      <c r="FQ189" s="510"/>
      <c r="FR189" s="510"/>
      <c r="FS189" s="510"/>
      <c r="FT189" s="510"/>
      <c r="FU189" s="510"/>
      <c r="FV189" s="510"/>
      <c r="FW189" s="510"/>
      <c r="FX189" s="510"/>
      <c r="FY189" s="510"/>
      <c r="FZ189" s="510"/>
      <c r="GA189" s="510"/>
      <c r="GB189" s="510"/>
      <c r="GC189" s="510"/>
      <c r="GD189" s="510"/>
      <c r="GE189" s="510"/>
      <c r="GF189" s="510"/>
      <c r="GG189" s="510"/>
      <c r="GH189" s="510"/>
      <c r="GI189" s="510"/>
      <c r="GJ189" s="510"/>
      <c r="GK189" s="510"/>
      <c r="GL189" s="510"/>
      <c r="GM189" s="510"/>
      <c r="GN189" s="510"/>
      <c r="GO189" s="510"/>
      <c r="GP189" s="510"/>
      <c r="GQ189" s="510"/>
      <c r="GR189" s="510"/>
      <c r="GS189" s="510"/>
      <c r="GT189" s="510"/>
      <c r="GU189" s="510"/>
      <c r="GV189" s="510"/>
      <c r="GW189" s="510"/>
      <c r="GX189" s="510"/>
      <c r="GY189" s="510"/>
      <c r="GZ189" s="510"/>
      <c r="HA189" s="510"/>
      <c r="HB189" s="510"/>
      <c r="HC189" s="510"/>
      <c r="HD189" s="510"/>
      <c r="HE189" s="510"/>
      <c r="HF189" s="510"/>
      <c r="HG189" s="510"/>
      <c r="HH189" s="510"/>
      <c r="HI189" s="510"/>
      <c r="HJ189" s="510"/>
      <c r="HK189" s="510"/>
      <c r="HL189" s="510"/>
      <c r="HM189" s="510"/>
      <c r="HN189" s="510"/>
      <c r="HO189" s="510"/>
      <c r="HP189" s="510"/>
      <c r="HQ189" s="510"/>
      <c r="HR189" s="510"/>
      <c r="HS189" s="510"/>
      <c r="HT189" s="510"/>
      <c r="HU189" s="510"/>
      <c r="HV189" s="510"/>
      <c r="HW189" s="510"/>
      <c r="HX189" s="510"/>
      <c r="HY189" s="510"/>
      <c r="HZ189" s="510"/>
      <c r="IA189" s="510"/>
      <c r="IB189" s="510"/>
      <c r="IC189" s="510"/>
      <c r="ID189" s="510"/>
      <c r="IE189" s="510"/>
      <c r="IF189" s="510"/>
      <c r="IG189" s="510"/>
      <c r="IH189" s="510"/>
      <c r="II189" s="510"/>
      <c r="IJ189" s="510"/>
      <c r="IK189" s="510"/>
      <c r="IL189" s="510"/>
      <c r="IM189" s="510"/>
      <c r="IN189" s="510"/>
      <c r="IO189" s="510"/>
      <c r="IP189" s="510"/>
      <c r="IQ189" s="510"/>
      <c r="IR189" s="510"/>
    </row>
    <row r="190" spans="1:252" s="174" customFormat="1">
      <c r="A190" s="215"/>
      <c r="B190" s="730"/>
      <c r="C190" s="786" t="s">
        <v>3681</v>
      </c>
      <c r="D190" s="485" t="s">
        <v>46</v>
      </c>
      <c r="E190" s="641">
        <v>2</v>
      </c>
      <c r="F190" s="785">
        <v>0</v>
      </c>
      <c r="G190" s="308">
        <f>E190*F190</f>
        <v>0</v>
      </c>
      <c r="H190" s="510"/>
      <c r="I190" s="510"/>
      <c r="J190" s="510"/>
      <c r="K190" s="510"/>
      <c r="L190" s="510"/>
      <c r="M190" s="510"/>
      <c r="N190" s="510"/>
      <c r="O190" s="510"/>
      <c r="P190" s="510"/>
      <c r="Q190" s="510"/>
      <c r="R190" s="510"/>
      <c r="S190" s="510"/>
      <c r="T190" s="510"/>
      <c r="U190" s="510"/>
      <c r="V190" s="510"/>
      <c r="W190" s="510"/>
      <c r="X190" s="510"/>
      <c r="Y190" s="510"/>
      <c r="Z190" s="510"/>
      <c r="AA190" s="510"/>
      <c r="AB190" s="510"/>
      <c r="AC190" s="510"/>
      <c r="AD190" s="510"/>
      <c r="AE190" s="510"/>
      <c r="AF190" s="510"/>
      <c r="AG190" s="510"/>
      <c r="AH190" s="510"/>
      <c r="AI190" s="510"/>
      <c r="AJ190" s="510"/>
      <c r="AK190" s="510"/>
      <c r="AL190" s="510"/>
      <c r="AM190" s="510"/>
      <c r="AN190" s="510"/>
      <c r="AO190" s="510"/>
      <c r="AP190" s="510"/>
      <c r="AQ190" s="510"/>
      <c r="AR190" s="510"/>
      <c r="AS190" s="510"/>
      <c r="AT190" s="510"/>
      <c r="AU190" s="510"/>
      <c r="AV190" s="510"/>
      <c r="AW190" s="510"/>
      <c r="AX190" s="510"/>
      <c r="AY190" s="510"/>
      <c r="AZ190" s="510"/>
      <c r="BA190" s="510"/>
      <c r="BB190" s="510"/>
      <c r="BC190" s="510"/>
      <c r="BD190" s="510"/>
      <c r="BE190" s="510"/>
      <c r="BF190" s="510"/>
      <c r="BG190" s="510"/>
      <c r="BH190" s="510"/>
      <c r="BI190" s="510"/>
      <c r="BJ190" s="510"/>
      <c r="BK190" s="510"/>
      <c r="BL190" s="510"/>
      <c r="BM190" s="510"/>
      <c r="BN190" s="510"/>
      <c r="BO190" s="510"/>
      <c r="BP190" s="510"/>
      <c r="BQ190" s="510"/>
      <c r="BR190" s="510"/>
      <c r="BS190" s="510"/>
      <c r="BT190" s="510"/>
      <c r="BU190" s="510"/>
      <c r="BV190" s="510"/>
      <c r="BW190" s="510"/>
      <c r="BX190" s="510"/>
      <c r="BY190" s="510"/>
      <c r="BZ190" s="510"/>
      <c r="CA190" s="510"/>
      <c r="CB190" s="510"/>
      <c r="CC190" s="510"/>
      <c r="CD190" s="510"/>
      <c r="CE190" s="510"/>
      <c r="CF190" s="510"/>
      <c r="CG190" s="510"/>
      <c r="CH190" s="510"/>
      <c r="CI190" s="510"/>
      <c r="CJ190" s="510"/>
      <c r="CK190" s="510"/>
      <c r="CL190" s="510"/>
      <c r="CM190" s="510"/>
      <c r="CN190" s="510"/>
      <c r="CO190" s="510"/>
      <c r="CP190" s="510"/>
      <c r="CQ190" s="510"/>
      <c r="CR190" s="510"/>
      <c r="CS190" s="510"/>
      <c r="CT190" s="510"/>
      <c r="CU190" s="510"/>
      <c r="CV190" s="510"/>
      <c r="CW190" s="510"/>
      <c r="CX190" s="510"/>
      <c r="CY190" s="510"/>
      <c r="CZ190" s="510"/>
      <c r="DA190" s="510"/>
      <c r="DB190" s="510"/>
      <c r="DC190" s="510"/>
      <c r="DD190" s="510"/>
      <c r="DE190" s="510"/>
      <c r="DF190" s="510"/>
      <c r="DG190" s="510"/>
      <c r="DH190" s="510"/>
      <c r="DI190" s="510"/>
      <c r="DJ190" s="510"/>
      <c r="DK190" s="510"/>
      <c r="DL190" s="510"/>
      <c r="DM190" s="510"/>
      <c r="DN190" s="510"/>
      <c r="DO190" s="510"/>
      <c r="DP190" s="510"/>
      <c r="DQ190" s="510"/>
      <c r="DR190" s="510"/>
      <c r="DS190" s="510"/>
      <c r="DT190" s="510"/>
      <c r="DU190" s="510"/>
      <c r="DV190" s="510"/>
      <c r="DW190" s="510"/>
      <c r="DX190" s="510"/>
      <c r="DY190" s="510"/>
      <c r="DZ190" s="510"/>
      <c r="EA190" s="510"/>
      <c r="EB190" s="510"/>
      <c r="EC190" s="510"/>
      <c r="ED190" s="510"/>
      <c r="EE190" s="510"/>
      <c r="EF190" s="510"/>
      <c r="EG190" s="510"/>
      <c r="EH190" s="510"/>
      <c r="EI190" s="510"/>
      <c r="EJ190" s="510"/>
      <c r="EK190" s="510"/>
      <c r="EL190" s="510"/>
      <c r="EM190" s="510"/>
      <c r="EN190" s="510"/>
      <c r="EO190" s="510"/>
      <c r="EP190" s="510"/>
      <c r="EQ190" s="510"/>
      <c r="ER190" s="510"/>
      <c r="ES190" s="510"/>
      <c r="ET190" s="510"/>
      <c r="EU190" s="510"/>
      <c r="EV190" s="510"/>
      <c r="EW190" s="510"/>
      <c r="EX190" s="510"/>
      <c r="EY190" s="510"/>
      <c r="EZ190" s="510"/>
      <c r="FA190" s="510"/>
      <c r="FB190" s="510"/>
      <c r="FC190" s="510"/>
      <c r="FD190" s="510"/>
      <c r="FE190" s="510"/>
      <c r="FF190" s="510"/>
      <c r="FG190" s="510"/>
      <c r="FH190" s="510"/>
      <c r="FI190" s="510"/>
      <c r="FJ190" s="510"/>
      <c r="FK190" s="510"/>
      <c r="FL190" s="510"/>
      <c r="FM190" s="510"/>
      <c r="FN190" s="510"/>
      <c r="FO190" s="510"/>
      <c r="FP190" s="510"/>
      <c r="FQ190" s="510"/>
      <c r="FR190" s="510"/>
      <c r="FS190" s="510"/>
      <c r="FT190" s="510"/>
      <c r="FU190" s="510"/>
      <c r="FV190" s="510"/>
      <c r="FW190" s="510"/>
      <c r="FX190" s="510"/>
      <c r="FY190" s="510"/>
      <c r="FZ190" s="510"/>
      <c r="GA190" s="510"/>
      <c r="GB190" s="510"/>
      <c r="GC190" s="510"/>
      <c r="GD190" s="510"/>
      <c r="GE190" s="510"/>
      <c r="GF190" s="510"/>
      <c r="GG190" s="510"/>
      <c r="GH190" s="510"/>
      <c r="GI190" s="510"/>
      <c r="GJ190" s="510"/>
      <c r="GK190" s="510"/>
      <c r="GL190" s="510"/>
      <c r="GM190" s="510"/>
      <c r="GN190" s="510"/>
      <c r="GO190" s="510"/>
      <c r="GP190" s="510"/>
      <c r="GQ190" s="510"/>
      <c r="GR190" s="510"/>
      <c r="GS190" s="510"/>
      <c r="GT190" s="510"/>
      <c r="GU190" s="510"/>
      <c r="GV190" s="510"/>
      <c r="GW190" s="510"/>
      <c r="GX190" s="510"/>
      <c r="GY190" s="510"/>
      <c r="GZ190" s="510"/>
      <c r="HA190" s="510"/>
      <c r="HB190" s="510"/>
      <c r="HC190" s="510"/>
      <c r="HD190" s="510"/>
      <c r="HE190" s="510"/>
      <c r="HF190" s="510"/>
      <c r="HG190" s="510"/>
      <c r="HH190" s="510"/>
      <c r="HI190" s="510"/>
      <c r="HJ190" s="510"/>
      <c r="HK190" s="510"/>
      <c r="HL190" s="510"/>
      <c r="HM190" s="510"/>
      <c r="HN190" s="510"/>
      <c r="HO190" s="510"/>
      <c r="HP190" s="510"/>
      <c r="HQ190" s="510"/>
      <c r="HR190" s="510"/>
      <c r="HS190" s="510"/>
      <c r="HT190" s="510"/>
      <c r="HU190" s="510"/>
      <c r="HV190" s="510"/>
      <c r="HW190" s="510"/>
      <c r="HX190" s="510"/>
      <c r="HY190" s="510"/>
      <c r="HZ190" s="510"/>
      <c r="IA190" s="510"/>
      <c r="IB190" s="510"/>
      <c r="IC190" s="510"/>
      <c r="ID190" s="510"/>
      <c r="IE190" s="510"/>
      <c r="IF190" s="510"/>
      <c r="IG190" s="510"/>
      <c r="IH190" s="510"/>
      <c r="II190" s="510"/>
      <c r="IJ190" s="510"/>
      <c r="IK190" s="510"/>
      <c r="IL190" s="510"/>
      <c r="IM190" s="510"/>
      <c r="IN190" s="510"/>
      <c r="IO190" s="510"/>
      <c r="IP190" s="510"/>
      <c r="IQ190" s="510"/>
      <c r="IR190" s="510"/>
    </row>
    <row r="191" spans="1:252">
      <c r="B191" s="344"/>
      <c r="C191" s="129"/>
      <c r="F191" s="557"/>
    </row>
    <row r="192" spans="1:252" ht="25.5">
      <c r="A192" s="215" t="str">
        <f>$A$1</f>
        <v>H/3.</v>
      </c>
      <c r="B192" s="209">
        <f>COUNT(B$27:B191)+1</f>
        <v>44</v>
      </c>
      <c r="C192" s="786" t="s">
        <v>3691</v>
      </c>
    </row>
    <row r="193" spans="1:7">
      <c r="B193" s="344"/>
      <c r="C193" s="786" t="s">
        <v>3682</v>
      </c>
      <c r="D193" s="485" t="s">
        <v>46</v>
      </c>
      <c r="E193" s="641">
        <v>3</v>
      </c>
      <c r="F193" s="308">
        <v>0</v>
      </c>
      <c r="G193" s="308">
        <f>E193*F193</f>
        <v>0</v>
      </c>
    </row>
    <row r="194" spans="1:7">
      <c r="B194" s="344"/>
      <c r="C194" s="786" t="s">
        <v>3683</v>
      </c>
      <c r="D194" s="485" t="s">
        <v>46</v>
      </c>
      <c r="E194" s="641">
        <v>3</v>
      </c>
      <c r="F194" s="308">
        <v>0</v>
      </c>
      <c r="G194" s="308">
        <f>E194*F194</f>
        <v>0</v>
      </c>
    </row>
    <row r="195" spans="1:7">
      <c r="B195" s="344"/>
      <c r="C195" s="786" t="s">
        <v>3688</v>
      </c>
      <c r="D195" s="485" t="s">
        <v>46</v>
      </c>
      <c r="E195" s="641">
        <v>2</v>
      </c>
      <c r="F195" s="308">
        <v>0</v>
      </c>
      <c r="G195" s="308">
        <f>E195*F195</f>
        <v>0</v>
      </c>
    </row>
    <row r="196" spans="1:7">
      <c r="B196" s="344"/>
      <c r="C196" s="129"/>
    </row>
    <row r="197" spans="1:7" s="787" customFormat="1">
      <c r="A197" s="215" t="str">
        <f>$A$1</f>
        <v>H/3.</v>
      </c>
      <c r="B197" s="209">
        <f>COUNT(B$27:B196)+1</f>
        <v>45</v>
      </c>
      <c r="C197" s="786" t="s">
        <v>2874</v>
      </c>
      <c r="D197" s="788"/>
      <c r="E197" s="789"/>
      <c r="F197" s="790"/>
      <c r="G197" s="308"/>
    </row>
    <row r="198" spans="1:7" s="787" customFormat="1">
      <c r="A198" s="798"/>
      <c r="B198" s="803"/>
      <c r="C198" s="129" t="s">
        <v>2875</v>
      </c>
      <c r="D198" s="788" t="s">
        <v>46</v>
      </c>
      <c r="E198" s="789">
        <v>13</v>
      </c>
      <c r="F198" s="790">
        <v>0</v>
      </c>
      <c r="G198" s="308">
        <f>E198*F198</f>
        <v>0</v>
      </c>
    </row>
    <row r="199" spans="1:7" s="787" customFormat="1">
      <c r="A199" s="798"/>
      <c r="B199" s="803"/>
      <c r="C199" s="786"/>
      <c r="D199" s="788"/>
      <c r="E199" s="789"/>
      <c r="F199" s="790"/>
      <c r="G199" s="308"/>
    </row>
    <row r="200" spans="1:7" s="787" customFormat="1">
      <c r="A200" s="215" t="str">
        <f>$A$1</f>
        <v>H/3.</v>
      </c>
      <c r="B200" s="209">
        <f>COUNT(B$27:B199)+1</f>
        <v>46</v>
      </c>
      <c r="C200" s="786" t="s">
        <v>2876</v>
      </c>
      <c r="D200" s="788"/>
      <c r="E200" s="789"/>
      <c r="F200" s="790"/>
      <c r="G200" s="308"/>
    </row>
    <row r="201" spans="1:7" s="787" customFormat="1">
      <c r="A201" s="798"/>
      <c r="B201" s="803"/>
      <c r="C201" s="129" t="s">
        <v>2877</v>
      </c>
      <c r="D201" s="788" t="s">
        <v>46</v>
      </c>
      <c r="E201" s="789">
        <v>46</v>
      </c>
      <c r="F201" s="790">
        <v>0</v>
      </c>
      <c r="G201" s="308">
        <f>E201*F201</f>
        <v>0</v>
      </c>
    </row>
    <row r="202" spans="1:7" s="787" customFormat="1">
      <c r="A202" s="798"/>
      <c r="B202" s="803"/>
      <c r="C202" s="786"/>
      <c r="D202" s="788"/>
      <c r="E202" s="789"/>
      <c r="F202" s="790"/>
      <c r="G202" s="308"/>
    </row>
    <row r="203" spans="1:7" s="757" customFormat="1" ht="25.5">
      <c r="A203" s="215" t="str">
        <f>$A$1</f>
        <v>H/3.</v>
      </c>
      <c r="B203" s="209">
        <f>COUNT(B$27:B202)+1</f>
        <v>47</v>
      </c>
      <c r="C203" s="770" t="s">
        <v>2878</v>
      </c>
      <c r="D203" s="759"/>
      <c r="E203" s="784"/>
      <c r="F203" s="778"/>
      <c r="G203" s="778"/>
    </row>
    <row r="204" spans="1:7" s="757" customFormat="1">
      <c r="A204" s="799"/>
      <c r="B204" s="732"/>
      <c r="C204" s="770" t="s">
        <v>3692</v>
      </c>
      <c r="D204" s="759" t="s">
        <v>46</v>
      </c>
      <c r="E204" s="784">
        <v>26</v>
      </c>
      <c r="F204" s="778">
        <v>0</v>
      </c>
      <c r="G204" s="308">
        <f>E204*F204</f>
        <v>0</v>
      </c>
    </row>
    <row r="205" spans="1:7">
      <c r="B205" s="344"/>
      <c r="C205" s="129"/>
    </row>
    <row r="206" spans="1:7" ht="25.5">
      <c r="A206" s="215" t="str">
        <f>$A$1</f>
        <v>H/3.</v>
      </c>
      <c r="B206" s="209">
        <f>COUNT(B$27:B205)+1</f>
        <v>48</v>
      </c>
      <c r="C206" s="129" t="s">
        <v>2887</v>
      </c>
    </row>
    <row r="207" spans="1:7" s="757" customFormat="1">
      <c r="A207" s="799"/>
      <c r="B207" s="732"/>
      <c r="C207" s="770" t="s">
        <v>3692</v>
      </c>
      <c r="D207" s="759" t="s">
        <v>46</v>
      </c>
      <c r="E207" s="784">
        <v>30</v>
      </c>
      <c r="F207" s="778">
        <v>0</v>
      </c>
      <c r="G207" s="308">
        <f>E207*F207</f>
        <v>0</v>
      </c>
    </row>
    <row r="208" spans="1:7">
      <c r="B208" s="344"/>
      <c r="C208" s="129"/>
    </row>
    <row r="209" spans="1:7" ht="51">
      <c r="A209" s="215" t="str">
        <f>$A$1</f>
        <v>H/3.</v>
      </c>
      <c r="B209" s="209">
        <f>COUNT(B$27:B208)+1</f>
        <v>49</v>
      </c>
      <c r="C209" s="129" t="s">
        <v>2890</v>
      </c>
    </row>
    <row r="210" spans="1:7">
      <c r="B210" s="344"/>
      <c r="C210" s="129" t="s">
        <v>2915</v>
      </c>
      <c r="D210" s="485" t="s">
        <v>210</v>
      </c>
      <c r="E210" s="641">
        <v>402</v>
      </c>
      <c r="F210" s="308">
        <v>0</v>
      </c>
      <c r="G210" s="308">
        <f>E210*F210</f>
        <v>0</v>
      </c>
    </row>
    <row r="211" spans="1:7">
      <c r="B211" s="344"/>
      <c r="C211" s="129" t="s">
        <v>2941</v>
      </c>
      <c r="D211" s="485" t="s">
        <v>210</v>
      </c>
      <c r="E211" s="641">
        <v>30</v>
      </c>
      <c r="F211" s="308">
        <v>0</v>
      </c>
      <c r="G211" s="308">
        <f>E211*F211</f>
        <v>0</v>
      </c>
    </row>
    <row r="212" spans="1:7">
      <c r="B212" s="344"/>
      <c r="C212" s="129" t="s">
        <v>2917</v>
      </c>
      <c r="D212" s="485" t="s">
        <v>210</v>
      </c>
      <c r="E212" s="641">
        <v>114</v>
      </c>
      <c r="F212" s="308">
        <v>0</v>
      </c>
      <c r="G212" s="308">
        <f>E212*F212</f>
        <v>0</v>
      </c>
    </row>
    <row r="213" spans="1:7">
      <c r="B213" s="344"/>
      <c r="C213" s="129" t="s">
        <v>2918</v>
      </c>
      <c r="D213" s="485" t="s">
        <v>210</v>
      </c>
      <c r="E213" s="641">
        <v>62</v>
      </c>
      <c r="F213" s="308">
        <v>0</v>
      </c>
      <c r="G213" s="308">
        <f>E213*F213</f>
        <v>0</v>
      </c>
    </row>
    <row r="214" spans="1:7">
      <c r="B214" s="344"/>
      <c r="C214" s="129" t="s">
        <v>2919</v>
      </c>
      <c r="D214" s="485" t="s">
        <v>210</v>
      </c>
      <c r="E214" s="641">
        <v>36</v>
      </c>
      <c r="F214" s="308">
        <v>0</v>
      </c>
      <c r="G214" s="308">
        <f>E214*F214</f>
        <v>0</v>
      </c>
    </row>
    <row r="215" spans="1:7">
      <c r="B215" s="344"/>
      <c r="C215" s="129"/>
    </row>
    <row r="216" spans="1:7" ht="38.25">
      <c r="A216" s="215" t="str">
        <f>$A$1</f>
        <v>H/3.</v>
      </c>
      <c r="B216" s="209">
        <f>COUNT(B$27:B215)+1</f>
        <v>50</v>
      </c>
      <c r="C216" s="129" t="s">
        <v>2892</v>
      </c>
      <c r="D216" s="485" t="s">
        <v>2837</v>
      </c>
      <c r="E216" s="641">
        <v>134</v>
      </c>
      <c r="F216" s="308">
        <v>0</v>
      </c>
      <c r="G216" s="308">
        <f>E216*F216</f>
        <v>0</v>
      </c>
    </row>
    <row r="217" spans="1:7">
      <c r="B217" s="344"/>
      <c r="C217" s="129"/>
    </row>
    <row r="218" spans="1:7" ht="25.5">
      <c r="A218" s="215" t="str">
        <f>$A$1</f>
        <v>H/3.</v>
      </c>
      <c r="B218" s="209">
        <f>COUNT(B$27:B217)+1</f>
        <v>51</v>
      </c>
      <c r="C218" s="129" t="s">
        <v>2893</v>
      </c>
      <c r="D218" s="485" t="s">
        <v>46</v>
      </c>
      <c r="E218" s="641">
        <v>102</v>
      </c>
      <c r="F218" s="308">
        <v>0</v>
      </c>
      <c r="G218" s="308">
        <f>E218*F218</f>
        <v>0</v>
      </c>
    </row>
    <row r="219" spans="1:7">
      <c r="B219" s="344"/>
      <c r="C219" s="129"/>
    </row>
    <row r="220" spans="1:7" ht="25.5">
      <c r="A220" s="215" t="str">
        <f>$A$1</f>
        <v>H/3.</v>
      </c>
      <c r="B220" s="209">
        <f>COUNT(B$27:B219)+1</f>
        <v>52</v>
      </c>
      <c r="C220" s="129" t="s">
        <v>2894</v>
      </c>
      <c r="D220" s="485" t="s">
        <v>46</v>
      </c>
      <c r="E220" s="641">
        <v>112</v>
      </c>
      <c r="F220" s="308">
        <v>0</v>
      </c>
      <c r="G220" s="308">
        <f>E220*F220</f>
        <v>0</v>
      </c>
    </row>
    <row r="221" spans="1:7">
      <c r="B221" s="344"/>
      <c r="C221" s="129"/>
    </row>
    <row r="222" spans="1:7" ht="51">
      <c r="A222" s="215" t="str">
        <f>$A$1</f>
        <v>H/3.</v>
      </c>
      <c r="B222" s="209">
        <f>COUNT(B$27:B221)+1</f>
        <v>53</v>
      </c>
      <c r="C222" s="129" t="s">
        <v>2895</v>
      </c>
    </row>
    <row r="223" spans="1:7">
      <c r="B223" s="344"/>
      <c r="C223" s="129" t="s">
        <v>2920</v>
      </c>
      <c r="D223" s="485" t="s">
        <v>210</v>
      </c>
      <c r="E223" s="641">
        <v>20</v>
      </c>
      <c r="F223" s="308">
        <v>0</v>
      </c>
      <c r="G223" s="308">
        <f t="shared" ref="G223:G229" si="0">E223*F223</f>
        <v>0</v>
      </c>
    </row>
    <row r="224" spans="1:7">
      <c r="B224" s="344"/>
      <c r="C224" s="129" t="s">
        <v>2921</v>
      </c>
      <c r="D224" s="485" t="s">
        <v>210</v>
      </c>
      <c r="E224" s="641">
        <v>38</v>
      </c>
      <c r="F224" s="308">
        <v>0</v>
      </c>
      <c r="G224" s="308">
        <f t="shared" si="0"/>
        <v>0</v>
      </c>
    </row>
    <row r="225" spans="1:7">
      <c r="B225" s="344"/>
      <c r="C225" s="129" t="s">
        <v>2922</v>
      </c>
      <c r="D225" s="485" t="s">
        <v>210</v>
      </c>
      <c r="E225" s="641">
        <v>140</v>
      </c>
      <c r="F225" s="308">
        <v>0</v>
      </c>
      <c r="G225" s="308">
        <f t="shared" si="0"/>
        <v>0</v>
      </c>
    </row>
    <row r="226" spans="1:7">
      <c r="B226" s="344"/>
      <c r="C226" s="129" t="s">
        <v>2923</v>
      </c>
      <c r="D226" s="485" t="s">
        <v>210</v>
      </c>
      <c r="E226" s="641">
        <v>16</v>
      </c>
      <c r="F226" s="308">
        <v>0</v>
      </c>
      <c r="G226" s="308">
        <f t="shared" si="0"/>
        <v>0</v>
      </c>
    </row>
    <row r="227" spans="1:7">
      <c r="B227" s="344"/>
      <c r="C227" s="129" t="s">
        <v>2924</v>
      </c>
      <c r="D227" s="485" t="s">
        <v>210</v>
      </c>
      <c r="E227" s="641">
        <v>30</v>
      </c>
      <c r="F227" s="308">
        <v>0</v>
      </c>
      <c r="G227" s="308">
        <f t="shared" si="0"/>
        <v>0</v>
      </c>
    </row>
    <row r="228" spans="1:7">
      <c r="B228" s="344"/>
      <c r="C228" s="129" t="s">
        <v>2925</v>
      </c>
      <c r="D228" s="485" t="s">
        <v>210</v>
      </c>
      <c r="E228" s="641">
        <v>18</v>
      </c>
      <c r="F228" s="308">
        <v>0</v>
      </c>
      <c r="G228" s="308">
        <f t="shared" si="0"/>
        <v>0</v>
      </c>
    </row>
    <row r="229" spans="1:7">
      <c r="B229" s="344"/>
      <c r="C229" s="129" t="s">
        <v>2926</v>
      </c>
      <c r="D229" s="485" t="s">
        <v>210</v>
      </c>
      <c r="E229" s="641">
        <v>10</v>
      </c>
      <c r="F229" s="308">
        <v>0</v>
      </c>
      <c r="G229" s="308">
        <f t="shared" si="0"/>
        <v>0</v>
      </c>
    </row>
    <row r="230" spans="1:7">
      <c r="B230" s="344"/>
      <c r="C230" s="129" t="s">
        <v>2927</v>
      </c>
      <c r="D230" s="485" t="s">
        <v>210</v>
      </c>
      <c r="E230" s="641">
        <v>20</v>
      </c>
      <c r="F230" s="308">
        <v>0</v>
      </c>
      <c r="G230" s="308">
        <f>E230*F230</f>
        <v>0</v>
      </c>
    </row>
    <row r="231" spans="1:7">
      <c r="B231" s="344"/>
      <c r="C231" s="129" t="s">
        <v>2928</v>
      </c>
      <c r="D231" s="485" t="s">
        <v>210</v>
      </c>
      <c r="E231" s="641">
        <v>18</v>
      </c>
      <c r="F231" s="308">
        <v>0</v>
      </c>
      <c r="G231" s="308">
        <f>E231*F231</f>
        <v>0</v>
      </c>
    </row>
    <row r="232" spans="1:7">
      <c r="B232" s="344"/>
      <c r="C232" s="129" t="s">
        <v>2929</v>
      </c>
      <c r="D232" s="485" t="s">
        <v>210</v>
      </c>
      <c r="E232" s="641">
        <v>18</v>
      </c>
      <c r="F232" s="308">
        <v>0</v>
      </c>
      <c r="G232" s="308">
        <f>E232*F232</f>
        <v>0</v>
      </c>
    </row>
    <row r="233" spans="1:7">
      <c r="B233" s="344"/>
      <c r="C233" s="129"/>
    </row>
    <row r="234" spans="1:7" ht="51">
      <c r="A234" s="215" t="str">
        <f>$A$1</f>
        <v>H/3.</v>
      </c>
      <c r="B234" s="209">
        <f>COUNT(B$27:B233)+1</f>
        <v>54</v>
      </c>
      <c r="C234" s="129" t="s">
        <v>2899</v>
      </c>
    </row>
    <row r="235" spans="1:7">
      <c r="B235" s="344"/>
      <c r="C235" s="129" t="s">
        <v>2930</v>
      </c>
      <c r="D235" s="485" t="s">
        <v>210</v>
      </c>
      <c r="E235" s="641">
        <v>20</v>
      </c>
      <c r="F235" s="308">
        <v>0</v>
      </c>
      <c r="G235" s="308">
        <f t="shared" ref="G235:G240" si="1">E235*F235</f>
        <v>0</v>
      </c>
    </row>
    <row r="236" spans="1:7">
      <c r="B236" s="344"/>
      <c r="C236" s="129" t="s">
        <v>2931</v>
      </c>
      <c r="D236" s="485" t="s">
        <v>210</v>
      </c>
      <c r="E236" s="641">
        <v>46</v>
      </c>
      <c r="F236" s="308">
        <v>0</v>
      </c>
      <c r="G236" s="308">
        <f t="shared" si="1"/>
        <v>0</v>
      </c>
    </row>
    <row r="237" spans="1:7">
      <c r="B237" s="344"/>
      <c r="C237" s="129" t="s">
        <v>2932</v>
      </c>
      <c r="D237" s="485" t="s">
        <v>210</v>
      </c>
      <c r="E237" s="641">
        <v>138</v>
      </c>
      <c r="F237" s="308">
        <v>0</v>
      </c>
      <c r="G237" s="308">
        <f t="shared" si="1"/>
        <v>0</v>
      </c>
    </row>
    <row r="238" spans="1:7">
      <c r="B238" s="344"/>
      <c r="C238" s="129" t="s">
        <v>3693</v>
      </c>
      <c r="D238" s="485" t="s">
        <v>210</v>
      </c>
      <c r="E238" s="641">
        <v>16</v>
      </c>
      <c r="F238" s="308">
        <v>0</v>
      </c>
      <c r="G238" s="308">
        <f t="shared" si="1"/>
        <v>0</v>
      </c>
    </row>
    <row r="239" spans="1:7">
      <c r="B239" s="344"/>
      <c r="C239" s="129" t="s">
        <v>3694</v>
      </c>
      <c r="D239" s="485" t="s">
        <v>210</v>
      </c>
      <c r="E239" s="641">
        <v>14</v>
      </c>
      <c r="F239" s="308">
        <v>0</v>
      </c>
      <c r="G239" s="308">
        <f t="shared" si="1"/>
        <v>0</v>
      </c>
    </row>
    <row r="240" spans="1:7">
      <c r="B240" s="344"/>
      <c r="C240" s="129" t="s">
        <v>2923</v>
      </c>
      <c r="D240" s="485" t="s">
        <v>210</v>
      </c>
      <c r="E240" s="641">
        <v>14</v>
      </c>
      <c r="F240" s="308">
        <v>0</v>
      </c>
      <c r="G240" s="308">
        <f t="shared" si="1"/>
        <v>0</v>
      </c>
    </row>
    <row r="241" spans="1:7">
      <c r="B241" s="344"/>
      <c r="C241" s="129" t="s">
        <v>2924</v>
      </c>
      <c r="D241" s="485" t="s">
        <v>210</v>
      </c>
      <c r="E241" s="641">
        <v>36</v>
      </c>
      <c r="F241" s="308">
        <v>0</v>
      </c>
      <c r="G241" s="308">
        <f t="shared" ref="G241:G242" si="2">E241*F241</f>
        <v>0</v>
      </c>
    </row>
    <row r="242" spans="1:7">
      <c r="B242" s="344"/>
      <c r="C242" s="129" t="s">
        <v>2933</v>
      </c>
      <c r="D242" s="485" t="s">
        <v>210</v>
      </c>
      <c r="E242" s="641">
        <v>32</v>
      </c>
      <c r="F242" s="308">
        <v>0</v>
      </c>
      <c r="G242" s="308">
        <f t="shared" si="2"/>
        <v>0</v>
      </c>
    </row>
    <row r="243" spans="1:7">
      <c r="B243" s="344"/>
      <c r="C243" s="129"/>
    </row>
    <row r="244" spans="1:7" ht="25.5">
      <c r="A244" s="215" t="str">
        <f>$A$1</f>
        <v>H/3.</v>
      </c>
      <c r="B244" s="209">
        <f>COUNT(B$27:B243)+1</f>
        <v>55</v>
      </c>
      <c r="C244" s="129" t="s">
        <v>2934</v>
      </c>
    </row>
    <row r="245" spans="1:7">
      <c r="B245" s="344"/>
      <c r="C245" s="129" t="s">
        <v>2915</v>
      </c>
      <c r="D245" s="485" t="s">
        <v>46</v>
      </c>
      <c r="E245" s="641">
        <v>12</v>
      </c>
      <c r="F245" s="308">
        <v>0</v>
      </c>
      <c r="G245" s="308">
        <f>E245*F245</f>
        <v>0</v>
      </c>
    </row>
    <row r="246" spans="1:7">
      <c r="B246" s="344"/>
      <c r="C246" s="129" t="s">
        <v>2917</v>
      </c>
      <c r="D246" s="485" t="s">
        <v>46</v>
      </c>
      <c r="E246" s="641">
        <v>2</v>
      </c>
      <c r="F246" s="308">
        <v>0</v>
      </c>
      <c r="G246" s="308">
        <f>E246*F246</f>
        <v>0</v>
      </c>
    </row>
    <row r="247" spans="1:7">
      <c r="B247" s="344"/>
      <c r="C247" s="129" t="s">
        <v>2918</v>
      </c>
      <c r="D247" s="485" t="s">
        <v>46</v>
      </c>
      <c r="E247" s="641">
        <v>2</v>
      </c>
      <c r="F247" s="308">
        <v>0</v>
      </c>
      <c r="G247" s="308">
        <f>E247*F247</f>
        <v>0</v>
      </c>
    </row>
    <row r="248" spans="1:7">
      <c r="B248" s="344"/>
      <c r="C248" s="129"/>
    </row>
    <row r="249" spans="1:7" ht="38.25">
      <c r="A249" s="215" t="str">
        <f>$A$1</f>
        <v>H/3.</v>
      </c>
      <c r="B249" s="209">
        <f>COUNT(B$27:B248)+1</f>
        <v>56</v>
      </c>
      <c r="C249" s="129" t="s">
        <v>2904</v>
      </c>
    </row>
    <row r="250" spans="1:7">
      <c r="B250" s="344"/>
      <c r="C250" s="129" t="s">
        <v>2905</v>
      </c>
      <c r="D250" s="485" t="s">
        <v>210</v>
      </c>
      <c r="E250" s="641">
        <v>74</v>
      </c>
      <c r="F250" s="308">
        <v>0</v>
      </c>
      <c r="G250" s="308">
        <f>E250*F250</f>
        <v>0</v>
      </c>
    </row>
    <row r="251" spans="1:7">
      <c r="B251" s="344"/>
      <c r="C251" s="129"/>
    </row>
    <row r="252" spans="1:7" s="745" customFormat="1">
      <c r="A252" s="733"/>
      <c r="B252" s="723" t="s">
        <v>2771</v>
      </c>
      <c r="C252" s="744" t="s">
        <v>2935</v>
      </c>
      <c r="D252" s="736"/>
      <c r="E252" s="739"/>
      <c r="F252" s="772"/>
      <c r="G252" s="772"/>
    </row>
    <row r="253" spans="1:7">
      <c r="B253" s="344"/>
      <c r="C253" s="129"/>
    </row>
    <row r="254" spans="1:7" ht="25.5">
      <c r="A254" s="215" t="str">
        <f>$A$1</f>
        <v>H/3.</v>
      </c>
      <c r="B254" s="209">
        <f>COUNT(B$27:B253)+1</f>
        <v>57</v>
      </c>
      <c r="C254" s="129" t="s">
        <v>2908</v>
      </c>
    </row>
    <row r="255" spans="1:7">
      <c r="B255" s="344"/>
      <c r="C255" s="129" t="s">
        <v>3696</v>
      </c>
      <c r="D255" s="485" t="s">
        <v>46</v>
      </c>
      <c r="E255" s="641">
        <v>3</v>
      </c>
      <c r="F255" s="308">
        <v>0</v>
      </c>
      <c r="G255" s="308">
        <f>E255*F255</f>
        <v>0</v>
      </c>
    </row>
    <row r="256" spans="1:7">
      <c r="B256" s="344"/>
      <c r="C256" s="129" t="s">
        <v>3695</v>
      </c>
      <c r="D256" s="485" t="s">
        <v>46</v>
      </c>
      <c r="E256" s="641">
        <v>2</v>
      </c>
      <c r="F256" s="308">
        <v>0</v>
      </c>
      <c r="G256" s="308">
        <f>E256*F256</f>
        <v>0</v>
      </c>
    </row>
    <row r="257" spans="1:176">
      <c r="B257" s="344"/>
      <c r="C257" s="129" t="s">
        <v>3683</v>
      </c>
      <c r="D257" s="485" t="s">
        <v>46</v>
      </c>
      <c r="E257" s="641">
        <v>4</v>
      </c>
      <c r="F257" s="308">
        <v>0</v>
      </c>
      <c r="G257" s="308">
        <f>E257*F257</f>
        <v>0</v>
      </c>
    </row>
    <row r="258" spans="1:176">
      <c r="B258" s="344"/>
      <c r="C258" s="786"/>
    </row>
    <row r="259" spans="1:176" ht="25.5">
      <c r="A259" s="215" t="str">
        <f>$A$1</f>
        <v>H/3.</v>
      </c>
      <c r="B259" s="209">
        <f>COUNT(B$27:B258)+1</f>
        <v>58</v>
      </c>
      <c r="C259" s="129" t="s">
        <v>2936</v>
      </c>
    </row>
    <row r="260" spans="1:176">
      <c r="B260" s="344"/>
      <c r="C260" s="129" t="s">
        <v>3697</v>
      </c>
      <c r="D260" s="485" t="s">
        <v>46</v>
      </c>
      <c r="E260" s="641">
        <v>5</v>
      </c>
      <c r="F260" s="308">
        <v>0</v>
      </c>
      <c r="G260" s="308">
        <f>E260*F260</f>
        <v>0</v>
      </c>
    </row>
    <row r="261" spans="1:176">
      <c r="B261" s="344"/>
      <c r="C261" s="129"/>
    </row>
    <row r="262" spans="1:176" s="787" customFormat="1" ht="51">
      <c r="A262" s="215" t="str">
        <f>$A$1</f>
        <v>H/3.</v>
      </c>
      <c r="B262" s="209">
        <f>COUNT(B$27:B261)+1</f>
        <v>59</v>
      </c>
      <c r="C262" s="786" t="s">
        <v>2937</v>
      </c>
      <c r="D262" s="788"/>
      <c r="E262" s="789"/>
      <c r="F262" s="790"/>
      <c r="G262" s="308"/>
    </row>
    <row r="263" spans="1:176">
      <c r="B263" s="344"/>
      <c r="C263" s="129" t="s">
        <v>3012</v>
      </c>
    </row>
    <row r="264" spans="1:176" ht="15">
      <c r="B264" s="344" t="s">
        <v>2869</v>
      </c>
      <c r="C264" s="129" t="s">
        <v>3698</v>
      </c>
    </row>
    <row r="265" spans="1:176" ht="15.75">
      <c r="B265" s="344" t="s">
        <v>2869</v>
      </c>
      <c r="C265" s="129" t="s">
        <v>3104</v>
      </c>
      <c r="D265" s="485" t="s">
        <v>2870</v>
      </c>
      <c r="E265" s="641">
        <v>1</v>
      </c>
      <c r="F265" s="308">
        <v>0</v>
      </c>
      <c r="G265" s="308">
        <f>E265*F265</f>
        <v>0</v>
      </c>
    </row>
    <row r="266" spans="1:176">
      <c r="B266" s="344"/>
      <c r="C266" s="129"/>
    </row>
    <row r="267" spans="1:176" s="787" customFormat="1" ht="63.75">
      <c r="A267" s="215" t="str">
        <f>$A$1</f>
        <v>H/3.</v>
      </c>
      <c r="B267" s="209">
        <f>COUNT(B$27:B266)+1</f>
        <v>60</v>
      </c>
      <c r="C267" s="786" t="s">
        <v>2938</v>
      </c>
      <c r="D267" s="788"/>
      <c r="E267" s="789"/>
      <c r="F267" s="790"/>
      <c r="G267" s="308"/>
    </row>
    <row r="268" spans="1:176">
      <c r="B268" s="730"/>
      <c r="C268" s="129" t="s">
        <v>2939</v>
      </c>
    </row>
    <row r="269" spans="1:176" ht="15">
      <c r="B269" s="730"/>
      <c r="C269" s="129" t="s">
        <v>3700</v>
      </c>
    </row>
    <row r="270" spans="1:176" ht="15.75">
      <c r="B270" s="730"/>
      <c r="C270" s="129" t="s">
        <v>3699</v>
      </c>
      <c r="D270" s="485" t="s">
        <v>2870</v>
      </c>
      <c r="E270" s="641">
        <v>1</v>
      </c>
      <c r="F270" s="308">
        <v>0</v>
      </c>
      <c r="G270" s="308">
        <f>E270*F270</f>
        <v>0</v>
      </c>
    </row>
    <row r="271" spans="1:176">
      <c r="B271" s="344"/>
      <c r="C271" s="129"/>
    </row>
    <row r="272" spans="1:176" s="641" customFormat="1" ht="25.5">
      <c r="A272" s="215" t="str">
        <f>$A$1</f>
        <v>H/3.</v>
      </c>
      <c r="B272" s="209">
        <f>COUNT(B$27:B271)+1</f>
        <v>61</v>
      </c>
      <c r="C272" s="786" t="s">
        <v>2910</v>
      </c>
      <c r="D272" s="485"/>
      <c r="F272" s="308"/>
      <c r="G272" s="308"/>
      <c r="H272" s="510"/>
      <c r="I272" s="510"/>
      <c r="J272" s="510"/>
      <c r="K272" s="510"/>
      <c r="L272" s="510"/>
      <c r="M272" s="510"/>
      <c r="N272" s="510"/>
      <c r="O272" s="510"/>
      <c r="P272" s="510"/>
      <c r="Q272" s="510"/>
      <c r="R272" s="510"/>
      <c r="S272" s="510"/>
      <c r="T272" s="510"/>
      <c r="U272" s="510"/>
      <c r="V272" s="510"/>
      <c r="W272" s="510"/>
      <c r="X272" s="510"/>
      <c r="Y272" s="510"/>
      <c r="Z272" s="510"/>
      <c r="AA272" s="510"/>
      <c r="AB272" s="510"/>
      <c r="AC272" s="510"/>
      <c r="AD272" s="510"/>
      <c r="AE272" s="510"/>
      <c r="AF272" s="510"/>
      <c r="AG272" s="510"/>
      <c r="AH272" s="510"/>
      <c r="AI272" s="510"/>
      <c r="AJ272" s="510"/>
      <c r="AK272" s="510"/>
      <c r="AL272" s="510"/>
      <c r="AM272" s="510"/>
      <c r="AN272" s="510"/>
      <c r="AO272" s="510"/>
      <c r="AP272" s="510"/>
      <c r="AQ272" s="510"/>
      <c r="AR272" s="510"/>
      <c r="AS272" s="510"/>
      <c r="AT272" s="510"/>
      <c r="AU272" s="510"/>
      <c r="AV272" s="510"/>
      <c r="AW272" s="510"/>
      <c r="AX272" s="510"/>
      <c r="AY272" s="510"/>
      <c r="AZ272" s="510"/>
      <c r="BA272" s="510"/>
      <c r="BB272" s="510"/>
      <c r="BC272" s="510"/>
      <c r="BD272" s="510"/>
      <c r="BE272" s="510"/>
      <c r="BF272" s="510"/>
      <c r="BG272" s="510"/>
      <c r="BH272" s="510"/>
      <c r="BI272" s="510"/>
      <c r="BJ272" s="510"/>
      <c r="BK272" s="510"/>
      <c r="BL272" s="510"/>
      <c r="BM272" s="510"/>
      <c r="BN272" s="510"/>
      <c r="BO272" s="510"/>
      <c r="BP272" s="510"/>
      <c r="BQ272" s="510"/>
      <c r="BR272" s="510"/>
      <c r="BS272" s="510"/>
      <c r="BT272" s="510"/>
      <c r="BU272" s="510"/>
      <c r="BV272" s="510"/>
      <c r="BW272" s="510"/>
      <c r="BX272" s="510"/>
      <c r="BY272" s="510"/>
      <c r="BZ272" s="510"/>
      <c r="CA272" s="510"/>
      <c r="CB272" s="510"/>
      <c r="CC272" s="510"/>
      <c r="CD272" s="510"/>
      <c r="CE272" s="510"/>
      <c r="CF272" s="510"/>
      <c r="CG272" s="510"/>
      <c r="CH272" s="510"/>
      <c r="CI272" s="510"/>
      <c r="CJ272" s="510"/>
      <c r="CK272" s="510"/>
      <c r="CL272" s="510"/>
      <c r="CM272" s="510"/>
      <c r="CN272" s="510"/>
      <c r="CO272" s="510"/>
      <c r="CP272" s="510"/>
      <c r="CQ272" s="510"/>
      <c r="CR272" s="510"/>
      <c r="CS272" s="510"/>
      <c r="CT272" s="510"/>
      <c r="CU272" s="510"/>
      <c r="CV272" s="510"/>
      <c r="CW272" s="510"/>
      <c r="CX272" s="510"/>
      <c r="CY272" s="510"/>
      <c r="CZ272" s="510"/>
      <c r="DA272" s="510"/>
      <c r="DB272" s="510"/>
      <c r="DC272" s="510"/>
      <c r="DD272" s="510"/>
      <c r="DE272" s="510"/>
      <c r="DF272" s="510"/>
      <c r="DG272" s="510"/>
      <c r="DH272" s="510"/>
      <c r="DI272" s="510"/>
      <c r="DJ272" s="510"/>
      <c r="DK272" s="510"/>
      <c r="DL272" s="510"/>
      <c r="DM272" s="510"/>
      <c r="DN272" s="510"/>
      <c r="DO272" s="510"/>
      <c r="DP272" s="510"/>
      <c r="DQ272" s="510"/>
      <c r="DR272" s="510"/>
      <c r="DS272" s="510"/>
      <c r="DT272" s="510"/>
      <c r="DU272" s="510"/>
      <c r="DV272" s="510"/>
      <c r="DW272" s="510"/>
      <c r="DX272" s="510"/>
      <c r="DY272" s="510"/>
      <c r="DZ272" s="510"/>
      <c r="EA272" s="510"/>
      <c r="EB272" s="510"/>
      <c r="EC272" s="510"/>
      <c r="ED272" s="510"/>
      <c r="EE272" s="510"/>
      <c r="EF272" s="510"/>
      <c r="EG272" s="510"/>
      <c r="EH272" s="510"/>
      <c r="EI272" s="510"/>
      <c r="EJ272" s="510"/>
      <c r="EK272" s="510"/>
      <c r="EL272" s="510"/>
      <c r="EM272" s="510"/>
      <c r="EN272" s="510"/>
      <c r="EO272" s="510"/>
      <c r="EP272" s="510"/>
      <c r="EQ272" s="510"/>
      <c r="ER272" s="510"/>
      <c r="ES272" s="510"/>
      <c r="ET272" s="510"/>
      <c r="EU272" s="510"/>
      <c r="EV272" s="510"/>
      <c r="EW272" s="510"/>
      <c r="EX272" s="510"/>
      <c r="EY272" s="510"/>
      <c r="EZ272" s="510"/>
      <c r="FA272" s="510"/>
      <c r="FB272" s="510"/>
      <c r="FC272" s="510"/>
      <c r="FD272" s="510"/>
      <c r="FE272" s="510"/>
      <c r="FF272" s="510"/>
      <c r="FG272" s="510"/>
      <c r="FH272" s="510"/>
      <c r="FI272" s="510"/>
      <c r="FJ272" s="510"/>
      <c r="FK272" s="510"/>
      <c r="FL272" s="510"/>
      <c r="FM272" s="510"/>
      <c r="FN272" s="510"/>
      <c r="FO272" s="510"/>
      <c r="FP272" s="510"/>
      <c r="FQ272" s="510"/>
      <c r="FR272" s="510"/>
      <c r="FS272" s="510"/>
      <c r="FT272" s="510"/>
    </row>
    <row r="273" spans="1:8">
      <c r="B273" s="344"/>
      <c r="C273" s="129" t="s">
        <v>3696</v>
      </c>
      <c r="D273" s="485" t="s">
        <v>46</v>
      </c>
      <c r="E273" s="641">
        <v>1</v>
      </c>
      <c r="F273" s="308">
        <v>0</v>
      </c>
      <c r="G273" s="308">
        <f>E273*F273</f>
        <v>0</v>
      </c>
    </row>
    <row r="274" spans="1:8">
      <c r="B274" s="344"/>
      <c r="C274" s="129" t="s">
        <v>3695</v>
      </c>
      <c r="D274" s="485" t="s">
        <v>46</v>
      </c>
      <c r="E274" s="641">
        <v>1</v>
      </c>
      <c r="F274" s="308">
        <v>0</v>
      </c>
      <c r="G274" s="308">
        <f>E274*F274</f>
        <v>0</v>
      </c>
    </row>
    <row r="275" spans="1:8">
      <c r="B275" s="344"/>
      <c r="C275" s="129"/>
    </row>
    <row r="276" spans="1:8">
      <c r="A276" s="215" t="str">
        <f>$A$1</f>
        <v>H/3.</v>
      </c>
      <c r="B276" s="209">
        <f>COUNT(B$27:B275)+1</f>
        <v>62</v>
      </c>
      <c r="C276" s="129" t="s">
        <v>2911</v>
      </c>
    </row>
    <row r="277" spans="1:8">
      <c r="B277" s="344"/>
      <c r="C277" s="129" t="s">
        <v>3688</v>
      </c>
      <c r="D277" s="485" t="s">
        <v>46</v>
      </c>
      <c r="E277" s="641">
        <v>1</v>
      </c>
      <c r="F277" s="308">
        <v>0</v>
      </c>
      <c r="G277" s="308">
        <f>E277*F277</f>
        <v>0</v>
      </c>
    </row>
    <row r="278" spans="1:8">
      <c r="B278" s="344"/>
      <c r="C278" s="129" t="s">
        <v>3689</v>
      </c>
      <c r="D278" s="485" t="s">
        <v>46</v>
      </c>
      <c r="E278" s="641">
        <v>2</v>
      </c>
      <c r="F278" s="308">
        <v>0</v>
      </c>
      <c r="G278" s="308">
        <f>E278*F278</f>
        <v>0</v>
      </c>
    </row>
    <row r="279" spans="1:8">
      <c r="B279" s="344"/>
      <c r="C279" s="129"/>
    </row>
    <row r="280" spans="1:8" ht="25.5">
      <c r="A280" s="215" t="str">
        <f>$A$1</f>
        <v>H/3.</v>
      </c>
      <c r="B280" s="209">
        <f>COUNT(B$27:B279)+1</f>
        <v>63</v>
      </c>
      <c r="C280" s="786" t="s">
        <v>2912</v>
      </c>
    </row>
    <row r="281" spans="1:8">
      <c r="B281" s="344"/>
      <c r="C281" s="129" t="s">
        <v>3695</v>
      </c>
      <c r="D281" s="485" t="s">
        <v>46</v>
      </c>
      <c r="E281" s="641">
        <v>2</v>
      </c>
      <c r="F281" s="308">
        <v>0</v>
      </c>
      <c r="G281" s="308">
        <f>E281*F281</f>
        <v>0</v>
      </c>
    </row>
    <row r="282" spans="1:8">
      <c r="B282" s="344"/>
      <c r="C282" s="129" t="s">
        <v>3683</v>
      </c>
      <c r="D282" s="485" t="s">
        <v>46</v>
      </c>
      <c r="E282" s="641">
        <v>2</v>
      </c>
      <c r="F282" s="308">
        <v>0</v>
      </c>
      <c r="G282" s="308">
        <f>E282*F282</f>
        <v>0</v>
      </c>
    </row>
    <row r="283" spans="1:8">
      <c r="C283" s="129"/>
      <c r="H283" s="512"/>
    </row>
    <row r="284" spans="1:8" ht="25.5">
      <c r="A284" s="215" t="str">
        <f>$A$1</f>
        <v>H/3.</v>
      </c>
      <c r="B284" s="209">
        <f>COUNT(B$27:B283)+1</f>
        <v>64</v>
      </c>
      <c r="C284" s="129" t="s">
        <v>3691</v>
      </c>
    </row>
    <row r="285" spans="1:8">
      <c r="B285" s="730"/>
      <c r="C285" s="129" t="s">
        <v>3695</v>
      </c>
      <c r="D285" s="485" t="s">
        <v>46</v>
      </c>
      <c r="E285" s="641">
        <v>2</v>
      </c>
      <c r="F285" s="308">
        <v>0</v>
      </c>
      <c r="G285" s="308">
        <f>E285*F285</f>
        <v>0</v>
      </c>
    </row>
    <row r="286" spans="1:8">
      <c r="B286" s="730"/>
      <c r="C286" s="129" t="s">
        <v>3683</v>
      </c>
      <c r="D286" s="485" t="s">
        <v>46</v>
      </c>
      <c r="E286" s="641">
        <v>1</v>
      </c>
      <c r="F286" s="308">
        <v>0</v>
      </c>
      <c r="G286" s="308">
        <f>E286*F286</f>
        <v>0</v>
      </c>
    </row>
    <row r="287" spans="1:8">
      <c r="B287" s="344"/>
      <c r="C287" s="129"/>
    </row>
    <row r="288" spans="1:8" s="787" customFormat="1">
      <c r="A288" s="215" t="str">
        <f>$A$1</f>
        <v>H/3.</v>
      </c>
      <c r="B288" s="209">
        <f>COUNT(B$27:B287)+1</f>
        <v>65</v>
      </c>
      <c r="C288" s="786" t="s">
        <v>2874</v>
      </c>
      <c r="D288" s="788"/>
      <c r="E288" s="789"/>
      <c r="F288" s="790"/>
      <c r="G288" s="308"/>
    </row>
    <row r="289" spans="1:7" s="787" customFormat="1">
      <c r="A289" s="798"/>
      <c r="B289" s="803"/>
      <c r="C289" s="129" t="s">
        <v>2875</v>
      </c>
      <c r="D289" s="788" t="s">
        <v>46</v>
      </c>
      <c r="E289" s="789">
        <v>5</v>
      </c>
      <c r="F289" s="790">
        <v>0</v>
      </c>
      <c r="G289" s="308">
        <f>E289*F289</f>
        <v>0</v>
      </c>
    </row>
    <row r="290" spans="1:7" s="787" customFormat="1">
      <c r="A290" s="798"/>
      <c r="B290" s="803"/>
      <c r="C290" s="786"/>
      <c r="D290" s="788"/>
      <c r="E290" s="789"/>
      <c r="F290" s="790"/>
      <c r="G290" s="308"/>
    </row>
    <row r="291" spans="1:7" s="787" customFormat="1">
      <c r="A291" s="215" t="str">
        <f>$A$1</f>
        <v>H/3.</v>
      </c>
      <c r="B291" s="209">
        <f>COUNT(B$27:B290)+1</f>
        <v>66</v>
      </c>
      <c r="C291" s="786" t="s">
        <v>2876</v>
      </c>
      <c r="D291" s="788"/>
      <c r="E291" s="789"/>
      <c r="F291" s="790"/>
      <c r="G291" s="308"/>
    </row>
    <row r="292" spans="1:7" s="787" customFormat="1">
      <c r="A292" s="798"/>
      <c r="B292" s="803"/>
      <c r="C292" s="129" t="s">
        <v>2877</v>
      </c>
      <c r="D292" s="788" t="s">
        <v>46</v>
      </c>
      <c r="E292" s="789">
        <v>16</v>
      </c>
      <c r="F292" s="790">
        <v>0</v>
      </c>
      <c r="G292" s="308">
        <f>E292*F292</f>
        <v>0</v>
      </c>
    </row>
    <row r="293" spans="1:7" s="787" customFormat="1">
      <c r="A293" s="798"/>
      <c r="B293" s="803"/>
      <c r="C293" s="786"/>
      <c r="D293" s="788"/>
      <c r="E293" s="789"/>
      <c r="F293" s="790"/>
      <c r="G293" s="308"/>
    </row>
    <row r="294" spans="1:7" s="757" customFormat="1" ht="25.5">
      <c r="A294" s="215" t="str">
        <f>$A$1</f>
        <v>H/3.</v>
      </c>
      <c r="B294" s="209">
        <f>COUNT(B$27:B293)+1</f>
        <v>67</v>
      </c>
      <c r="C294" s="770" t="s">
        <v>2878</v>
      </c>
      <c r="D294" s="759"/>
      <c r="E294" s="784"/>
      <c r="F294" s="778"/>
      <c r="G294" s="778"/>
    </row>
    <row r="295" spans="1:7" s="757" customFormat="1">
      <c r="A295" s="799"/>
      <c r="B295" s="732"/>
      <c r="C295" s="770" t="s">
        <v>3689</v>
      </c>
      <c r="D295" s="759" t="s">
        <v>46</v>
      </c>
      <c r="E295" s="784">
        <v>10</v>
      </c>
      <c r="F295" s="778">
        <v>0</v>
      </c>
      <c r="G295" s="308">
        <f>E295*F295</f>
        <v>0</v>
      </c>
    </row>
    <row r="296" spans="1:7">
      <c r="B296" s="344"/>
      <c r="C296" s="129"/>
    </row>
    <row r="297" spans="1:7" ht="25.5">
      <c r="A297" s="215" t="str">
        <f>$A$1</f>
        <v>H/3.</v>
      </c>
      <c r="B297" s="209">
        <f>COUNT(B$27:B296)+1</f>
        <v>68</v>
      </c>
      <c r="C297" s="129" t="s">
        <v>2887</v>
      </c>
      <c r="D297" s="510"/>
      <c r="E297" s="510"/>
      <c r="F297" s="510"/>
      <c r="G297" s="510"/>
    </row>
    <row r="298" spans="1:7">
      <c r="A298" s="215"/>
      <c r="B298" s="209"/>
      <c r="C298" s="129" t="s">
        <v>3692</v>
      </c>
      <c r="D298" s="485" t="s">
        <v>46</v>
      </c>
      <c r="E298" s="641">
        <v>10</v>
      </c>
      <c r="F298" s="308">
        <v>0</v>
      </c>
      <c r="G298" s="308">
        <f>E298*F298</f>
        <v>0</v>
      </c>
    </row>
    <row r="299" spans="1:7">
      <c r="B299" s="344"/>
      <c r="C299" s="129"/>
    </row>
    <row r="300" spans="1:7" ht="51">
      <c r="A300" s="215" t="str">
        <f>$A$1</f>
        <v>H/3.</v>
      </c>
      <c r="B300" s="209">
        <f>COUNT(B$27:B299)+1</f>
        <v>69</v>
      </c>
      <c r="C300" s="129" t="s">
        <v>2890</v>
      </c>
    </row>
    <row r="301" spans="1:7">
      <c r="B301" s="344"/>
      <c r="C301" s="129" t="s">
        <v>2940</v>
      </c>
      <c r="D301" s="485" t="s">
        <v>210</v>
      </c>
      <c r="E301" s="641">
        <v>18</v>
      </c>
      <c r="F301" s="308">
        <v>0</v>
      </c>
      <c r="G301" s="308">
        <f>E301*F301</f>
        <v>0</v>
      </c>
    </row>
    <row r="302" spans="1:7">
      <c r="B302" s="344"/>
      <c r="C302" s="129" t="s">
        <v>2941</v>
      </c>
      <c r="D302" s="485" t="s">
        <v>210</v>
      </c>
      <c r="E302" s="641">
        <v>44</v>
      </c>
      <c r="F302" s="308">
        <v>0</v>
      </c>
      <c r="G302" s="308">
        <f>E302*F302</f>
        <v>0</v>
      </c>
    </row>
    <row r="303" spans="1:7">
      <c r="B303" s="344"/>
      <c r="C303" s="129" t="s">
        <v>2918</v>
      </c>
      <c r="D303" s="485" t="s">
        <v>210</v>
      </c>
      <c r="E303" s="641">
        <v>20</v>
      </c>
      <c r="F303" s="308">
        <v>0</v>
      </c>
      <c r="G303" s="308">
        <f>E303*F303</f>
        <v>0</v>
      </c>
    </row>
    <row r="304" spans="1:7">
      <c r="B304" s="344"/>
      <c r="C304" s="129"/>
    </row>
    <row r="305" spans="1:252" ht="38.25">
      <c r="A305" s="215" t="str">
        <f>$A$1</f>
        <v>H/3.</v>
      </c>
      <c r="B305" s="209">
        <f>COUNT(B$27:B304)+1</f>
        <v>70</v>
      </c>
      <c r="C305" s="129" t="s">
        <v>2892</v>
      </c>
      <c r="D305" s="485" t="s">
        <v>2837</v>
      </c>
      <c r="E305" s="641">
        <v>10</v>
      </c>
      <c r="F305" s="308">
        <v>0</v>
      </c>
      <c r="G305" s="308">
        <f>E305*F305</f>
        <v>0</v>
      </c>
    </row>
    <row r="306" spans="1:252">
      <c r="B306" s="344"/>
      <c r="C306" s="129"/>
    </row>
    <row r="307" spans="1:252" ht="25.5">
      <c r="A307" s="215" t="str">
        <f>$A$1</f>
        <v>H/3.</v>
      </c>
      <c r="B307" s="209">
        <f>COUNT(B$27:B306)+1</f>
        <v>71</v>
      </c>
      <c r="C307" s="129" t="s">
        <v>2893</v>
      </c>
      <c r="D307" s="485" t="s">
        <v>46</v>
      </c>
      <c r="E307" s="641">
        <v>20</v>
      </c>
      <c r="F307" s="308">
        <v>0</v>
      </c>
      <c r="G307" s="308">
        <f>E307*F307</f>
        <v>0</v>
      </c>
    </row>
    <row r="308" spans="1:252">
      <c r="B308" s="344"/>
      <c r="C308" s="129"/>
    </row>
    <row r="309" spans="1:252" ht="25.5">
      <c r="A309" s="215" t="str">
        <f>$A$1</f>
        <v>H/3.</v>
      </c>
      <c r="B309" s="209">
        <f>COUNT(B$27:B308)+1</f>
        <v>72</v>
      </c>
      <c r="C309" s="129" t="s">
        <v>2894</v>
      </c>
      <c r="D309" s="485" t="s">
        <v>46</v>
      </c>
      <c r="E309" s="641">
        <v>12</v>
      </c>
      <c r="F309" s="308">
        <v>0</v>
      </c>
      <c r="G309" s="308">
        <f>E309*F309</f>
        <v>0</v>
      </c>
    </row>
    <row r="310" spans="1:252">
      <c r="B310" s="344"/>
      <c r="C310" s="129"/>
    </row>
    <row r="311" spans="1:252" ht="51">
      <c r="A311" s="215" t="str">
        <f>$A$1</f>
        <v>H/3.</v>
      </c>
      <c r="B311" s="209">
        <f>COUNT(B$27:B310)+1</f>
        <v>73</v>
      </c>
      <c r="C311" s="129" t="s">
        <v>2895</v>
      </c>
    </row>
    <row r="312" spans="1:252">
      <c r="B312" s="344"/>
      <c r="C312" s="129" t="s">
        <v>2942</v>
      </c>
      <c r="D312" s="485" t="s">
        <v>210</v>
      </c>
      <c r="E312" s="641">
        <v>18</v>
      </c>
      <c r="F312" s="308">
        <v>0</v>
      </c>
      <c r="G312" s="308">
        <f>E312*F312</f>
        <v>0</v>
      </c>
    </row>
    <row r="313" spans="1:252">
      <c r="B313" s="344"/>
      <c r="C313" s="129" t="s">
        <v>2943</v>
      </c>
      <c r="D313" s="485" t="s">
        <v>210</v>
      </c>
      <c r="E313" s="641">
        <v>10</v>
      </c>
      <c r="F313" s="308">
        <v>0</v>
      </c>
      <c r="G313" s="308">
        <f>E313*F313</f>
        <v>0</v>
      </c>
    </row>
    <row r="314" spans="1:252">
      <c r="B314" s="344"/>
      <c r="C314" s="129" t="s">
        <v>2927</v>
      </c>
      <c r="D314" s="485" t="s">
        <v>210</v>
      </c>
      <c r="E314" s="641">
        <v>20</v>
      </c>
      <c r="F314" s="308">
        <v>0</v>
      </c>
      <c r="G314" s="308">
        <f>E314*F314</f>
        <v>0</v>
      </c>
    </row>
    <row r="315" spans="1:252">
      <c r="B315" s="344"/>
      <c r="C315" s="129"/>
    </row>
    <row r="316" spans="1:252" ht="51">
      <c r="A316" s="215" t="str">
        <f>$A$1</f>
        <v>H/3.</v>
      </c>
      <c r="B316" s="209">
        <f>COUNT(B$27:B315)+1</f>
        <v>74</v>
      </c>
      <c r="C316" s="129" t="s">
        <v>2899</v>
      </c>
    </row>
    <row r="317" spans="1:252">
      <c r="B317" s="344"/>
      <c r="C317" s="129" t="s">
        <v>3694</v>
      </c>
      <c r="D317" s="485" t="s">
        <v>210</v>
      </c>
      <c r="E317" s="641">
        <v>34</v>
      </c>
      <c r="F317" s="308">
        <v>0</v>
      </c>
      <c r="G317" s="308">
        <f>E317*F317</f>
        <v>0</v>
      </c>
    </row>
    <row r="318" spans="1:252">
      <c r="B318" s="344"/>
      <c r="C318" s="129"/>
    </row>
    <row r="319" spans="1:252" s="745" customFormat="1" ht="25.5">
      <c r="A319" s="733"/>
      <c r="B319" s="723" t="s">
        <v>2783</v>
      </c>
      <c r="C319" s="744" t="s">
        <v>2944</v>
      </c>
      <c r="D319" s="736"/>
      <c r="E319" s="739"/>
      <c r="F319" s="772"/>
      <c r="G319" s="772"/>
    </row>
    <row r="320" spans="1:252" s="174" customFormat="1">
      <c r="A320" s="215"/>
      <c r="B320" s="730"/>
      <c r="C320" s="786"/>
      <c r="D320" s="485"/>
      <c r="E320" s="641"/>
      <c r="F320" s="785"/>
      <c r="G320" s="200"/>
      <c r="H320" s="510"/>
      <c r="I320" s="510"/>
      <c r="J320" s="510"/>
      <c r="K320" s="510"/>
      <c r="L320" s="510"/>
      <c r="M320" s="510"/>
      <c r="N320" s="510"/>
      <c r="O320" s="510"/>
      <c r="P320" s="510"/>
      <c r="Q320" s="510"/>
      <c r="R320" s="510"/>
      <c r="S320" s="510"/>
      <c r="T320" s="510"/>
      <c r="U320" s="510"/>
      <c r="V320" s="510"/>
      <c r="W320" s="510"/>
      <c r="X320" s="510"/>
      <c r="Y320" s="510"/>
      <c r="Z320" s="510"/>
      <c r="AA320" s="510"/>
      <c r="AB320" s="510"/>
      <c r="AC320" s="510"/>
      <c r="AD320" s="510"/>
      <c r="AE320" s="510"/>
      <c r="AF320" s="510"/>
      <c r="AG320" s="510"/>
      <c r="AH320" s="510"/>
      <c r="AI320" s="510"/>
      <c r="AJ320" s="510"/>
      <c r="AK320" s="510"/>
      <c r="AL320" s="510"/>
      <c r="AM320" s="510"/>
      <c r="AN320" s="510"/>
      <c r="AO320" s="510"/>
      <c r="AP320" s="510"/>
      <c r="AQ320" s="510"/>
      <c r="AR320" s="510"/>
      <c r="AS320" s="510"/>
      <c r="AT320" s="510"/>
      <c r="AU320" s="510"/>
      <c r="AV320" s="510"/>
      <c r="AW320" s="510"/>
      <c r="AX320" s="510"/>
      <c r="AY320" s="510"/>
      <c r="AZ320" s="510"/>
      <c r="BA320" s="510"/>
      <c r="BB320" s="510"/>
      <c r="BC320" s="510"/>
      <c r="BD320" s="510"/>
      <c r="BE320" s="510"/>
      <c r="BF320" s="510"/>
      <c r="BG320" s="510"/>
      <c r="BH320" s="510"/>
      <c r="BI320" s="510"/>
      <c r="BJ320" s="510"/>
      <c r="BK320" s="510"/>
      <c r="BL320" s="510"/>
      <c r="BM320" s="510"/>
      <c r="BN320" s="510"/>
      <c r="BO320" s="510"/>
      <c r="BP320" s="510"/>
      <c r="BQ320" s="510"/>
      <c r="BR320" s="510"/>
      <c r="BS320" s="510"/>
      <c r="BT320" s="510"/>
      <c r="BU320" s="510"/>
      <c r="BV320" s="510"/>
      <c r="BW320" s="510"/>
      <c r="BX320" s="510"/>
      <c r="BY320" s="510"/>
      <c r="BZ320" s="510"/>
      <c r="CA320" s="510"/>
      <c r="CB320" s="510"/>
      <c r="CC320" s="510"/>
      <c r="CD320" s="510"/>
      <c r="CE320" s="510"/>
      <c r="CF320" s="510"/>
      <c r="CG320" s="510"/>
      <c r="CH320" s="510"/>
      <c r="CI320" s="510"/>
      <c r="CJ320" s="510"/>
      <c r="CK320" s="510"/>
      <c r="CL320" s="510"/>
      <c r="CM320" s="510"/>
      <c r="CN320" s="510"/>
      <c r="CO320" s="510"/>
      <c r="CP320" s="510"/>
      <c r="CQ320" s="510"/>
      <c r="CR320" s="510"/>
      <c r="CS320" s="510"/>
      <c r="CT320" s="510"/>
      <c r="CU320" s="510"/>
      <c r="CV320" s="510"/>
      <c r="CW320" s="510"/>
      <c r="CX320" s="510"/>
      <c r="CY320" s="510"/>
      <c r="CZ320" s="510"/>
      <c r="DA320" s="510"/>
      <c r="DB320" s="510"/>
      <c r="DC320" s="510"/>
      <c r="DD320" s="510"/>
      <c r="DE320" s="510"/>
      <c r="DF320" s="510"/>
      <c r="DG320" s="510"/>
      <c r="DH320" s="510"/>
      <c r="DI320" s="510"/>
      <c r="DJ320" s="510"/>
      <c r="DK320" s="510"/>
      <c r="DL320" s="510"/>
      <c r="DM320" s="510"/>
      <c r="DN320" s="510"/>
      <c r="DO320" s="510"/>
      <c r="DP320" s="510"/>
      <c r="DQ320" s="510"/>
      <c r="DR320" s="510"/>
      <c r="DS320" s="510"/>
      <c r="DT320" s="510"/>
      <c r="DU320" s="510"/>
      <c r="DV320" s="510"/>
      <c r="DW320" s="510"/>
      <c r="DX320" s="510"/>
      <c r="DY320" s="510"/>
      <c r="DZ320" s="510"/>
      <c r="EA320" s="510"/>
      <c r="EB320" s="510"/>
      <c r="EC320" s="510"/>
      <c r="ED320" s="510"/>
      <c r="EE320" s="510"/>
      <c r="EF320" s="510"/>
      <c r="EG320" s="510"/>
      <c r="EH320" s="510"/>
      <c r="EI320" s="510"/>
      <c r="EJ320" s="510"/>
      <c r="EK320" s="510"/>
      <c r="EL320" s="510"/>
      <c r="EM320" s="510"/>
      <c r="EN320" s="510"/>
      <c r="EO320" s="510"/>
      <c r="EP320" s="510"/>
      <c r="EQ320" s="510"/>
      <c r="ER320" s="510"/>
      <c r="ES320" s="510"/>
      <c r="ET320" s="510"/>
      <c r="EU320" s="510"/>
      <c r="EV320" s="510"/>
      <c r="EW320" s="510"/>
      <c r="EX320" s="510"/>
      <c r="EY320" s="510"/>
      <c r="EZ320" s="510"/>
      <c r="FA320" s="510"/>
      <c r="FB320" s="510"/>
      <c r="FC320" s="510"/>
      <c r="FD320" s="510"/>
      <c r="FE320" s="510"/>
      <c r="FF320" s="510"/>
      <c r="FG320" s="510"/>
      <c r="FH320" s="510"/>
      <c r="FI320" s="510"/>
      <c r="FJ320" s="510"/>
      <c r="FK320" s="510"/>
      <c r="FL320" s="510"/>
      <c r="FM320" s="510"/>
      <c r="FN320" s="510"/>
      <c r="FO320" s="510"/>
      <c r="FP320" s="510"/>
      <c r="FQ320" s="510"/>
      <c r="FR320" s="510"/>
      <c r="FS320" s="510"/>
      <c r="FT320" s="510"/>
      <c r="FU320" s="510"/>
      <c r="FV320" s="510"/>
      <c r="FW320" s="510"/>
      <c r="FX320" s="510"/>
      <c r="FY320" s="510"/>
      <c r="FZ320" s="510"/>
      <c r="GA320" s="510"/>
      <c r="GB320" s="510"/>
      <c r="GC320" s="510"/>
      <c r="GD320" s="510"/>
      <c r="GE320" s="510"/>
      <c r="GF320" s="510"/>
      <c r="GG320" s="510"/>
      <c r="GH320" s="510"/>
      <c r="GI320" s="510"/>
      <c r="GJ320" s="510"/>
      <c r="GK320" s="510"/>
      <c r="GL320" s="510"/>
      <c r="GM320" s="510"/>
      <c r="GN320" s="510"/>
      <c r="GO320" s="510"/>
      <c r="GP320" s="510"/>
      <c r="GQ320" s="510"/>
      <c r="GR320" s="510"/>
      <c r="GS320" s="510"/>
      <c r="GT320" s="510"/>
      <c r="GU320" s="510"/>
      <c r="GV320" s="510"/>
      <c r="GW320" s="510"/>
      <c r="GX320" s="510"/>
      <c r="GY320" s="510"/>
      <c r="GZ320" s="510"/>
      <c r="HA320" s="510"/>
      <c r="HB320" s="510"/>
      <c r="HC320" s="510"/>
      <c r="HD320" s="510"/>
      <c r="HE320" s="510"/>
      <c r="HF320" s="510"/>
      <c r="HG320" s="510"/>
      <c r="HH320" s="510"/>
      <c r="HI320" s="510"/>
      <c r="HJ320" s="510"/>
      <c r="HK320" s="510"/>
      <c r="HL320" s="510"/>
      <c r="HM320" s="510"/>
      <c r="HN320" s="510"/>
      <c r="HO320" s="510"/>
      <c r="HP320" s="510"/>
      <c r="HQ320" s="510"/>
      <c r="HR320" s="510"/>
      <c r="HS320" s="510"/>
      <c r="HT320" s="510"/>
      <c r="HU320" s="510"/>
      <c r="HV320" s="510"/>
      <c r="HW320" s="510"/>
      <c r="HX320" s="510"/>
      <c r="HY320" s="510"/>
      <c r="HZ320" s="510"/>
      <c r="IA320" s="510"/>
      <c r="IB320" s="510"/>
      <c r="IC320" s="510"/>
      <c r="ID320" s="510"/>
      <c r="IE320" s="510"/>
      <c r="IF320" s="510"/>
      <c r="IG320" s="510"/>
      <c r="IH320" s="510"/>
      <c r="II320" s="510"/>
      <c r="IJ320" s="510"/>
      <c r="IK320" s="510"/>
      <c r="IL320" s="510"/>
      <c r="IM320" s="510"/>
      <c r="IN320" s="510"/>
      <c r="IO320" s="510"/>
      <c r="IP320" s="510"/>
      <c r="IQ320" s="510"/>
      <c r="IR320" s="510"/>
    </row>
    <row r="321" spans="1:252" s="174" customFormat="1" ht="25.5">
      <c r="A321" s="215" t="str">
        <f>$A$1</f>
        <v>H/3.</v>
      </c>
      <c r="B321" s="209">
        <f>COUNT(B$27:B320)+1</f>
        <v>75</v>
      </c>
      <c r="C321" s="129" t="s">
        <v>2862</v>
      </c>
      <c r="D321" s="485"/>
      <c r="E321" s="641"/>
      <c r="F321" s="785"/>
      <c r="G321" s="200"/>
      <c r="H321" s="510"/>
      <c r="I321" s="510"/>
      <c r="J321" s="510"/>
      <c r="K321" s="510"/>
      <c r="L321" s="510"/>
      <c r="M321" s="510"/>
      <c r="N321" s="510"/>
      <c r="O321" s="510"/>
      <c r="P321" s="510"/>
      <c r="Q321" s="510"/>
      <c r="R321" s="510"/>
      <c r="S321" s="510"/>
      <c r="T321" s="510"/>
      <c r="U321" s="510"/>
      <c r="V321" s="510"/>
      <c r="W321" s="510"/>
      <c r="X321" s="510"/>
      <c r="Y321" s="510"/>
      <c r="Z321" s="510"/>
      <c r="AA321" s="510"/>
      <c r="AB321" s="510"/>
      <c r="AC321" s="510"/>
      <c r="AD321" s="510"/>
      <c r="AE321" s="510"/>
      <c r="AF321" s="510"/>
      <c r="AG321" s="510"/>
      <c r="AH321" s="510"/>
      <c r="AI321" s="510"/>
      <c r="AJ321" s="510"/>
      <c r="AK321" s="510"/>
      <c r="AL321" s="510"/>
      <c r="AM321" s="510"/>
      <c r="AN321" s="510"/>
      <c r="AO321" s="510"/>
      <c r="AP321" s="510"/>
      <c r="AQ321" s="510"/>
      <c r="AR321" s="510"/>
      <c r="AS321" s="510"/>
      <c r="AT321" s="510"/>
      <c r="AU321" s="510"/>
      <c r="AV321" s="510"/>
      <c r="AW321" s="510"/>
      <c r="AX321" s="510"/>
      <c r="AY321" s="510"/>
      <c r="AZ321" s="510"/>
      <c r="BA321" s="510"/>
      <c r="BB321" s="510"/>
      <c r="BC321" s="510"/>
      <c r="BD321" s="510"/>
      <c r="BE321" s="510"/>
      <c r="BF321" s="510"/>
      <c r="BG321" s="510"/>
      <c r="BH321" s="510"/>
      <c r="BI321" s="510"/>
      <c r="BJ321" s="510"/>
      <c r="BK321" s="510"/>
      <c r="BL321" s="510"/>
      <c r="BM321" s="510"/>
      <c r="BN321" s="510"/>
      <c r="BO321" s="510"/>
      <c r="BP321" s="510"/>
      <c r="BQ321" s="510"/>
      <c r="BR321" s="510"/>
      <c r="BS321" s="510"/>
      <c r="BT321" s="510"/>
      <c r="BU321" s="510"/>
      <c r="BV321" s="510"/>
      <c r="BW321" s="510"/>
      <c r="BX321" s="510"/>
      <c r="BY321" s="510"/>
      <c r="BZ321" s="510"/>
      <c r="CA321" s="510"/>
      <c r="CB321" s="510"/>
      <c r="CC321" s="510"/>
      <c r="CD321" s="510"/>
      <c r="CE321" s="510"/>
      <c r="CF321" s="510"/>
      <c r="CG321" s="510"/>
      <c r="CH321" s="510"/>
      <c r="CI321" s="510"/>
      <c r="CJ321" s="510"/>
      <c r="CK321" s="510"/>
      <c r="CL321" s="510"/>
      <c r="CM321" s="510"/>
      <c r="CN321" s="510"/>
      <c r="CO321" s="510"/>
      <c r="CP321" s="510"/>
      <c r="CQ321" s="510"/>
      <c r="CR321" s="510"/>
      <c r="CS321" s="510"/>
      <c r="CT321" s="510"/>
      <c r="CU321" s="510"/>
      <c r="CV321" s="510"/>
      <c r="CW321" s="510"/>
      <c r="CX321" s="510"/>
      <c r="CY321" s="510"/>
      <c r="CZ321" s="510"/>
      <c r="DA321" s="510"/>
      <c r="DB321" s="510"/>
      <c r="DC321" s="510"/>
      <c r="DD321" s="510"/>
      <c r="DE321" s="510"/>
      <c r="DF321" s="510"/>
      <c r="DG321" s="510"/>
      <c r="DH321" s="510"/>
      <c r="DI321" s="510"/>
      <c r="DJ321" s="510"/>
      <c r="DK321" s="510"/>
      <c r="DL321" s="510"/>
      <c r="DM321" s="510"/>
      <c r="DN321" s="510"/>
      <c r="DO321" s="510"/>
      <c r="DP321" s="510"/>
      <c r="DQ321" s="510"/>
      <c r="DR321" s="510"/>
      <c r="DS321" s="510"/>
      <c r="DT321" s="510"/>
      <c r="DU321" s="510"/>
      <c r="DV321" s="510"/>
      <c r="DW321" s="510"/>
      <c r="DX321" s="510"/>
      <c r="DY321" s="510"/>
      <c r="DZ321" s="510"/>
      <c r="EA321" s="510"/>
      <c r="EB321" s="510"/>
      <c r="EC321" s="510"/>
      <c r="ED321" s="510"/>
      <c r="EE321" s="510"/>
      <c r="EF321" s="510"/>
      <c r="EG321" s="510"/>
      <c r="EH321" s="510"/>
      <c r="EI321" s="510"/>
      <c r="EJ321" s="510"/>
      <c r="EK321" s="510"/>
      <c r="EL321" s="510"/>
      <c r="EM321" s="510"/>
      <c r="EN321" s="510"/>
      <c r="EO321" s="510"/>
      <c r="EP321" s="510"/>
      <c r="EQ321" s="510"/>
      <c r="ER321" s="510"/>
      <c r="ES321" s="510"/>
      <c r="ET321" s="510"/>
      <c r="EU321" s="510"/>
      <c r="EV321" s="510"/>
      <c r="EW321" s="510"/>
      <c r="EX321" s="510"/>
      <c r="EY321" s="510"/>
      <c r="EZ321" s="510"/>
      <c r="FA321" s="510"/>
      <c r="FB321" s="510"/>
      <c r="FC321" s="510"/>
      <c r="FD321" s="510"/>
      <c r="FE321" s="510"/>
      <c r="FF321" s="510"/>
      <c r="FG321" s="510"/>
      <c r="FH321" s="510"/>
      <c r="FI321" s="510"/>
      <c r="FJ321" s="510"/>
      <c r="FK321" s="510"/>
      <c r="FL321" s="510"/>
      <c r="FM321" s="510"/>
      <c r="FN321" s="510"/>
      <c r="FO321" s="510"/>
      <c r="FP321" s="510"/>
      <c r="FQ321" s="510"/>
      <c r="FR321" s="510"/>
      <c r="FS321" s="510"/>
      <c r="FT321" s="510"/>
      <c r="FU321" s="510"/>
      <c r="FV321" s="510"/>
      <c r="FW321" s="510"/>
      <c r="FX321" s="510"/>
      <c r="FY321" s="510"/>
      <c r="FZ321" s="510"/>
      <c r="GA321" s="510"/>
      <c r="GB321" s="510"/>
      <c r="GC321" s="510"/>
      <c r="GD321" s="510"/>
      <c r="GE321" s="510"/>
      <c r="GF321" s="510"/>
      <c r="GG321" s="510"/>
      <c r="GH321" s="510"/>
      <c r="GI321" s="510"/>
      <c r="GJ321" s="510"/>
      <c r="GK321" s="510"/>
      <c r="GL321" s="510"/>
      <c r="GM321" s="510"/>
      <c r="GN321" s="510"/>
      <c r="GO321" s="510"/>
      <c r="GP321" s="510"/>
      <c r="GQ321" s="510"/>
      <c r="GR321" s="510"/>
      <c r="GS321" s="510"/>
      <c r="GT321" s="510"/>
      <c r="GU321" s="510"/>
      <c r="GV321" s="510"/>
      <c r="GW321" s="510"/>
      <c r="GX321" s="510"/>
      <c r="GY321" s="510"/>
      <c r="GZ321" s="510"/>
      <c r="HA321" s="510"/>
      <c r="HB321" s="510"/>
      <c r="HC321" s="510"/>
      <c r="HD321" s="510"/>
      <c r="HE321" s="510"/>
      <c r="HF321" s="510"/>
      <c r="HG321" s="510"/>
      <c r="HH321" s="510"/>
      <c r="HI321" s="510"/>
      <c r="HJ321" s="510"/>
      <c r="HK321" s="510"/>
      <c r="HL321" s="510"/>
      <c r="HM321" s="510"/>
      <c r="HN321" s="510"/>
      <c r="HO321" s="510"/>
      <c r="HP321" s="510"/>
      <c r="HQ321" s="510"/>
      <c r="HR321" s="510"/>
      <c r="HS321" s="510"/>
      <c r="HT321" s="510"/>
      <c r="HU321" s="510"/>
      <c r="HV321" s="510"/>
      <c r="HW321" s="510"/>
      <c r="HX321" s="510"/>
      <c r="HY321" s="510"/>
      <c r="HZ321" s="510"/>
      <c r="IA321" s="510"/>
      <c r="IB321" s="510"/>
      <c r="IC321" s="510"/>
      <c r="ID321" s="510"/>
      <c r="IE321" s="510"/>
      <c r="IF321" s="510"/>
      <c r="IG321" s="510"/>
      <c r="IH321" s="510"/>
      <c r="II321" s="510"/>
      <c r="IJ321" s="510"/>
      <c r="IK321" s="510"/>
      <c r="IL321" s="510"/>
      <c r="IM321" s="510"/>
      <c r="IN321" s="510"/>
      <c r="IO321" s="510"/>
      <c r="IP321" s="510"/>
      <c r="IQ321" s="510"/>
      <c r="IR321" s="510"/>
    </row>
    <row r="322" spans="1:252" s="174" customFormat="1">
      <c r="A322" s="215"/>
      <c r="B322" s="730"/>
      <c r="C322" s="786" t="s">
        <v>3701</v>
      </c>
      <c r="D322" s="485" t="s">
        <v>46</v>
      </c>
      <c r="E322" s="641">
        <v>3</v>
      </c>
      <c r="F322" s="785">
        <v>0</v>
      </c>
      <c r="G322" s="308">
        <f>E322*F322</f>
        <v>0</v>
      </c>
      <c r="H322" s="510"/>
      <c r="I322" s="510"/>
      <c r="J322" s="510"/>
      <c r="K322" s="510"/>
      <c r="L322" s="510"/>
      <c r="M322" s="510"/>
      <c r="N322" s="510"/>
      <c r="O322" s="510"/>
      <c r="P322" s="510"/>
      <c r="Q322" s="510"/>
      <c r="R322" s="510"/>
      <c r="S322" s="510"/>
      <c r="T322" s="510"/>
      <c r="U322" s="510"/>
      <c r="V322" s="510"/>
      <c r="W322" s="510"/>
      <c r="X322" s="510"/>
      <c r="Y322" s="510"/>
      <c r="Z322" s="510"/>
      <c r="AA322" s="510"/>
      <c r="AB322" s="510"/>
      <c r="AC322" s="510"/>
      <c r="AD322" s="510"/>
      <c r="AE322" s="510"/>
      <c r="AF322" s="510"/>
      <c r="AG322" s="510"/>
      <c r="AH322" s="510"/>
      <c r="AI322" s="510"/>
      <c r="AJ322" s="510"/>
      <c r="AK322" s="510"/>
      <c r="AL322" s="510"/>
      <c r="AM322" s="510"/>
      <c r="AN322" s="510"/>
      <c r="AO322" s="510"/>
      <c r="AP322" s="510"/>
      <c r="AQ322" s="510"/>
      <c r="AR322" s="510"/>
      <c r="AS322" s="510"/>
      <c r="AT322" s="510"/>
      <c r="AU322" s="510"/>
      <c r="AV322" s="510"/>
      <c r="AW322" s="510"/>
      <c r="AX322" s="510"/>
      <c r="AY322" s="510"/>
      <c r="AZ322" s="510"/>
      <c r="BA322" s="510"/>
      <c r="BB322" s="510"/>
      <c r="BC322" s="510"/>
      <c r="BD322" s="510"/>
      <c r="BE322" s="510"/>
      <c r="BF322" s="510"/>
      <c r="BG322" s="510"/>
      <c r="BH322" s="510"/>
      <c r="BI322" s="510"/>
      <c r="BJ322" s="510"/>
      <c r="BK322" s="510"/>
      <c r="BL322" s="510"/>
      <c r="BM322" s="510"/>
      <c r="BN322" s="510"/>
      <c r="BO322" s="510"/>
      <c r="BP322" s="510"/>
      <c r="BQ322" s="510"/>
      <c r="BR322" s="510"/>
      <c r="BS322" s="510"/>
      <c r="BT322" s="510"/>
      <c r="BU322" s="510"/>
      <c r="BV322" s="510"/>
      <c r="BW322" s="510"/>
      <c r="BX322" s="510"/>
      <c r="BY322" s="510"/>
      <c r="BZ322" s="510"/>
      <c r="CA322" s="510"/>
      <c r="CB322" s="510"/>
      <c r="CC322" s="510"/>
      <c r="CD322" s="510"/>
      <c r="CE322" s="510"/>
      <c r="CF322" s="510"/>
      <c r="CG322" s="510"/>
      <c r="CH322" s="510"/>
      <c r="CI322" s="510"/>
      <c r="CJ322" s="510"/>
      <c r="CK322" s="510"/>
      <c r="CL322" s="510"/>
      <c r="CM322" s="510"/>
      <c r="CN322" s="510"/>
      <c r="CO322" s="510"/>
      <c r="CP322" s="510"/>
      <c r="CQ322" s="510"/>
      <c r="CR322" s="510"/>
      <c r="CS322" s="510"/>
      <c r="CT322" s="510"/>
      <c r="CU322" s="510"/>
      <c r="CV322" s="510"/>
      <c r="CW322" s="510"/>
      <c r="CX322" s="510"/>
      <c r="CY322" s="510"/>
      <c r="CZ322" s="510"/>
      <c r="DA322" s="510"/>
      <c r="DB322" s="510"/>
      <c r="DC322" s="510"/>
      <c r="DD322" s="510"/>
      <c r="DE322" s="510"/>
      <c r="DF322" s="510"/>
      <c r="DG322" s="510"/>
      <c r="DH322" s="510"/>
      <c r="DI322" s="510"/>
      <c r="DJ322" s="510"/>
      <c r="DK322" s="510"/>
      <c r="DL322" s="510"/>
      <c r="DM322" s="510"/>
      <c r="DN322" s="510"/>
      <c r="DO322" s="510"/>
      <c r="DP322" s="510"/>
      <c r="DQ322" s="510"/>
      <c r="DR322" s="510"/>
      <c r="DS322" s="510"/>
      <c r="DT322" s="510"/>
      <c r="DU322" s="510"/>
      <c r="DV322" s="510"/>
      <c r="DW322" s="510"/>
      <c r="DX322" s="510"/>
      <c r="DY322" s="510"/>
      <c r="DZ322" s="510"/>
      <c r="EA322" s="510"/>
      <c r="EB322" s="510"/>
      <c r="EC322" s="510"/>
      <c r="ED322" s="510"/>
      <c r="EE322" s="510"/>
      <c r="EF322" s="510"/>
      <c r="EG322" s="510"/>
      <c r="EH322" s="510"/>
      <c r="EI322" s="510"/>
      <c r="EJ322" s="510"/>
      <c r="EK322" s="510"/>
      <c r="EL322" s="510"/>
      <c r="EM322" s="510"/>
      <c r="EN322" s="510"/>
      <c r="EO322" s="510"/>
      <c r="EP322" s="510"/>
      <c r="EQ322" s="510"/>
      <c r="ER322" s="510"/>
      <c r="ES322" s="510"/>
      <c r="ET322" s="510"/>
      <c r="EU322" s="510"/>
      <c r="EV322" s="510"/>
      <c r="EW322" s="510"/>
      <c r="EX322" s="510"/>
      <c r="EY322" s="510"/>
      <c r="EZ322" s="510"/>
      <c r="FA322" s="510"/>
      <c r="FB322" s="510"/>
      <c r="FC322" s="510"/>
      <c r="FD322" s="510"/>
      <c r="FE322" s="510"/>
      <c r="FF322" s="510"/>
      <c r="FG322" s="510"/>
      <c r="FH322" s="510"/>
      <c r="FI322" s="510"/>
      <c r="FJ322" s="510"/>
      <c r="FK322" s="510"/>
      <c r="FL322" s="510"/>
      <c r="FM322" s="510"/>
      <c r="FN322" s="510"/>
      <c r="FO322" s="510"/>
      <c r="FP322" s="510"/>
      <c r="FQ322" s="510"/>
      <c r="FR322" s="510"/>
      <c r="FS322" s="510"/>
      <c r="FT322" s="510"/>
      <c r="FU322" s="510"/>
      <c r="FV322" s="510"/>
      <c r="FW322" s="510"/>
      <c r="FX322" s="510"/>
      <c r="FY322" s="510"/>
      <c r="FZ322" s="510"/>
      <c r="GA322" s="510"/>
      <c r="GB322" s="510"/>
      <c r="GC322" s="510"/>
      <c r="GD322" s="510"/>
      <c r="GE322" s="510"/>
      <c r="GF322" s="510"/>
      <c r="GG322" s="510"/>
      <c r="GH322" s="510"/>
      <c r="GI322" s="510"/>
      <c r="GJ322" s="510"/>
      <c r="GK322" s="510"/>
      <c r="GL322" s="510"/>
      <c r="GM322" s="510"/>
      <c r="GN322" s="510"/>
      <c r="GO322" s="510"/>
      <c r="GP322" s="510"/>
      <c r="GQ322" s="510"/>
      <c r="GR322" s="510"/>
      <c r="GS322" s="510"/>
      <c r="GT322" s="510"/>
      <c r="GU322" s="510"/>
      <c r="GV322" s="510"/>
      <c r="GW322" s="510"/>
      <c r="GX322" s="510"/>
      <c r="GY322" s="510"/>
      <c r="GZ322" s="510"/>
      <c r="HA322" s="510"/>
      <c r="HB322" s="510"/>
      <c r="HC322" s="510"/>
      <c r="HD322" s="510"/>
      <c r="HE322" s="510"/>
      <c r="HF322" s="510"/>
      <c r="HG322" s="510"/>
      <c r="HH322" s="510"/>
      <c r="HI322" s="510"/>
      <c r="HJ322" s="510"/>
      <c r="HK322" s="510"/>
      <c r="HL322" s="510"/>
      <c r="HM322" s="510"/>
      <c r="HN322" s="510"/>
      <c r="HO322" s="510"/>
      <c r="HP322" s="510"/>
      <c r="HQ322" s="510"/>
      <c r="HR322" s="510"/>
      <c r="HS322" s="510"/>
      <c r="HT322" s="510"/>
      <c r="HU322" s="510"/>
      <c r="HV322" s="510"/>
      <c r="HW322" s="510"/>
      <c r="HX322" s="510"/>
      <c r="HY322" s="510"/>
      <c r="HZ322" s="510"/>
      <c r="IA322" s="510"/>
      <c r="IB322" s="510"/>
      <c r="IC322" s="510"/>
      <c r="ID322" s="510"/>
      <c r="IE322" s="510"/>
      <c r="IF322" s="510"/>
      <c r="IG322" s="510"/>
      <c r="IH322" s="510"/>
      <c r="II322" s="510"/>
      <c r="IJ322" s="510"/>
      <c r="IK322" s="510"/>
      <c r="IL322" s="510"/>
      <c r="IM322" s="510"/>
      <c r="IN322" s="510"/>
      <c r="IO322" s="510"/>
      <c r="IP322" s="510"/>
      <c r="IQ322" s="510"/>
      <c r="IR322" s="510"/>
    </row>
    <row r="323" spans="1:252" s="174" customFormat="1">
      <c r="A323" s="215"/>
      <c r="B323" s="730"/>
      <c r="C323" s="786"/>
      <c r="D323" s="485"/>
      <c r="E323" s="641"/>
      <c r="F323" s="785"/>
      <c r="G323" s="200"/>
      <c r="H323" s="510"/>
      <c r="I323" s="510"/>
      <c r="J323" s="510"/>
      <c r="K323" s="510"/>
      <c r="L323" s="510"/>
      <c r="M323" s="510"/>
      <c r="N323" s="510"/>
      <c r="O323" s="510"/>
      <c r="P323" s="510"/>
      <c r="Q323" s="510"/>
      <c r="R323" s="510"/>
      <c r="S323" s="510"/>
      <c r="T323" s="510"/>
      <c r="U323" s="510"/>
      <c r="V323" s="510"/>
      <c r="W323" s="510"/>
      <c r="X323" s="510"/>
      <c r="Y323" s="510"/>
      <c r="Z323" s="510"/>
      <c r="AA323" s="510"/>
      <c r="AB323" s="510"/>
      <c r="AC323" s="510"/>
      <c r="AD323" s="510"/>
      <c r="AE323" s="510"/>
      <c r="AF323" s="510"/>
      <c r="AG323" s="510"/>
      <c r="AH323" s="510"/>
      <c r="AI323" s="510"/>
      <c r="AJ323" s="510"/>
      <c r="AK323" s="510"/>
      <c r="AL323" s="510"/>
      <c r="AM323" s="510"/>
      <c r="AN323" s="510"/>
      <c r="AO323" s="510"/>
      <c r="AP323" s="510"/>
      <c r="AQ323" s="510"/>
      <c r="AR323" s="510"/>
      <c r="AS323" s="510"/>
      <c r="AT323" s="510"/>
      <c r="AU323" s="510"/>
      <c r="AV323" s="510"/>
      <c r="AW323" s="510"/>
      <c r="AX323" s="510"/>
      <c r="AY323" s="510"/>
      <c r="AZ323" s="510"/>
      <c r="BA323" s="510"/>
      <c r="BB323" s="510"/>
      <c r="BC323" s="510"/>
      <c r="BD323" s="510"/>
      <c r="BE323" s="510"/>
      <c r="BF323" s="510"/>
      <c r="BG323" s="510"/>
      <c r="BH323" s="510"/>
      <c r="BI323" s="510"/>
      <c r="BJ323" s="510"/>
      <c r="BK323" s="510"/>
      <c r="BL323" s="510"/>
      <c r="BM323" s="510"/>
      <c r="BN323" s="510"/>
      <c r="BO323" s="510"/>
      <c r="BP323" s="510"/>
      <c r="BQ323" s="510"/>
      <c r="BR323" s="510"/>
      <c r="BS323" s="510"/>
      <c r="BT323" s="510"/>
      <c r="BU323" s="510"/>
      <c r="BV323" s="510"/>
      <c r="BW323" s="510"/>
      <c r="BX323" s="510"/>
      <c r="BY323" s="510"/>
      <c r="BZ323" s="510"/>
      <c r="CA323" s="510"/>
      <c r="CB323" s="510"/>
      <c r="CC323" s="510"/>
      <c r="CD323" s="510"/>
      <c r="CE323" s="510"/>
      <c r="CF323" s="510"/>
      <c r="CG323" s="510"/>
      <c r="CH323" s="510"/>
      <c r="CI323" s="510"/>
      <c r="CJ323" s="510"/>
      <c r="CK323" s="510"/>
      <c r="CL323" s="510"/>
      <c r="CM323" s="510"/>
      <c r="CN323" s="510"/>
      <c r="CO323" s="510"/>
      <c r="CP323" s="510"/>
      <c r="CQ323" s="510"/>
      <c r="CR323" s="510"/>
      <c r="CS323" s="510"/>
      <c r="CT323" s="510"/>
      <c r="CU323" s="510"/>
      <c r="CV323" s="510"/>
      <c r="CW323" s="510"/>
      <c r="CX323" s="510"/>
      <c r="CY323" s="510"/>
      <c r="CZ323" s="510"/>
      <c r="DA323" s="510"/>
      <c r="DB323" s="510"/>
      <c r="DC323" s="510"/>
      <c r="DD323" s="510"/>
      <c r="DE323" s="510"/>
      <c r="DF323" s="510"/>
      <c r="DG323" s="510"/>
      <c r="DH323" s="510"/>
      <c r="DI323" s="510"/>
      <c r="DJ323" s="510"/>
      <c r="DK323" s="510"/>
      <c r="DL323" s="510"/>
      <c r="DM323" s="510"/>
      <c r="DN323" s="510"/>
      <c r="DO323" s="510"/>
      <c r="DP323" s="510"/>
      <c r="DQ323" s="510"/>
      <c r="DR323" s="510"/>
      <c r="DS323" s="510"/>
      <c r="DT323" s="510"/>
      <c r="DU323" s="510"/>
      <c r="DV323" s="510"/>
      <c r="DW323" s="510"/>
      <c r="DX323" s="510"/>
      <c r="DY323" s="510"/>
      <c r="DZ323" s="510"/>
      <c r="EA323" s="510"/>
      <c r="EB323" s="510"/>
      <c r="EC323" s="510"/>
      <c r="ED323" s="510"/>
      <c r="EE323" s="510"/>
      <c r="EF323" s="510"/>
      <c r="EG323" s="510"/>
      <c r="EH323" s="510"/>
      <c r="EI323" s="510"/>
      <c r="EJ323" s="510"/>
      <c r="EK323" s="510"/>
      <c r="EL323" s="510"/>
      <c r="EM323" s="510"/>
      <c r="EN323" s="510"/>
      <c r="EO323" s="510"/>
      <c r="EP323" s="510"/>
      <c r="EQ323" s="510"/>
      <c r="ER323" s="510"/>
      <c r="ES323" s="510"/>
      <c r="ET323" s="510"/>
      <c r="EU323" s="510"/>
      <c r="EV323" s="510"/>
      <c r="EW323" s="510"/>
      <c r="EX323" s="510"/>
      <c r="EY323" s="510"/>
      <c r="EZ323" s="510"/>
      <c r="FA323" s="510"/>
      <c r="FB323" s="510"/>
      <c r="FC323" s="510"/>
      <c r="FD323" s="510"/>
      <c r="FE323" s="510"/>
      <c r="FF323" s="510"/>
      <c r="FG323" s="510"/>
      <c r="FH323" s="510"/>
      <c r="FI323" s="510"/>
      <c r="FJ323" s="510"/>
      <c r="FK323" s="510"/>
      <c r="FL323" s="510"/>
      <c r="FM323" s="510"/>
      <c r="FN323" s="510"/>
      <c r="FO323" s="510"/>
      <c r="FP323" s="510"/>
      <c r="FQ323" s="510"/>
      <c r="FR323" s="510"/>
      <c r="FS323" s="510"/>
      <c r="FT323" s="510"/>
      <c r="FU323" s="510"/>
      <c r="FV323" s="510"/>
      <c r="FW323" s="510"/>
      <c r="FX323" s="510"/>
      <c r="FY323" s="510"/>
      <c r="FZ323" s="510"/>
      <c r="GA323" s="510"/>
      <c r="GB323" s="510"/>
      <c r="GC323" s="510"/>
      <c r="GD323" s="510"/>
      <c r="GE323" s="510"/>
      <c r="GF323" s="510"/>
      <c r="GG323" s="510"/>
      <c r="GH323" s="510"/>
      <c r="GI323" s="510"/>
      <c r="GJ323" s="510"/>
      <c r="GK323" s="510"/>
      <c r="GL323" s="510"/>
      <c r="GM323" s="510"/>
      <c r="GN323" s="510"/>
      <c r="GO323" s="510"/>
      <c r="GP323" s="510"/>
      <c r="GQ323" s="510"/>
      <c r="GR323" s="510"/>
      <c r="GS323" s="510"/>
      <c r="GT323" s="510"/>
      <c r="GU323" s="510"/>
      <c r="GV323" s="510"/>
      <c r="GW323" s="510"/>
      <c r="GX323" s="510"/>
      <c r="GY323" s="510"/>
      <c r="GZ323" s="510"/>
      <c r="HA323" s="510"/>
      <c r="HB323" s="510"/>
      <c r="HC323" s="510"/>
      <c r="HD323" s="510"/>
      <c r="HE323" s="510"/>
      <c r="HF323" s="510"/>
      <c r="HG323" s="510"/>
      <c r="HH323" s="510"/>
      <c r="HI323" s="510"/>
      <c r="HJ323" s="510"/>
      <c r="HK323" s="510"/>
      <c r="HL323" s="510"/>
      <c r="HM323" s="510"/>
      <c r="HN323" s="510"/>
      <c r="HO323" s="510"/>
      <c r="HP323" s="510"/>
      <c r="HQ323" s="510"/>
      <c r="HR323" s="510"/>
      <c r="HS323" s="510"/>
      <c r="HT323" s="510"/>
      <c r="HU323" s="510"/>
      <c r="HV323" s="510"/>
      <c r="HW323" s="510"/>
      <c r="HX323" s="510"/>
      <c r="HY323" s="510"/>
      <c r="HZ323" s="510"/>
      <c r="IA323" s="510"/>
      <c r="IB323" s="510"/>
      <c r="IC323" s="510"/>
      <c r="ID323" s="510"/>
      <c r="IE323" s="510"/>
      <c r="IF323" s="510"/>
      <c r="IG323" s="510"/>
      <c r="IH323" s="510"/>
      <c r="II323" s="510"/>
      <c r="IJ323" s="510"/>
      <c r="IK323" s="510"/>
      <c r="IL323" s="510"/>
      <c r="IM323" s="510"/>
      <c r="IN323" s="510"/>
      <c r="IO323" s="510"/>
      <c r="IP323" s="510"/>
      <c r="IQ323" s="510"/>
      <c r="IR323" s="510"/>
    </row>
    <row r="324" spans="1:252" s="174" customFormat="1" ht="25.5">
      <c r="A324" s="215" t="str">
        <f>$A$1</f>
        <v>H/3.</v>
      </c>
      <c r="B324" s="209">
        <f>COUNT(B$27:B323)+1</f>
        <v>76</v>
      </c>
      <c r="C324" s="129" t="s">
        <v>2864</v>
      </c>
      <c r="D324" s="485"/>
      <c r="E324" s="641"/>
      <c r="F324" s="785"/>
      <c r="G324" s="200"/>
      <c r="H324" s="510"/>
      <c r="I324" s="510"/>
      <c r="J324" s="510"/>
      <c r="K324" s="510"/>
      <c r="L324" s="510"/>
      <c r="M324" s="510"/>
      <c r="N324" s="510"/>
      <c r="O324" s="510"/>
      <c r="P324" s="510"/>
      <c r="Q324" s="510"/>
      <c r="R324" s="510"/>
      <c r="S324" s="510"/>
      <c r="T324" s="510"/>
      <c r="U324" s="510"/>
      <c r="V324" s="510"/>
      <c r="W324" s="510"/>
      <c r="X324" s="510"/>
      <c r="Y324" s="510"/>
      <c r="Z324" s="510"/>
      <c r="AA324" s="510"/>
      <c r="AB324" s="510"/>
      <c r="AC324" s="510"/>
      <c r="AD324" s="510"/>
      <c r="AE324" s="510"/>
      <c r="AF324" s="510"/>
      <c r="AG324" s="510"/>
      <c r="AH324" s="510"/>
      <c r="AI324" s="510"/>
      <c r="AJ324" s="510"/>
      <c r="AK324" s="510"/>
      <c r="AL324" s="510"/>
      <c r="AM324" s="510"/>
      <c r="AN324" s="510"/>
      <c r="AO324" s="510"/>
      <c r="AP324" s="510"/>
      <c r="AQ324" s="510"/>
      <c r="AR324" s="510"/>
      <c r="AS324" s="510"/>
      <c r="AT324" s="510"/>
      <c r="AU324" s="510"/>
      <c r="AV324" s="510"/>
      <c r="AW324" s="510"/>
      <c r="AX324" s="510"/>
      <c r="AY324" s="510"/>
      <c r="AZ324" s="510"/>
      <c r="BA324" s="510"/>
      <c r="BB324" s="510"/>
      <c r="BC324" s="510"/>
      <c r="BD324" s="510"/>
      <c r="BE324" s="510"/>
      <c r="BF324" s="510"/>
      <c r="BG324" s="510"/>
      <c r="BH324" s="510"/>
      <c r="BI324" s="510"/>
      <c r="BJ324" s="510"/>
      <c r="BK324" s="510"/>
      <c r="BL324" s="510"/>
      <c r="BM324" s="510"/>
      <c r="BN324" s="510"/>
      <c r="BO324" s="510"/>
      <c r="BP324" s="510"/>
      <c r="BQ324" s="510"/>
      <c r="BR324" s="510"/>
      <c r="BS324" s="510"/>
      <c r="BT324" s="510"/>
      <c r="BU324" s="510"/>
      <c r="BV324" s="510"/>
      <c r="BW324" s="510"/>
      <c r="BX324" s="510"/>
      <c r="BY324" s="510"/>
      <c r="BZ324" s="510"/>
      <c r="CA324" s="510"/>
      <c r="CB324" s="510"/>
      <c r="CC324" s="510"/>
      <c r="CD324" s="510"/>
      <c r="CE324" s="510"/>
      <c r="CF324" s="510"/>
      <c r="CG324" s="510"/>
      <c r="CH324" s="510"/>
      <c r="CI324" s="510"/>
      <c r="CJ324" s="510"/>
      <c r="CK324" s="510"/>
      <c r="CL324" s="510"/>
      <c r="CM324" s="510"/>
      <c r="CN324" s="510"/>
      <c r="CO324" s="510"/>
      <c r="CP324" s="510"/>
      <c r="CQ324" s="510"/>
      <c r="CR324" s="510"/>
      <c r="CS324" s="510"/>
      <c r="CT324" s="510"/>
      <c r="CU324" s="510"/>
      <c r="CV324" s="510"/>
      <c r="CW324" s="510"/>
      <c r="CX324" s="510"/>
      <c r="CY324" s="510"/>
      <c r="CZ324" s="510"/>
      <c r="DA324" s="510"/>
      <c r="DB324" s="510"/>
      <c r="DC324" s="510"/>
      <c r="DD324" s="510"/>
      <c r="DE324" s="510"/>
      <c r="DF324" s="510"/>
      <c r="DG324" s="510"/>
      <c r="DH324" s="510"/>
      <c r="DI324" s="510"/>
      <c r="DJ324" s="510"/>
      <c r="DK324" s="510"/>
      <c r="DL324" s="510"/>
      <c r="DM324" s="510"/>
      <c r="DN324" s="510"/>
      <c r="DO324" s="510"/>
      <c r="DP324" s="510"/>
      <c r="DQ324" s="510"/>
      <c r="DR324" s="510"/>
      <c r="DS324" s="510"/>
      <c r="DT324" s="510"/>
      <c r="DU324" s="510"/>
      <c r="DV324" s="510"/>
      <c r="DW324" s="510"/>
      <c r="DX324" s="510"/>
      <c r="DY324" s="510"/>
      <c r="DZ324" s="510"/>
      <c r="EA324" s="510"/>
      <c r="EB324" s="510"/>
      <c r="EC324" s="510"/>
      <c r="ED324" s="510"/>
      <c r="EE324" s="510"/>
      <c r="EF324" s="510"/>
      <c r="EG324" s="510"/>
      <c r="EH324" s="510"/>
      <c r="EI324" s="510"/>
      <c r="EJ324" s="510"/>
      <c r="EK324" s="510"/>
      <c r="EL324" s="510"/>
      <c r="EM324" s="510"/>
      <c r="EN324" s="510"/>
      <c r="EO324" s="510"/>
      <c r="EP324" s="510"/>
      <c r="EQ324" s="510"/>
      <c r="ER324" s="510"/>
      <c r="ES324" s="510"/>
      <c r="ET324" s="510"/>
      <c r="EU324" s="510"/>
      <c r="EV324" s="510"/>
      <c r="EW324" s="510"/>
      <c r="EX324" s="510"/>
      <c r="EY324" s="510"/>
      <c r="EZ324" s="510"/>
      <c r="FA324" s="510"/>
      <c r="FB324" s="510"/>
      <c r="FC324" s="510"/>
      <c r="FD324" s="510"/>
      <c r="FE324" s="510"/>
      <c r="FF324" s="510"/>
      <c r="FG324" s="510"/>
      <c r="FH324" s="510"/>
      <c r="FI324" s="510"/>
      <c r="FJ324" s="510"/>
      <c r="FK324" s="510"/>
      <c r="FL324" s="510"/>
      <c r="FM324" s="510"/>
      <c r="FN324" s="510"/>
      <c r="FO324" s="510"/>
      <c r="FP324" s="510"/>
      <c r="FQ324" s="510"/>
      <c r="FR324" s="510"/>
      <c r="FS324" s="510"/>
      <c r="FT324" s="510"/>
      <c r="FU324" s="510"/>
      <c r="FV324" s="510"/>
      <c r="FW324" s="510"/>
      <c r="FX324" s="510"/>
      <c r="FY324" s="510"/>
      <c r="FZ324" s="510"/>
      <c r="GA324" s="510"/>
      <c r="GB324" s="510"/>
      <c r="GC324" s="510"/>
      <c r="GD324" s="510"/>
      <c r="GE324" s="510"/>
      <c r="GF324" s="510"/>
      <c r="GG324" s="510"/>
      <c r="GH324" s="510"/>
      <c r="GI324" s="510"/>
      <c r="GJ324" s="510"/>
      <c r="GK324" s="510"/>
      <c r="GL324" s="510"/>
      <c r="GM324" s="510"/>
      <c r="GN324" s="510"/>
      <c r="GO324" s="510"/>
      <c r="GP324" s="510"/>
      <c r="GQ324" s="510"/>
      <c r="GR324" s="510"/>
      <c r="GS324" s="510"/>
      <c r="GT324" s="510"/>
      <c r="GU324" s="510"/>
      <c r="GV324" s="510"/>
      <c r="GW324" s="510"/>
      <c r="GX324" s="510"/>
      <c r="GY324" s="510"/>
      <c r="GZ324" s="510"/>
      <c r="HA324" s="510"/>
      <c r="HB324" s="510"/>
      <c r="HC324" s="510"/>
      <c r="HD324" s="510"/>
      <c r="HE324" s="510"/>
      <c r="HF324" s="510"/>
      <c r="HG324" s="510"/>
      <c r="HH324" s="510"/>
      <c r="HI324" s="510"/>
      <c r="HJ324" s="510"/>
      <c r="HK324" s="510"/>
      <c r="HL324" s="510"/>
      <c r="HM324" s="510"/>
      <c r="HN324" s="510"/>
      <c r="HO324" s="510"/>
      <c r="HP324" s="510"/>
      <c r="HQ324" s="510"/>
      <c r="HR324" s="510"/>
      <c r="HS324" s="510"/>
      <c r="HT324" s="510"/>
      <c r="HU324" s="510"/>
      <c r="HV324" s="510"/>
      <c r="HW324" s="510"/>
      <c r="HX324" s="510"/>
      <c r="HY324" s="510"/>
      <c r="HZ324" s="510"/>
      <c r="IA324" s="510"/>
      <c r="IB324" s="510"/>
      <c r="IC324" s="510"/>
      <c r="ID324" s="510"/>
      <c r="IE324" s="510"/>
      <c r="IF324" s="510"/>
      <c r="IG324" s="510"/>
      <c r="IH324" s="510"/>
      <c r="II324" s="510"/>
      <c r="IJ324" s="510"/>
      <c r="IK324" s="510"/>
      <c r="IL324" s="510"/>
      <c r="IM324" s="510"/>
      <c r="IN324" s="510"/>
      <c r="IO324" s="510"/>
      <c r="IP324" s="510"/>
      <c r="IQ324" s="510"/>
      <c r="IR324" s="510"/>
    </row>
    <row r="325" spans="1:252" s="174" customFormat="1">
      <c r="A325" s="215"/>
      <c r="B325" s="730"/>
      <c r="C325" s="786" t="s">
        <v>3702</v>
      </c>
      <c r="D325" s="485" t="s">
        <v>46</v>
      </c>
      <c r="E325" s="641">
        <v>3</v>
      </c>
      <c r="F325" s="785">
        <v>0</v>
      </c>
      <c r="G325" s="308">
        <f>E325*F325</f>
        <v>0</v>
      </c>
      <c r="H325" s="510"/>
      <c r="I325" s="510"/>
      <c r="J325" s="510"/>
      <c r="K325" s="510"/>
      <c r="L325" s="510"/>
      <c r="M325" s="510"/>
      <c r="N325" s="510"/>
      <c r="O325" s="510"/>
      <c r="P325" s="510"/>
      <c r="Q325" s="510"/>
      <c r="R325" s="510"/>
      <c r="S325" s="510"/>
      <c r="T325" s="510"/>
      <c r="U325" s="510"/>
      <c r="V325" s="510"/>
      <c r="W325" s="510"/>
      <c r="X325" s="510"/>
      <c r="Y325" s="510"/>
      <c r="Z325" s="510"/>
      <c r="AA325" s="510"/>
      <c r="AB325" s="510"/>
      <c r="AC325" s="510"/>
      <c r="AD325" s="510"/>
      <c r="AE325" s="510"/>
      <c r="AF325" s="510"/>
      <c r="AG325" s="510"/>
      <c r="AH325" s="510"/>
      <c r="AI325" s="510"/>
      <c r="AJ325" s="510"/>
      <c r="AK325" s="510"/>
      <c r="AL325" s="510"/>
      <c r="AM325" s="510"/>
      <c r="AN325" s="510"/>
      <c r="AO325" s="510"/>
      <c r="AP325" s="510"/>
      <c r="AQ325" s="510"/>
      <c r="AR325" s="510"/>
      <c r="AS325" s="510"/>
      <c r="AT325" s="510"/>
      <c r="AU325" s="510"/>
      <c r="AV325" s="510"/>
      <c r="AW325" s="510"/>
      <c r="AX325" s="510"/>
      <c r="AY325" s="510"/>
      <c r="AZ325" s="510"/>
      <c r="BA325" s="510"/>
      <c r="BB325" s="510"/>
      <c r="BC325" s="510"/>
      <c r="BD325" s="510"/>
      <c r="BE325" s="510"/>
      <c r="BF325" s="510"/>
      <c r="BG325" s="510"/>
      <c r="BH325" s="510"/>
      <c r="BI325" s="510"/>
      <c r="BJ325" s="510"/>
      <c r="BK325" s="510"/>
      <c r="BL325" s="510"/>
      <c r="BM325" s="510"/>
      <c r="BN325" s="510"/>
      <c r="BO325" s="510"/>
      <c r="BP325" s="510"/>
      <c r="BQ325" s="510"/>
      <c r="BR325" s="510"/>
      <c r="BS325" s="510"/>
      <c r="BT325" s="510"/>
      <c r="BU325" s="510"/>
      <c r="BV325" s="510"/>
      <c r="BW325" s="510"/>
      <c r="BX325" s="510"/>
      <c r="BY325" s="510"/>
      <c r="BZ325" s="510"/>
      <c r="CA325" s="510"/>
      <c r="CB325" s="510"/>
      <c r="CC325" s="510"/>
      <c r="CD325" s="510"/>
      <c r="CE325" s="510"/>
      <c r="CF325" s="510"/>
      <c r="CG325" s="510"/>
      <c r="CH325" s="510"/>
      <c r="CI325" s="510"/>
      <c r="CJ325" s="510"/>
      <c r="CK325" s="510"/>
      <c r="CL325" s="510"/>
      <c r="CM325" s="510"/>
      <c r="CN325" s="510"/>
      <c r="CO325" s="510"/>
      <c r="CP325" s="510"/>
      <c r="CQ325" s="510"/>
      <c r="CR325" s="510"/>
      <c r="CS325" s="510"/>
      <c r="CT325" s="510"/>
      <c r="CU325" s="510"/>
      <c r="CV325" s="510"/>
      <c r="CW325" s="510"/>
      <c r="CX325" s="510"/>
      <c r="CY325" s="510"/>
      <c r="CZ325" s="510"/>
      <c r="DA325" s="510"/>
      <c r="DB325" s="510"/>
      <c r="DC325" s="510"/>
      <c r="DD325" s="510"/>
      <c r="DE325" s="510"/>
      <c r="DF325" s="510"/>
      <c r="DG325" s="510"/>
      <c r="DH325" s="510"/>
      <c r="DI325" s="510"/>
      <c r="DJ325" s="510"/>
      <c r="DK325" s="510"/>
      <c r="DL325" s="510"/>
      <c r="DM325" s="510"/>
      <c r="DN325" s="510"/>
      <c r="DO325" s="510"/>
      <c r="DP325" s="510"/>
      <c r="DQ325" s="510"/>
      <c r="DR325" s="510"/>
      <c r="DS325" s="510"/>
      <c r="DT325" s="510"/>
      <c r="DU325" s="510"/>
      <c r="DV325" s="510"/>
      <c r="DW325" s="510"/>
      <c r="DX325" s="510"/>
      <c r="DY325" s="510"/>
      <c r="DZ325" s="510"/>
      <c r="EA325" s="510"/>
      <c r="EB325" s="510"/>
      <c r="EC325" s="510"/>
      <c r="ED325" s="510"/>
      <c r="EE325" s="510"/>
      <c r="EF325" s="510"/>
      <c r="EG325" s="510"/>
      <c r="EH325" s="510"/>
      <c r="EI325" s="510"/>
      <c r="EJ325" s="510"/>
      <c r="EK325" s="510"/>
      <c r="EL325" s="510"/>
      <c r="EM325" s="510"/>
      <c r="EN325" s="510"/>
      <c r="EO325" s="510"/>
      <c r="EP325" s="510"/>
      <c r="EQ325" s="510"/>
      <c r="ER325" s="510"/>
      <c r="ES325" s="510"/>
      <c r="ET325" s="510"/>
      <c r="EU325" s="510"/>
      <c r="EV325" s="510"/>
      <c r="EW325" s="510"/>
      <c r="EX325" s="510"/>
      <c r="EY325" s="510"/>
      <c r="EZ325" s="510"/>
      <c r="FA325" s="510"/>
      <c r="FB325" s="510"/>
      <c r="FC325" s="510"/>
      <c r="FD325" s="510"/>
      <c r="FE325" s="510"/>
      <c r="FF325" s="510"/>
      <c r="FG325" s="510"/>
      <c r="FH325" s="510"/>
      <c r="FI325" s="510"/>
      <c r="FJ325" s="510"/>
      <c r="FK325" s="510"/>
      <c r="FL325" s="510"/>
      <c r="FM325" s="510"/>
      <c r="FN325" s="510"/>
      <c r="FO325" s="510"/>
      <c r="FP325" s="510"/>
      <c r="FQ325" s="510"/>
      <c r="FR325" s="510"/>
      <c r="FS325" s="510"/>
      <c r="FT325" s="510"/>
      <c r="FU325" s="510"/>
      <c r="FV325" s="510"/>
      <c r="FW325" s="510"/>
      <c r="FX325" s="510"/>
      <c r="FY325" s="510"/>
      <c r="FZ325" s="510"/>
      <c r="GA325" s="510"/>
      <c r="GB325" s="510"/>
      <c r="GC325" s="510"/>
      <c r="GD325" s="510"/>
      <c r="GE325" s="510"/>
      <c r="GF325" s="510"/>
      <c r="GG325" s="510"/>
      <c r="GH325" s="510"/>
      <c r="GI325" s="510"/>
      <c r="GJ325" s="510"/>
      <c r="GK325" s="510"/>
      <c r="GL325" s="510"/>
      <c r="GM325" s="510"/>
      <c r="GN325" s="510"/>
      <c r="GO325" s="510"/>
      <c r="GP325" s="510"/>
      <c r="GQ325" s="510"/>
      <c r="GR325" s="510"/>
      <c r="GS325" s="510"/>
      <c r="GT325" s="510"/>
      <c r="GU325" s="510"/>
      <c r="GV325" s="510"/>
      <c r="GW325" s="510"/>
      <c r="GX325" s="510"/>
      <c r="GY325" s="510"/>
      <c r="GZ325" s="510"/>
      <c r="HA325" s="510"/>
      <c r="HB325" s="510"/>
      <c r="HC325" s="510"/>
      <c r="HD325" s="510"/>
      <c r="HE325" s="510"/>
      <c r="HF325" s="510"/>
      <c r="HG325" s="510"/>
      <c r="HH325" s="510"/>
      <c r="HI325" s="510"/>
      <c r="HJ325" s="510"/>
      <c r="HK325" s="510"/>
      <c r="HL325" s="510"/>
      <c r="HM325" s="510"/>
      <c r="HN325" s="510"/>
      <c r="HO325" s="510"/>
      <c r="HP325" s="510"/>
      <c r="HQ325" s="510"/>
      <c r="HR325" s="510"/>
      <c r="HS325" s="510"/>
      <c r="HT325" s="510"/>
      <c r="HU325" s="510"/>
      <c r="HV325" s="510"/>
      <c r="HW325" s="510"/>
      <c r="HX325" s="510"/>
      <c r="HY325" s="510"/>
      <c r="HZ325" s="510"/>
      <c r="IA325" s="510"/>
      <c r="IB325" s="510"/>
      <c r="IC325" s="510"/>
      <c r="ID325" s="510"/>
      <c r="IE325" s="510"/>
      <c r="IF325" s="510"/>
      <c r="IG325" s="510"/>
      <c r="IH325" s="510"/>
      <c r="II325" s="510"/>
      <c r="IJ325" s="510"/>
      <c r="IK325" s="510"/>
      <c r="IL325" s="510"/>
      <c r="IM325" s="510"/>
      <c r="IN325" s="510"/>
      <c r="IO325" s="510"/>
      <c r="IP325" s="510"/>
      <c r="IQ325" s="510"/>
      <c r="IR325" s="510"/>
    </row>
    <row r="326" spans="1:252">
      <c r="B326" s="344"/>
      <c r="C326" s="129"/>
    </row>
    <row r="327" spans="1:252" ht="25.5">
      <c r="A327" s="215" t="str">
        <f>$A$1</f>
        <v>H/3.</v>
      </c>
      <c r="B327" s="209">
        <f>COUNT(B$27:B326)+1</f>
        <v>77</v>
      </c>
      <c r="C327" s="129" t="s">
        <v>2908</v>
      </c>
    </row>
    <row r="328" spans="1:252">
      <c r="B328" s="344"/>
      <c r="C328" s="129" t="s">
        <v>3703</v>
      </c>
      <c r="D328" s="485" t="s">
        <v>46</v>
      </c>
      <c r="E328" s="641">
        <v>2</v>
      </c>
      <c r="F328" s="308">
        <v>0</v>
      </c>
      <c r="G328" s="308">
        <f>E328*F328</f>
        <v>0</v>
      </c>
    </row>
    <row r="329" spans="1:252">
      <c r="B329" s="344"/>
      <c r="C329" s="129" t="s">
        <v>3696</v>
      </c>
      <c r="D329" s="485" t="s">
        <v>46</v>
      </c>
      <c r="E329" s="641">
        <v>2</v>
      </c>
      <c r="F329" s="308">
        <v>0</v>
      </c>
      <c r="G329" s="308">
        <f>E329*F329</f>
        <v>0</v>
      </c>
    </row>
    <row r="330" spans="1:252">
      <c r="B330" s="344"/>
      <c r="C330" s="129" t="s">
        <v>3695</v>
      </c>
      <c r="D330" s="485" t="s">
        <v>46</v>
      </c>
      <c r="E330" s="641">
        <v>1</v>
      </c>
      <c r="F330" s="308">
        <v>0</v>
      </c>
      <c r="G330" s="308">
        <f>E330*F330</f>
        <v>0</v>
      </c>
    </row>
    <row r="331" spans="1:252">
      <c r="B331" s="344"/>
      <c r="C331" s="129" t="s">
        <v>3683</v>
      </c>
      <c r="D331" s="485" t="s">
        <v>46</v>
      </c>
      <c r="E331" s="641">
        <v>1</v>
      </c>
      <c r="F331" s="308">
        <v>0</v>
      </c>
      <c r="G331" s="308">
        <f>E331*F331</f>
        <v>0</v>
      </c>
    </row>
    <row r="332" spans="1:252">
      <c r="B332" s="344"/>
      <c r="C332" s="786"/>
    </row>
    <row r="333" spans="1:252" ht="25.5">
      <c r="A333" s="215" t="str">
        <f>$A$1</f>
        <v>H/3.</v>
      </c>
      <c r="B333" s="209">
        <f>COUNT(B$27:B332)+1</f>
        <v>78</v>
      </c>
      <c r="C333" s="129" t="s">
        <v>2909</v>
      </c>
    </row>
    <row r="334" spans="1:252">
      <c r="B334" s="344"/>
      <c r="C334" s="129" t="s">
        <v>3703</v>
      </c>
      <c r="D334" s="485" t="s">
        <v>46</v>
      </c>
      <c r="E334" s="641">
        <v>4</v>
      </c>
      <c r="F334" s="308">
        <v>0</v>
      </c>
      <c r="G334" s="308">
        <f>E334*F334</f>
        <v>0</v>
      </c>
    </row>
    <row r="335" spans="1:252">
      <c r="B335" s="344"/>
      <c r="C335" s="129" t="s">
        <v>3696</v>
      </c>
      <c r="D335" s="485" t="s">
        <v>46</v>
      </c>
      <c r="E335" s="641">
        <v>1</v>
      </c>
      <c r="F335" s="308">
        <v>0</v>
      </c>
      <c r="G335" s="308">
        <f>E335*F335</f>
        <v>0</v>
      </c>
    </row>
    <row r="336" spans="1:252">
      <c r="B336" s="344"/>
      <c r="C336" s="129" t="s">
        <v>3682</v>
      </c>
      <c r="D336" s="485" t="s">
        <v>46</v>
      </c>
      <c r="E336" s="641">
        <v>1</v>
      </c>
      <c r="F336" s="308">
        <v>0</v>
      </c>
      <c r="G336" s="308">
        <f>E336*F336</f>
        <v>0</v>
      </c>
    </row>
    <row r="337" spans="1:7">
      <c r="B337" s="344"/>
      <c r="C337" s="129"/>
    </row>
    <row r="338" spans="1:7" ht="25.5">
      <c r="A338" s="215" t="str">
        <f>$A$1</f>
        <v>H/3.</v>
      </c>
      <c r="B338" s="209">
        <f>COUNT(B$27:B337)+1</f>
        <v>79</v>
      </c>
      <c r="C338" s="129" t="s">
        <v>2945</v>
      </c>
    </row>
    <row r="339" spans="1:7">
      <c r="B339" s="344"/>
      <c r="C339" s="129" t="s">
        <v>3703</v>
      </c>
      <c r="D339" s="485" t="s">
        <v>46</v>
      </c>
      <c r="E339" s="641">
        <v>6</v>
      </c>
      <c r="F339" s="308">
        <v>0</v>
      </c>
      <c r="G339" s="308">
        <f>E339*F339</f>
        <v>0</v>
      </c>
    </row>
    <row r="340" spans="1:7">
      <c r="B340" s="344"/>
      <c r="C340" s="129" t="s">
        <v>3696</v>
      </c>
      <c r="D340" s="485" t="s">
        <v>46</v>
      </c>
      <c r="E340" s="641">
        <v>3</v>
      </c>
      <c r="F340" s="308">
        <v>0</v>
      </c>
      <c r="G340" s="308">
        <f>E340*F340</f>
        <v>0</v>
      </c>
    </row>
    <row r="341" spans="1:7">
      <c r="B341" s="344"/>
      <c r="C341" s="129" t="s">
        <v>3695</v>
      </c>
      <c r="D341" s="485" t="s">
        <v>46</v>
      </c>
      <c r="E341" s="641">
        <v>1</v>
      </c>
      <c r="F341" s="308">
        <v>0</v>
      </c>
      <c r="G341" s="308">
        <f>E341*F341</f>
        <v>0</v>
      </c>
    </row>
    <row r="342" spans="1:7">
      <c r="B342" s="344"/>
      <c r="C342" s="129" t="s">
        <v>3682</v>
      </c>
      <c r="D342" s="485" t="s">
        <v>46</v>
      </c>
      <c r="E342" s="641">
        <v>1</v>
      </c>
      <c r="F342" s="308">
        <v>0</v>
      </c>
      <c r="G342" s="308">
        <f>E342*F342</f>
        <v>0</v>
      </c>
    </row>
    <row r="343" spans="1:7">
      <c r="B343" s="344"/>
      <c r="C343" s="129" t="s">
        <v>3683</v>
      </c>
      <c r="D343" s="485" t="s">
        <v>46</v>
      </c>
      <c r="E343" s="641">
        <v>1</v>
      </c>
      <c r="F343" s="308">
        <v>0</v>
      </c>
      <c r="G343" s="308">
        <f>E343*F343</f>
        <v>0</v>
      </c>
    </row>
    <row r="344" spans="1:7">
      <c r="B344" s="344"/>
      <c r="C344" s="129"/>
    </row>
    <row r="345" spans="1:7" s="787" customFormat="1" ht="51">
      <c r="A345" s="215" t="str">
        <f>$A$1</f>
        <v>H/3.</v>
      </c>
      <c r="B345" s="209">
        <f>COUNT(B$27:B344)+1</f>
        <v>80</v>
      </c>
      <c r="C345" s="786" t="s">
        <v>2867</v>
      </c>
      <c r="D345" s="788"/>
      <c r="E345" s="789"/>
      <c r="F345" s="790"/>
      <c r="G345" s="308"/>
    </row>
    <row r="346" spans="1:7">
      <c r="B346" s="344"/>
      <c r="C346" s="129" t="s">
        <v>2946</v>
      </c>
    </row>
    <row r="347" spans="1:7" ht="15">
      <c r="B347" s="344" t="s">
        <v>2869</v>
      </c>
      <c r="C347" s="129" t="s">
        <v>3083</v>
      </c>
    </row>
    <row r="348" spans="1:7" ht="15.75">
      <c r="B348" s="344" t="s">
        <v>2869</v>
      </c>
      <c r="C348" s="129" t="s">
        <v>3084</v>
      </c>
      <c r="D348" s="485" t="s">
        <v>2870</v>
      </c>
      <c r="E348" s="641">
        <v>1</v>
      </c>
      <c r="F348" s="308">
        <v>0</v>
      </c>
      <c r="G348" s="308">
        <f>E348*F348</f>
        <v>0</v>
      </c>
    </row>
    <row r="349" spans="1:7">
      <c r="B349" s="344"/>
      <c r="C349" s="129"/>
      <c r="D349" s="788"/>
      <c r="E349" s="789"/>
      <c r="F349" s="790"/>
    </row>
    <row r="350" spans="1:7" s="787" customFormat="1" ht="63.75">
      <c r="A350" s="215" t="str">
        <f>$A$1</f>
        <v>H/3.</v>
      </c>
      <c r="B350" s="209">
        <f>COUNT(B$27:B349)+1</f>
        <v>81</v>
      </c>
      <c r="C350" s="786" t="s">
        <v>2871</v>
      </c>
      <c r="D350" s="485"/>
      <c r="E350" s="641"/>
      <c r="F350" s="308"/>
      <c r="G350" s="308"/>
    </row>
    <row r="351" spans="1:7">
      <c r="B351" s="730"/>
      <c r="C351" s="129" t="s">
        <v>2947</v>
      </c>
    </row>
    <row r="352" spans="1:7" ht="15">
      <c r="B352" s="730"/>
      <c r="C352" s="129" t="s">
        <v>3085</v>
      </c>
    </row>
    <row r="353" spans="1:176" ht="15.75">
      <c r="B353" s="730"/>
      <c r="C353" s="129" t="s">
        <v>3086</v>
      </c>
      <c r="D353" s="485" t="s">
        <v>2870</v>
      </c>
      <c r="E353" s="641">
        <v>1</v>
      </c>
      <c r="F353" s="308">
        <v>0</v>
      </c>
      <c r="G353" s="308">
        <f>E353*F353</f>
        <v>0</v>
      </c>
    </row>
    <row r="354" spans="1:176">
      <c r="B354" s="344"/>
      <c r="C354" s="129"/>
    </row>
    <row r="355" spans="1:176" s="641" customFormat="1" ht="25.5">
      <c r="A355" s="215" t="str">
        <f>$A$1</f>
        <v>H/3.</v>
      </c>
      <c r="B355" s="209">
        <f>COUNT(B$27:B354)+1</f>
        <v>82</v>
      </c>
      <c r="C355" s="786" t="s">
        <v>2872</v>
      </c>
      <c r="D355" s="485"/>
      <c r="F355" s="308"/>
      <c r="G355" s="308"/>
      <c r="H355" s="510"/>
      <c r="I355" s="510"/>
      <c r="J355" s="510"/>
      <c r="K355" s="510"/>
      <c r="L355" s="510"/>
      <c r="M355" s="510"/>
      <c r="N355" s="510"/>
      <c r="O355" s="510"/>
      <c r="P355" s="510"/>
      <c r="Q355" s="510"/>
      <c r="R355" s="510"/>
      <c r="S355" s="510"/>
      <c r="T355" s="510"/>
      <c r="U355" s="510"/>
      <c r="V355" s="510"/>
      <c r="W355" s="510"/>
      <c r="X355" s="510"/>
      <c r="Y355" s="510"/>
      <c r="Z355" s="510"/>
      <c r="AA355" s="510"/>
      <c r="AB355" s="510"/>
      <c r="AC355" s="510"/>
      <c r="AD355" s="510"/>
      <c r="AE355" s="510"/>
      <c r="AF355" s="510"/>
      <c r="AG355" s="510"/>
      <c r="AH355" s="510"/>
      <c r="AI355" s="510"/>
      <c r="AJ355" s="510"/>
      <c r="AK355" s="510"/>
      <c r="AL355" s="510"/>
      <c r="AM355" s="510"/>
      <c r="AN355" s="510"/>
      <c r="AO355" s="510"/>
      <c r="AP355" s="510"/>
      <c r="AQ355" s="510"/>
      <c r="AR355" s="510"/>
      <c r="AS355" s="510"/>
      <c r="AT355" s="510"/>
      <c r="AU355" s="510"/>
      <c r="AV355" s="510"/>
      <c r="AW355" s="510"/>
      <c r="AX355" s="510"/>
      <c r="AY355" s="510"/>
      <c r="AZ355" s="510"/>
      <c r="BA355" s="510"/>
      <c r="BB355" s="510"/>
      <c r="BC355" s="510"/>
      <c r="BD355" s="510"/>
      <c r="BE355" s="510"/>
      <c r="BF355" s="510"/>
      <c r="BG355" s="510"/>
      <c r="BH355" s="510"/>
      <c r="BI355" s="510"/>
      <c r="BJ355" s="510"/>
      <c r="BK355" s="510"/>
      <c r="BL355" s="510"/>
      <c r="BM355" s="510"/>
      <c r="BN355" s="510"/>
      <c r="BO355" s="510"/>
      <c r="BP355" s="510"/>
      <c r="BQ355" s="510"/>
      <c r="BR355" s="510"/>
      <c r="BS355" s="510"/>
      <c r="BT355" s="510"/>
      <c r="BU355" s="510"/>
      <c r="BV355" s="510"/>
      <c r="BW355" s="510"/>
      <c r="BX355" s="510"/>
      <c r="BY355" s="510"/>
      <c r="BZ355" s="510"/>
      <c r="CA355" s="510"/>
      <c r="CB355" s="510"/>
      <c r="CC355" s="510"/>
      <c r="CD355" s="510"/>
      <c r="CE355" s="510"/>
      <c r="CF355" s="510"/>
      <c r="CG355" s="510"/>
      <c r="CH355" s="510"/>
      <c r="CI355" s="510"/>
      <c r="CJ355" s="510"/>
      <c r="CK355" s="510"/>
      <c r="CL355" s="510"/>
      <c r="CM355" s="510"/>
      <c r="CN355" s="510"/>
      <c r="CO355" s="510"/>
      <c r="CP355" s="510"/>
      <c r="CQ355" s="510"/>
      <c r="CR355" s="510"/>
      <c r="CS355" s="510"/>
      <c r="CT355" s="510"/>
      <c r="CU355" s="510"/>
      <c r="CV355" s="510"/>
      <c r="CW355" s="510"/>
      <c r="CX355" s="510"/>
      <c r="CY355" s="510"/>
      <c r="CZ355" s="510"/>
      <c r="DA355" s="510"/>
      <c r="DB355" s="510"/>
      <c r="DC355" s="510"/>
      <c r="DD355" s="510"/>
      <c r="DE355" s="510"/>
      <c r="DF355" s="510"/>
      <c r="DG355" s="510"/>
      <c r="DH355" s="510"/>
      <c r="DI355" s="510"/>
      <c r="DJ355" s="510"/>
      <c r="DK355" s="510"/>
      <c r="DL355" s="510"/>
      <c r="DM355" s="510"/>
      <c r="DN355" s="510"/>
      <c r="DO355" s="510"/>
      <c r="DP355" s="510"/>
      <c r="DQ355" s="510"/>
      <c r="DR355" s="510"/>
      <c r="DS355" s="510"/>
      <c r="DT355" s="510"/>
      <c r="DU355" s="510"/>
      <c r="DV355" s="510"/>
      <c r="DW355" s="510"/>
      <c r="DX355" s="510"/>
      <c r="DY355" s="510"/>
      <c r="DZ355" s="510"/>
      <c r="EA355" s="510"/>
      <c r="EB355" s="510"/>
      <c r="EC355" s="510"/>
      <c r="ED355" s="510"/>
      <c r="EE355" s="510"/>
      <c r="EF355" s="510"/>
      <c r="EG355" s="510"/>
      <c r="EH355" s="510"/>
      <c r="EI355" s="510"/>
      <c r="EJ355" s="510"/>
      <c r="EK355" s="510"/>
      <c r="EL355" s="510"/>
      <c r="EM355" s="510"/>
      <c r="EN355" s="510"/>
      <c r="EO355" s="510"/>
      <c r="EP355" s="510"/>
      <c r="EQ355" s="510"/>
      <c r="ER355" s="510"/>
      <c r="ES355" s="510"/>
      <c r="ET355" s="510"/>
      <c r="EU355" s="510"/>
      <c r="EV355" s="510"/>
      <c r="EW355" s="510"/>
      <c r="EX355" s="510"/>
      <c r="EY355" s="510"/>
      <c r="EZ355" s="510"/>
      <c r="FA355" s="510"/>
      <c r="FB355" s="510"/>
      <c r="FC355" s="510"/>
      <c r="FD355" s="510"/>
      <c r="FE355" s="510"/>
      <c r="FF355" s="510"/>
      <c r="FG355" s="510"/>
      <c r="FH355" s="510"/>
      <c r="FI355" s="510"/>
      <c r="FJ355" s="510"/>
      <c r="FK355" s="510"/>
      <c r="FL355" s="510"/>
      <c r="FM355" s="510"/>
      <c r="FN355" s="510"/>
      <c r="FO355" s="510"/>
      <c r="FP355" s="510"/>
      <c r="FQ355" s="510"/>
      <c r="FR355" s="510"/>
      <c r="FS355" s="510"/>
      <c r="FT355" s="510"/>
    </row>
    <row r="356" spans="1:176">
      <c r="B356" s="344"/>
      <c r="C356" s="129" t="s">
        <v>3705</v>
      </c>
      <c r="D356" s="485" t="s">
        <v>46</v>
      </c>
      <c r="E356" s="641">
        <v>1</v>
      </c>
      <c r="F356" s="308">
        <v>0</v>
      </c>
      <c r="G356" s="308">
        <f>E356*F356</f>
        <v>0</v>
      </c>
    </row>
    <row r="357" spans="1:176">
      <c r="B357" s="344"/>
      <c r="C357" s="129" t="s">
        <v>3704</v>
      </c>
      <c r="D357" s="485" t="s">
        <v>46</v>
      </c>
      <c r="E357" s="641">
        <v>1</v>
      </c>
      <c r="F357" s="308">
        <v>0</v>
      </c>
      <c r="G357" s="308">
        <f>E357*F357</f>
        <v>0</v>
      </c>
    </row>
    <row r="358" spans="1:176">
      <c r="B358" s="344"/>
      <c r="C358" s="129"/>
    </row>
    <row r="359" spans="1:176" s="787" customFormat="1">
      <c r="A359" s="215" t="str">
        <f>$A$1</f>
        <v>H/3.</v>
      </c>
      <c r="B359" s="209">
        <f>COUNT(B$27:B358)+1</f>
        <v>83</v>
      </c>
      <c r="C359" s="786" t="s">
        <v>2874</v>
      </c>
      <c r="D359" s="788"/>
      <c r="E359" s="789"/>
      <c r="F359" s="790"/>
      <c r="G359" s="308"/>
    </row>
    <row r="360" spans="1:176" s="787" customFormat="1">
      <c r="A360" s="798"/>
      <c r="B360" s="803"/>
      <c r="C360" s="129" t="s">
        <v>2875</v>
      </c>
      <c r="D360" s="788" t="s">
        <v>46</v>
      </c>
      <c r="E360" s="789">
        <v>2</v>
      </c>
      <c r="F360" s="790">
        <v>0</v>
      </c>
      <c r="G360" s="308">
        <f>E360*F360</f>
        <v>0</v>
      </c>
    </row>
    <row r="361" spans="1:176" s="787" customFormat="1">
      <c r="A361" s="798"/>
      <c r="B361" s="803"/>
      <c r="C361" s="786"/>
      <c r="D361" s="788"/>
      <c r="E361" s="789"/>
      <c r="F361" s="790"/>
      <c r="G361" s="308"/>
    </row>
    <row r="362" spans="1:176" s="787" customFormat="1">
      <c r="A362" s="215" t="str">
        <f>$A$1</f>
        <v>H/3.</v>
      </c>
      <c r="B362" s="209">
        <f>COUNT(B$27:B361)+1</f>
        <v>84</v>
      </c>
      <c r="C362" s="786" t="s">
        <v>2876</v>
      </c>
      <c r="D362" s="788"/>
      <c r="E362" s="789"/>
      <c r="F362" s="790"/>
      <c r="G362" s="308"/>
    </row>
    <row r="363" spans="1:176" s="787" customFormat="1">
      <c r="A363" s="798"/>
      <c r="B363" s="803"/>
      <c r="C363" s="129" t="s">
        <v>2877</v>
      </c>
      <c r="D363" s="788" t="s">
        <v>46</v>
      </c>
      <c r="E363" s="789">
        <v>4</v>
      </c>
      <c r="F363" s="790">
        <v>0</v>
      </c>
      <c r="G363" s="308">
        <f>E363*F363</f>
        <v>0</v>
      </c>
    </row>
    <row r="364" spans="1:176" s="787" customFormat="1">
      <c r="A364" s="798"/>
      <c r="B364" s="803"/>
      <c r="C364" s="786"/>
      <c r="D364" s="788"/>
      <c r="E364" s="789"/>
      <c r="F364" s="790"/>
      <c r="G364" s="308"/>
    </row>
    <row r="365" spans="1:176" s="757" customFormat="1" ht="25.5">
      <c r="A365" s="215" t="str">
        <f>$A$1</f>
        <v>H/3.</v>
      </c>
      <c r="B365" s="209">
        <f>COUNT(B$27:B364)+1</f>
        <v>85</v>
      </c>
      <c r="C365" s="770" t="s">
        <v>2878</v>
      </c>
      <c r="D365" s="759"/>
      <c r="E365" s="784"/>
      <c r="F365" s="778"/>
      <c r="G365" s="778"/>
    </row>
    <row r="366" spans="1:176" s="757" customFormat="1">
      <c r="A366" s="799"/>
      <c r="B366" s="732"/>
      <c r="C366" s="770" t="s">
        <v>3692</v>
      </c>
      <c r="D366" s="759" t="s">
        <v>46</v>
      </c>
      <c r="E366" s="784">
        <v>4</v>
      </c>
      <c r="F366" s="778">
        <v>0</v>
      </c>
      <c r="G366" s="308">
        <f>E366*F366</f>
        <v>0</v>
      </c>
    </row>
    <row r="367" spans="1:176">
      <c r="B367" s="344"/>
      <c r="C367" s="129"/>
    </row>
    <row r="368" spans="1:176" ht="15.6" customHeight="1">
      <c r="A368" s="215" t="str">
        <f>$A$1</f>
        <v>H/3.</v>
      </c>
      <c r="B368" s="209">
        <f>COUNT(B$27:B367)+1</f>
        <v>86</v>
      </c>
      <c r="C368" s="129" t="s">
        <v>2887</v>
      </c>
      <c r="D368" s="510"/>
      <c r="E368" s="510"/>
      <c r="F368" s="510"/>
      <c r="G368" s="510"/>
    </row>
    <row r="369" spans="1:8">
      <c r="A369" s="215"/>
      <c r="B369" s="209"/>
      <c r="C369" s="770" t="s">
        <v>3692</v>
      </c>
      <c r="D369" s="485" t="s">
        <v>46</v>
      </c>
      <c r="E369" s="641">
        <v>64</v>
      </c>
      <c r="F369" s="308">
        <v>0</v>
      </c>
      <c r="G369" s="308">
        <f>E369*F369</f>
        <v>0</v>
      </c>
    </row>
    <row r="370" spans="1:8">
      <c r="B370" s="344"/>
      <c r="C370" s="129"/>
    </row>
    <row r="371" spans="1:8" ht="89.25">
      <c r="A371" s="215" t="str">
        <f>$A$1</f>
        <v>H/3.</v>
      </c>
      <c r="B371" s="209">
        <f>COUNT(B$27:B370)+1</f>
        <v>87</v>
      </c>
      <c r="C371" s="129" t="s">
        <v>2948</v>
      </c>
    </row>
    <row r="372" spans="1:8">
      <c r="B372" s="344"/>
      <c r="C372" s="129" t="s">
        <v>2949</v>
      </c>
    </row>
    <row r="373" spans="1:8" ht="16.5">
      <c r="B373" s="165" t="s">
        <v>1791</v>
      </c>
      <c r="C373" s="129" t="s">
        <v>3087</v>
      </c>
      <c r="H373" s="512"/>
    </row>
    <row r="374" spans="1:8" ht="15.75">
      <c r="B374" s="165" t="s">
        <v>1791</v>
      </c>
      <c r="C374" s="129" t="s">
        <v>3088</v>
      </c>
      <c r="H374" s="512"/>
    </row>
    <row r="375" spans="1:8" ht="15.75">
      <c r="B375" s="165" t="s">
        <v>1791</v>
      </c>
      <c r="C375" s="129" t="s">
        <v>3089</v>
      </c>
      <c r="D375" s="485" t="s">
        <v>32</v>
      </c>
      <c r="E375" s="641">
        <v>27</v>
      </c>
      <c r="F375" s="308">
        <v>0</v>
      </c>
      <c r="G375" s="308">
        <f>E375*F375</f>
        <v>0</v>
      </c>
      <c r="H375" s="512"/>
    </row>
    <row r="376" spans="1:8">
      <c r="B376" s="344"/>
      <c r="C376" s="129" t="s">
        <v>2950</v>
      </c>
    </row>
    <row r="377" spans="1:8" ht="16.5">
      <c r="B377" s="165" t="s">
        <v>1791</v>
      </c>
      <c r="C377" s="129" t="s">
        <v>3090</v>
      </c>
      <c r="H377" s="512"/>
    </row>
    <row r="378" spans="1:8" ht="15.75">
      <c r="B378" s="165" t="s">
        <v>1791</v>
      </c>
      <c r="C378" s="129" t="s">
        <v>3091</v>
      </c>
      <c r="H378" s="512"/>
    </row>
    <row r="379" spans="1:8" ht="15.75">
      <c r="B379" s="165" t="s">
        <v>1791</v>
      </c>
      <c r="C379" s="129" t="s">
        <v>3092</v>
      </c>
      <c r="D379" s="485" t="s">
        <v>32</v>
      </c>
      <c r="E379" s="641">
        <v>237</v>
      </c>
      <c r="F379" s="308">
        <v>0</v>
      </c>
      <c r="G379" s="308">
        <f>E379*F379</f>
        <v>0</v>
      </c>
      <c r="H379" s="512"/>
    </row>
    <row r="380" spans="1:8">
      <c r="B380" s="344"/>
      <c r="C380" s="129"/>
    </row>
    <row r="381" spans="1:8" ht="76.5">
      <c r="A381" s="215" t="str">
        <f>$A$1</f>
        <v>H/3.</v>
      </c>
      <c r="B381" s="209">
        <f>COUNT(B$27:B380)+1</f>
        <v>88</v>
      </c>
      <c r="C381" s="129" t="s">
        <v>2951</v>
      </c>
    </row>
    <row r="382" spans="1:8">
      <c r="B382" s="344"/>
      <c r="C382" s="129" t="s">
        <v>2952</v>
      </c>
    </row>
    <row r="383" spans="1:8" ht="16.5">
      <c r="B383" s="165" t="s">
        <v>1791</v>
      </c>
      <c r="C383" s="129" t="s">
        <v>3093</v>
      </c>
      <c r="H383" s="512"/>
    </row>
    <row r="384" spans="1:8" ht="15.75">
      <c r="B384" s="165" t="s">
        <v>1791</v>
      </c>
      <c r="C384" s="129" t="s">
        <v>3094</v>
      </c>
      <c r="H384" s="512"/>
    </row>
    <row r="385" spans="1:8" ht="15.75">
      <c r="B385" s="165" t="s">
        <v>1791</v>
      </c>
      <c r="C385" s="129" t="s">
        <v>3095</v>
      </c>
      <c r="D385" s="485" t="s">
        <v>32</v>
      </c>
      <c r="E385" s="641">
        <v>11</v>
      </c>
      <c r="F385" s="308">
        <v>0</v>
      </c>
      <c r="G385" s="308">
        <f>E385*F385</f>
        <v>0</v>
      </c>
      <c r="H385" s="512"/>
    </row>
    <row r="386" spans="1:8">
      <c r="B386" s="344"/>
      <c r="C386" s="129" t="s">
        <v>2953</v>
      </c>
    </row>
    <row r="387" spans="1:8" ht="16.5">
      <c r="B387" s="165" t="s">
        <v>1791</v>
      </c>
      <c r="C387" s="129" t="s">
        <v>3096</v>
      </c>
      <c r="H387" s="512"/>
    </row>
    <row r="388" spans="1:8" ht="15.75">
      <c r="B388" s="165" t="s">
        <v>1791</v>
      </c>
      <c r="C388" s="129" t="s">
        <v>3097</v>
      </c>
      <c r="H388" s="512"/>
    </row>
    <row r="389" spans="1:8" ht="15.75">
      <c r="B389" s="165" t="s">
        <v>1791</v>
      </c>
      <c r="C389" s="129" t="s">
        <v>3098</v>
      </c>
      <c r="D389" s="485" t="s">
        <v>32</v>
      </c>
      <c r="E389" s="641">
        <v>38</v>
      </c>
      <c r="F389" s="308">
        <v>0</v>
      </c>
      <c r="G389" s="308">
        <f>E389*F389</f>
        <v>0</v>
      </c>
      <c r="H389" s="512"/>
    </row>
    <row r="390" spans="1:8">
      <c r="B390" s="344"/>
      <c r="C390" s="129"/>
    </row>
    <row r="391" spans="1:8" ht="38.25">
      <c r="A391" s="215" t="str">
        <f>$A$1</f>
        <v>H/3.</v>
      </c>
      <c r="B391" s="209">
        <f>COUNT(B$27:B390)+1</f>
        <v>89</v>
      </c>
      <c r="C391" s="129" t="s">
        <v>2954</v>
      </c>
    </row>
    <row r="392" spans="1:8">
      <c r="B392" s="344"/>
      <c r="C392" s="129" t="s">
        <v>2955</v>
      </c>
      <c r="D392" s="485" t="s">
        <v>32</v>
      </c>
      <c r="E392" s="641">
        <v>34</v>
      </c>
      <c r="F392" s="308">
        <v>0</v>
      </c>
      <c r="G392" s="308">
        <f>E392*F392</f>
        <v>0</v>
      </c>
    </row>
    <row r="393" spans="1:8">
      <c r="B393" s="730"/>
      <c r="C393" s="129"/>
    </row>
    <row r="394" spans="1:8" ht="25.5">
      <c r="B394" s="165" t="s">
        <v>2956</v>
      </c>
      <c r="C394" s="129" t="s">
        <v>2957</v>
      </c>
    </row>
    <row r="395" spans="1:8">
      <c r="B395" s="344"/>
      <c r="C395" s="129"/>
    </row>
    <row r="396" spans="1:8" ht="25.5">
      <c r="A396" s="215" t="str">
        <f>$A$1</f>
        <v>H/3.</v>
      </c>
      <c r="B396" s="209">
        <f>COUNT(B$27:B395)+1</f>
        <v>90</v>
      </c>
      <c r="C396" s="129" t="s">
        <v>2908</v>
      </c>
    </row>
    <row r="397" spans="1:8">
      <c r="B397" s="344"/>
      <c r="C397" s="129" t="s">
        <v>3706</v>
      </c>
      <c r="D397" s="485" t="s">
        <v>46</v>
      </c>
      <c r="E397" s="641">
        <v>626</v>
      </c>
      <c r="F397" s="308">
        <v>0</v>
      </c>
      <c r="G397" s="308">
        <f>E397*F397</f>
        <v>0</v>
      </c>
    </row>
    <row r="398" spans="1:8">
      <c r="B398" s="344"/>
      <c r="C398" s="129"/>
    </row>
    <row r="399" spans="1:8" ht="25.5">
      <c r="A399" s="215" t="str">
        <f>$A$1</f>
        <v>H/3.</v>
      </c>
      <c r="B399" s="209">
        <f>COUNT(B$27:B398)+1</f>
        <v>91</v>
      </c>
      <c r="C399" s="129" t="s">
        <v>2958</v>
      </c>
    </row>
    <row r="400" spans="1:8">
      <c r="B400" s="344"/>
      <c r="C400" s="129" t="s">
        <v>3707</v>
      </c>
      <c r="D400" s="485" t="s">
        <v>46</v>
      </c>
      <c r="E400" s="641">
        <v>98</v>
      </c>
      <c r="F400" s="308">
        <v>0</v>
      </c>
      <c r="G400" s="308">
        <f>E400*F400</f>
        <v>0</v>
      </c>
    </row>
    <row r="401" spans="1:8">
      <c r="B401" s="344"/>
      <c r="C401" s="129" t="s">
        <v>3706</v>
      </c>
      <c r="D401" s="485" t="s">
        <v>46</v>
      </c>
      <c r="E401" s="641">
        <v>528</v>
      </c>
      <c r="F401" s="308">
        <v>0</v>
      </c>
      <c r="G401" s="308">
        <f>E401*F401</f>
        <v>0</v>
      </c>
    </row>
    <row r="402" spans="1:8">
      <c r="C402" s="129"/>
      <c r="H402" s="512"/>
    </row>
    <row r="403" spans="1:8" ht="25.5">
      <c r="A403" s="215" t="str">
        <f>$A$1</f>
        <v>H/3.</v>
      </c>
      <c r="B403" s="209">
        <f>COUNT(B$27:B402)+1</f>
        <v>92</v>
      </c>
      <c r="C403" s="129" t="s">
        <v>2913</v>
      </c>
    </row>
    <row r="404" spans="1:8" ht="25.5">
      <c r="B404" s="344"/>
      <c r="C404" s="129" t="s">
        <v>3708</v>
      </c>
      <c r="D404" s="485" t="s">
        <v>46</v>
      </c>
      <c r="E404" s="641">
        <v>313</v>
      </c>
      <c r="F404" s="308">
        <v>0</v>
      </c>
      <c r="G404" s="308">
        <f>E404*F404</f>
        <v>0</v>
      </c>
    </row>
    <row r="405" spans="1:8">
      <c r="C405" s="129"/>
      <c r="H405" s="512"/>
    </row>
    <row r="406" spans="1:8" ht="25.5">
      <c r="A406" s="215" t="str">
        <f>$A$1</f>
        <v>H/3.</v>
      </c>
      <c r="B406" s="209">
        <f>COUNT(B$27:B405)+1</f>
        <v>93</v>
      </c>
      <c r="C406" s="129" t="s">
        <v>2914</v>
      </c>
    </row>
    <row r="407" spans="1:8" ht="25.5">
      <c r="B407" s="344"/>
      <c r="C407" s="129" t="s">
        <v>3709</v>
      </c>
      <c r="D407" s="485" t="s">
        <v>46</v>
      </c>
      <c r="E407" s="641">
        <v>49</v>
      </c>
      <c r="F407" s="308">
        <v>0</v>
      </c>
      <c r="G407" s="308">
        <f>E407*F407</f>
        <v>0</v>
      </c>
    </row>
    <row r="408" spans="1:8" ht="25.5">
      <c r="B408" s="344"/>
      <c r="C408" s="129" t="s">
        <v>3710</v>
      </c>
      <c r="D408" s="485" t="s">
        <v>46</v>
      </c>
      <c r="E408" s="641">
        <v>364</v>
      </c>
      <c r="F408" s="308">
        <v>0</v>
      </c>
      <c r="G408" s="308">
        <f>E408*F408</f>
        <v>0</v>
      </c>
    </row>
    <row r="409" spans="1:8">
      <c r="B409" s="344"/>
      <c r="C409" s="129"/>
    </row>
    <row r="410" spans="1:8" ht="38.25">
      <c r="A410" s="215" t="str">
        <f>$A$1</f>
        <v>H/3.</v>
      </c>
      <c r="B410" s="209">
        <f>COUNT(B$27:B409)+1</f>
        <v>94</v>
      </c>
      <c r="C410" s="654" t="s">
        <v>2959</v>
      </c>
    </row>
    <row r="411" spans="1:8">
      <c r="B411" s="165" t="s">
        <v>1791</v>
      </c>
      <c r="C411" s="523" t="s">
        <v>2960</v>
      </c>
      <c r="D411" s="485" t="s">
        <v>46</v>
      </c>
      <c r="E411" s="641">
        <v>4</v>
      </c>
      <c r="F411" s="308">
        <v>0</v>
      </c>
      <c r="G411" s="308">
        <f>E411*F411</f>
        <v>0</v>
      </c>
    </row>
    <row r="412" spans="1:8">
      <c r="B412" s="165" t="s">
        <v>1791</v>
      </c>
      <c r="C412" s="523" t="s">
        <v>2961</v>
      </c>
      <c r="D412" s="485" t="s">
        <v>46</v>
      </c>
      <c r="E412" s="641">
        <v>4</v>
      </c>
      <c r="F412" s="308">
        <v>0</v>
      </c>
      <c r="G412" s="308">
        <f>E412*F412</f>
        <v>0</v>
      </c>
    </row>
    <row r="413" spans="1:8">
      <c r="B413" s="165" t="s">
        <v>1791</v>
      </c>
      <c r="C413" s="523" t="s">
        <v>2962</v>
      </c>
      <c r="D413" s="485" t="s">
        <v>46</v>
      </c>
      <c r="E413" s="641">
        <v>2</v>
      </c>
      <c r="F413" s="308">
        <v>0</v>
      </c>
      <c r="G413" s="308">
        <f>E413*F413</f>
        <v>0</v>
      </c>
    </row>
    <row r="414" spans="1:8">
      <c r="C414" s="523"/>
    </row>
    <row r="415" spans="1:8" ht="38.25">
      <c r="A415" s="215" t="str">
        <f>$A$1</f>
        <v>H/3.</v>
      </c>
      <c r="B415" s="209">
        <f>COUNT(B$27:B414)+1</f>
        <v>95</v>
      </c>
      <c r="C415" s="654" t="s">
        <v>2963</v>
      </c>
    </row>
    <row r="416" spans="1:8">
      <c r="B416" s="344" t="s">
        <v>242</v>
      </c>
      <c r="C416" s="654" t="s">
        <v>2964</v>
      </c>
      <c r="D416" s="485" t="s">
        <v>46</v>
      </c>
      <c r="E416" s="641">
        <v>10</v>
      </c>
      <c r="F416" s="308">
        <v>0</v>
      </c>
      <c r="G416" s="308">
        <f>E416*F416</f>
        <v>0</v>
      </c>
    </row>
    <row r="417" spans="1:7">
      <c r="C417" s="523"/>
    </row>
    <row r="418" spans="1:7" ht="25.5">
      <c r="A418" s="215" t="str">
        <f>$A$1</f>
        <v>H/3.</v>
      </c>
      <c r="B418" s="209">
        <f>COUNT(B$27:B417)+1</f>
        <v>96</v>
      </c>
      <c r="C418" s="654" t="s">
        <v>2965</v>
      </c>
    </row>
    <row r="419" spans="1:7">
      <c r="B419" s="344"/>
      <c r="C419" s="654" t="s">
        <v>2966</v>
      </c>
      <c r="D419" s="485" t="s">
        <v>46</v>
      </c>
      <c r="E419" s="641">
        <v>10</v>
      </c>
      <c r="F419" s="308">
        <v>0</v>
      </c>
      <c r="G419" s="308">
        <f>E419*F419</f>
        <v>0</v>
      </c>
    </row>
    <row r="420" spans="1:7">
      <c r="B420" s="344"/>
      <c r="C420" s="129"/>
    </row>
    <row r="421" spans="1:7" ht="51">
      <c r="A421" s="215" t="str">
        <f>$A$1</f>
        <v>H/3.</v>
      </c>
      <c r="B421" s="209">
        <f>COUNT(B$27:B420)+1</f>
        <v>97</v>
      </c>
      <c r="C421" s="129" t="s">
        <v>2888</v>
      </c>
    </row>
    <row r="422" spans="1:7">
      <c r="B422" s="344"/>
      <c r="C422" s="129" t="s">
        <v>2863</v>
      </c>
      <c r="D422" s="485" t="s">
        <v>210</v>
      </c>
      <c r="E422" s="641">
        <v>58</v>
      </c>
      <c r="F422" s="308">
        <v>0</v>
      </c>
      <c r="G422" s="308">
        <f>E422*F422</f>
        <v>0</v>
      </c>
    </row>
    <row r="423" spans="1:7">
      <c r="B423" s="344"/>
      <c r="C423" s="129"/>
    </row>
    <row r="424" spans="1:7" ht="38.25">
      <c r="A424" s="215" t="str">
        <f>$A$1</f>
        <v>H/3.</v>
      </c>
      <c r="B424" s="209">
        <f>COUNT(B$27:B423)+1</f>
        <v>98</v>
      </c>
      <c r="C424" s="129" t="s">
        <v>2889</v>
      </c>
      <c r="D424" s="485" t="s">
        <v>2837</v>
      </c>
      <c r="E424" s="641">
        <v>26</v>
      </c>
      <c r="F424" s="308">
        <v>0</v>
      </c>
      <c r="G424" s="308">
        <f>E424*F424</f>
        <v>0</v>
      </c>
    </row>
    <row r="425" spans="1:7">
      <c r="B425" s="344"/>
      <c r="C425" s="129"/>
    </row>
    <row r="426" spans="1:7" ht="51">
      <c r="A426" s="215" t="str">
        <f>$A$1</f>
        <v>H/3.</v>
      </c>
      <c r="B426" s="209">
        <f>COUNT(B$27:B425)+1</f>
        <v>99</v>
      </c>
      <c r="C426" s="129" t="s">
        <v>2890</v>
      </c>
    </row>
    <row r="427" spans="1:7">
      <c r="B427" s="344"/>
      <c r="C427" s="129" t="s">
        <v>2967</v>
      </c>
      <c r="D427" s="485" t="s">
        <v>210</v>
      </c>
      <c r="E427" s="641">
        <v>64</v>
      </c>
      <c r="F427" s="308">
        <v>0</v>
      </c>
      <c r="G427" s="308">
        <f>E427*F427</f>
        <v>0</v>
      </c>
    </row>
    <row r="428" spans="1:7">
      <c r="B428" s="344"/>
      <c r="C428" s="129" t="s">
        <v>2968</v>
      </c>
      <c r="D428" s="485" t="s">
        <v>210</v>
      </c>
      <c r="E428" s="641">
        <v>20</v>
      </c>
      <c r="F428" s="308">
        <v>0</v>
      </c>
      <c r="G428" s="308">
        <f t="shared" ref="G428:G437" si="3">E428*F428</f>
        <v>0</v>
      </c>
    </row>
    <row r="429" spans="1:7">
      <c r="B429" s="344"/>
      <c r="C429" s="129" t="s">
        <v>2969</v>
      </c>
      <c r="D429" s="485" t="s">
        <v>210</v>
      </c>
      <c r="E429" s="641">
        <v>438</v>
      </c>
      <c r="F429" s="308">
        <v>0</v>
      </c>
      <c r="G429" s="308">
        <f t="shared" si="3"/>
        <v>0</v>
      </c>
    </row>
    <row r="430" spans="1:7">
      <c r="B430" s="344"/>
      <c r="C430" s="129" t="s">
        <v>2970</v>
      </c>
      <c r="D430" s="485" t="s">
        <v>210</v>
      </c>
      <c r="E430" s="641">
        <v>948</v>
      </c>
      <c r="F430" s="308">
        <v>0</v>
      </c>
      <c r="G430" s="308">
        <f t="shared" si="3"/>
        <v>0</v>
      </c>
    </row>
    <row r="431" spans="1:7">
      <c r="B431" s="344"/>
      <c r="C431" s="129" t="s">
        <v>2971</v>
      </c>
      <c r="D431" s="485" t="s">
        <v>210</v>
      </c>
      <c r="E431" s="641">
        <v>566</v>
      </c>
      <c r="F431" s="308">
        <v>0</v>
      </c>
      <c r="G431" s="308">
        <f t="shared" si="3"/>
        <v>0</v>
      </c>
    </row>
    <row r="432" spans="1:7">
      <c r="B432" s="344"/>
      <c r="C432" s="129" t="s">
        <v>2972</v>
      </c>
      <c r="D432" s="485" t="s">
        <v>210</v>
      </c>
      <c r="E432" s="641">
        <v>772</v>
      </c>
      <c r="F432" s="308">
        <v>0</v>
      </c>
      <c r="G432" s="308">
        <f t="shared" si="3"/>
        <v>0</v>
      </c>
    </row>
    <row r="433" spans="1:7">
      <c r="B433" s="344"/>
      <c r="C433" s="129" t="s">
        <v>2973</v>
      </c>
      <c r="D433" s="485" t="s">
        <v>210</v>
      </c>
      <c r="E433" s="641">
        <v>1164</v>
      </c>
      <c r="F433" s="308">
        <v>0</v>
      </c>
      <c r="G433" s="308">
        <f>E433*F433</f>
        <v>0</v>
      </c>
    </row>
    <row r="434" spans="1:7">
      <c r="B434" s="344"/>
      <c r="C434" s="129" t="s">
        <v>2974</v>
      </c>
      <c r="D434" s="485" t="s">
        <v>210</v>
      </c>
      <c r="E434" s="641">
        <v>856</v>
      </c>
      <c r="F434" s="308">
        <v>0</v>
      </c>
      <c r="G434" s="308">
        <f t="shared" si="3"/>
        <v>0</v>
      </c>
    </row>
    <row r="435" spans="1:7">
      <c r="B435" s="344"/>
      <c r="C435" s="129" t="s">
        <v>2975</v>
      </c>
      <c r="D435" s="485" t="s">
        <v>210</v>
      </c>
      <c r="E435" s="641">
        <v>1800</v>
      </c>
      <c r="F435" s="308">
        <v>0</v>
      </c>
      <c r="G435" s="308">
        <f t="shared" si="3"/>
        <v>0</v>
      </c>
    </row>
    <row r="436" spans="1:7">
      <c r="B436" s="344"/>
      <c r="C436" s="129" t="s">
        <v>2976</v>
      </c>
      <c r="D436" s="485" t="s">
        <v>210</v>
      </c>
      <c r="E436" s="641">
        <v>1310</v>
      </c>
      <c r="F436" s="308">
        <v>0</v>
      </c>
      <c r="G436" s="308">
        <f t="shared" si="3"/>
        <v>0</v>
      </c>
    </row>
    <row r="437" spans="1:7">
      <c r="B437" s="344"/>
      <c r="C437" s="129" t="s">
        <v>2977</v>
      </c>
      <c r="D437" s="485" t="s">
        <v>210</v>
      </c>
      <c r="E437" s="641">
        <v>102</v>
      </c>
      <c r="F437" s="308">
        <v>0</v>
      </c>
      <c r="G437" s="308">
        <f t="shared" si="3"/>
        <v>0</v>
      </c>
    </row>
    <row r="438" spans="1:7">
      <c r="B438" s="344"/>
      <c r="C438" s="129"/>
    </row>
    <row r="439" spans="1:7" ht="38.25">
      <c r="A439" s="215" t="str">
        <f>$A$1</f>
        <v>H/3.</v>
      </c>
      <c r="B439" s="209">
        <f>COUNT(B$27:B438)+1</f>
        <v>100</v>
      </c>
      <c r="C439" s="129" t="s">
        <v>2892</v>
      </c>
      <c r="D439" s="485" t="s">
        <v>2837</v>
      </c>
      <c r="E439" s="641">
        <v>777</v>
      </c>
      <c r="F439" s="308">
        <v>0</v>
      </c>
      <c r="G439" s="308">
        <f t="shared" ref="G439" si="4">E439*F439</f>
        <v>0</v>
      </c>
    </row>
    <row r="440" spans="1:7">
      <c r="B440" s="344"/>
      <c r="C440" s="129"/>
    </row>
    <row r="441" spans="1:7" ht="25.5">
      <c r="A441" s="215" t="str">
        <f>$A$1</f>
        <v>H/3.</v>
      </c>
      <c r="B441" s="209">
        <f>COUNT(B$27:B440)+1</f>
        <v>101</v>
      </c>
      <c r="C441" s="129" t="s">
        <v>2893</v>
      </c>
      <c r="D441" s="485" t="s">
        <v>46</v>
      </c>
      <c r="E441" s="641">
        <v>1360</v>
      </c>
      <c r="F441" s="308">
        <v>0</v>
      </c>
      <c r="G441" s="308">
        <f t="shared" ref="G441" si="5">E441*F441</f>
        <v>0</v>
      </c>
    </row>
    <row r="442" spans="1:7">
      <c r="B442" s="344"/>
      <c r="C442" s="129"/>
    </row>
    <row r="443" spans="1:7" ht="25.5">
      <c r="A443" s="215" t="str">
        <f>$A$1</f>
        <v>H/3.</v>
      </c>
      <c r="B443" s="209">
        <f>COUNT(B$27:B442)+1</f>
        <v>102</v>
      </c>
      <c r="C443" s="129" t="s">
        <v>2894</v>
      </c>
      <c r="D443" s="485" t="s">
        <v>46</v>
      </c>
      <c r="E443" s="641">
        <v>1330</v>
      </c>
      <c r="F443" s="308">
        <v>0</v>
      </c>
      <c r="G443" s="308">
        <f t="shared" ref="G443" si="6">E443*F443</f>
        <v>0</v>
      </c>
    </row>
    <row r="444" spans="1:7">
      <c r="B444" s="344"/>
      <c r="C444" s="129"/>
      <c r="D444" s="510"/>
      <c r="E444" s="510"/>
      <c r="F444" s="510"/>
      <c r="G444" s="510"/>
    </row>
    <row r="445" spans="1:7" ht="51">
      <c r="A445" s="215" t="str">
        <f>$A$1</f>
        <v>H/3.</v>
      </c>
      <c r="B445" s="209">
        <f>COUNT(B$27:B444)+1</f>
        <v>103</v>
      </c>
      <c r="C445" s="129" t="s">
        <v>2895</v>
      </c>
    </row>
    <row r="446" spans="1:7">
      <c r="B446" s="344"/>
      <c r="C446" s="129" t="s">
        <v>2978</v>
      </c>
      <c r="D446" s="485" t="s">
        <v>210</v>
      </c>
      <c r="E446" s="641">
        <v>34</v>
      </c>
      <c r="F446" s="308">
        <v>0</v>
      </c>
      <c r="G446" s="308">
        <f t="shared" ref="G446:G458" si="7">E446*F446</f>
        <v>0</v>
      </c>
    </row>
    <row r="447" spans="1:7">
      <c r="B447" s="344"/>
      <c r="C447" s="129" t="s">
        <v>2979</v>
      </c>
      <c r="D447" s="485" t="s">
        <v>210</v>
      </c>
      <c r="E447" s="641">
        <v>10</v>
      </c>
      <c r="F447" s="308">
        <v>0</v>
      </c>
      <c r="G447" s="308">
        <f t="shared" si="7"/>
        <v>0</v>
      </c>
    </row>
    <row r="448" spans="1:7">
      <c r="B448" s="344"/>
      <c r="C448" s="129" t="s">
        <v>2980</v>
      </c>
      <c r="D448" s="485" t="s">
        <v>210</v>
      </c>
      <c r="E448" s="641">
        <v>20</v>
      </c>
      <c r="F448" s="308">
        <v>0</v>
      </c>
      <c r="G448" s="308">
        <f t="shared" si="7"/>
        <v>0</v>
      </c>
    </row>
    <row r="449" spans="1:7">
      <c r="B449" s="344"/>
      <c r="C449" s="129" t="s">
        <v>2981</v>
      </c>
      <c r="D449" s="485" t="s">
        <v>210</v>
      </c>
      <c r="E449" s="641">
        <v>42</v>
      </c>
      <c r="F449" s="308">
        <v>0</v>
      </c>
      <c r="G449" s="308">
        <f t="shared" si="7"/>
        <v>0</v>
      </c>
    </row>
    <row r="450" spans="1:7">
      <c r="B450" s="344"/>
      <c r="C450" s="129" t="s">
        <v>2982</v>
      </c>
      <c r="D450" s="485" t="s">
        <v>210</v>
      </c>
      <c r="E450" s="641">
        <v>588</v>
      </c>
      <c r="F450" s="308">
        <v>0</v>
      </c>
      <c r="G450" s="308">
        <f t="shared" si="7"/>
        <v>0</v>
      </c>
    </row>
    <row r="451" spans="1:7">
      <c r="B451" s="344"/>
      <c r="C451" s="129" t="s">
        <v>2983</v>
      </c>
      <c r="D451" s="485" t="s">
        <v>210</v>
      </c>
      <c r="E451" s="641">
        <v>14</v>
      </c>
      <c r="F451" s="308">
        <v>0</v>
      </c>
      <c r="G451" s="308">
        <f t="shared" si="7"/>
        <v>0</v>
      </c>
    </row>
    <row r="452" spans="1:7">
      <c r="B452" s="344"/>
      <c r="C452" s="129" t="s">
        <v>2984</v>
      </c>
      <c r="D452" s="485" t="s">
        <v>210</v>
      </c>
      <c r="E452" s="641">
        <v>212</v>
      </c>
      <c r="F452" s="308">
        <v>0</v>
      </c>
      <c r="G452" s="308">
        <f t="shared" si="7"/>
        <v>0</v>
      </c>
    </row>
    <row r="453" spans="1:7">
      <c r="B453" s="344"/>
      <c r="C453" s="129" t="s">
        <v>2985</v>
      </c>
      <c r="D453" s="485" t="s">
        <v>210</v>
      </c>
      <c r="E453" s="641">
        <v>360</v>
      </c>
      <c r="F453" s="308">
        <v>0</v>
      </c>
      <c r="G453" s="308">
        <f t="shared" si="7"/>
        <v>0</v>
      </c>
    </row>
    <row r="454" spans="1:7">
      <c r="B454" s="344"/>
      <c r="C454" s="129" t="s">
        <v>2986</v>
      </c>
      <c r="D454" s="485" t="s">
        <v>210</v>
      </c>
      <c r="E454" s="641">
        <v>574</v>
      </c>
      <c r="F454" s="308">
        <v>0</v>
      </c>
      <c r="G454" s="308">
        <f t="shared" si="7"/>
        <v>0</v>
      </c>
    </row>
    <row r="455" spans="1:7">
      <c r="B455" s="344"/>
      <c r="C455" s="129" t="s">
        <v>2987</v>
      </c>
      <c r="D455" s="485" t="s">
        <v>210</v>
      </c>
      <c r="E455" s="641">
        <v>392</v>
      </c>
      <c r="F455" s="308">
        <v>0</v>
      </c>
      <c r="G455" s="308">
        <f t="shared" si="7"/>
        <v>0</v>
      </c>
    </row>
    <row r="456" spans="1:7">
      <c r="B456" s="344"/>
      <c r="C456" s="129" t="s">
        <v>2988</v>
      </c>
      <c r="D456" s="485" t="s">
        <v>210</v>
      </c>
      <c r="E456" s="641">
        <v>448</v>
      </c>
      <c r="F456" s="308">
        <v>0</v>
      </c>
      <c r="G456" s="308">
        <f t="shared" si="7"/>
        <v>0</v>
      </c>
    </row>
    <row r="457" spans="1:7">
      <c r="B457" s="344"/>
      <c r="C457" s="129" t="s">
        <v>2989</v>
      </c>
      <c r="D457" s="485" t="s">
        <v>210</v>
      </c>
      <c r="E457" s="641">
        <v>1310</v>
      </c>
      <c r="F457" s="308">
        <v>0</v>
      </c>
      <c r="G457" s="308">
        <f t="shared" si="7"/>
        <v>0</v>
      </c>
    </row>
    <row r="458" spans="1:7">
      <c r="B458" s="344"/>
      <c r="C458" s="129" t="s">
        <v>2990</v>
      </c>
      <c r="D458" s="485" t="s">
        <v>210</v>
      </c>
      <c r="E458" s="641">
        <v>102</v>
      </c>
      <c r="F458" s="308">
        <v>0</v>
      </c>
      <c r="G458" s="308">
        <f t="shared" si="7"/>
        <v>0</v>
      </c>
    </row>
    <row r="459" spans="1:7">
      <c r="B459" s="344"/>
      <c r="C459" s="129"/>
    </row>
    <row r="460" spans="1:7" ht="51">
      <c r="A460" s="215" t="str">
        <f>$A$1</f>
        <v>H/3.</v>
      </c>
      <c r="B460" s="209">
        <f>COUNT(B$27:B459)+1</f>
        <v>104</v>
      </c>
      <c r="C460" s="129" t="s">
        <v>2899</v>
      </c>
    </row>
    <row r="461" spans="1:7">
      <c r="B461" s="344"/>
      <c r="C461" s="129" t="s">
        <v>2991</v>
      </c>
      <c r="D461" s="485" t="s">
        <v>210</v>
      </c>
      <c r="E461" s="641">
        <v>48</v>
      </c>
      <c r="F461" s="308">
        <v>0</v>
      </c>
      <c r="G461" s="308">
        <f t="shared" ref="G461:G471" si="8">E461*F461</f>
        <v>0</v>
      </c>
    </row>
    <row r="462" spans="1:7">
      <c r="B462" s="344"/>
      <c r="C462" s="129" t="s">
        <v>2992</v>
      </c>
      <c r="D462" s="485" t="s">
        <v>210</v>
      </c>
      <c r="E462" s="641">
        <v>10</v>
      </c>
      <c r="F462" s="308">
        <v>0</v>
      </c>
      <c r="G462" s="308">
        <f t="shared" si="8"/>
        <v>0</v>
      </c>
    </row>
    <row r="463" spans="1:7">
      <c r="B463" s="344"/>
      <c r="C463" s="129" t="s">
        <v>2993</v>
      </c>
      <c r="D463" s="485" t="s">
        <v>210</v>
      </c>
      <c r="E463" s="641">
        <v>20</v>
      </c>
      <c r="F463" s="308">
        <v>0</v>
      </c>
      <c r="G463" s="308">
        <f t="shared" si="8"/>
        <v>0</v>
      </c>
    </row>
    <row r="464" spans="1:7">
      <c r="B464" s="344"/>
      <c r="C464" s="129" t="s">
        <v>2994</v>
      </c>
      <c r="D464" s="485" t="s">
        <v>210</v>
      </c>
      <c r="E464" s="641">
        <v>396</v>
      </c>
      <c r="F464" s="308">
        <v>0</v>
      </c>
      <c r="G464" s="308">
        <f t="shared" si="8"/>
        <v>0</v>
      </c>
    </row>
    <row r="465" spans="1:7">
      <c r="B465" s="344"/>
      <c r="C465" s="129" t="s">
        <v>2995</v>
      </c>
      <c r="D465" s="485" t="s">
        <v>210</v>
      </c>
      <c r="E465" s="641">
        <v>14</v>
      </c>
      <c r="F465" s="308">
        <v>0</v>
      </c>
      <c r="G465" s="308">
        <f t="shared" si="8"/>
        <v>0</v>
      </c>
    </row>
    <row r="466" spans="1:7">
      <c r="B466" s="344"/>
      <c r="C466" s="129" t="s">
        <v>2996</v>
      </c>
      <c r="D466" s="485" t="s">
        <v>210</v>
      </c>
      <c r="E466" s="641">
        <v>346</v>
      </c>
      <c r="F466" s="308">
        <v>0</v>
      </c>
      <c r="G466" s="308">
        <f t="shared" si="8"/>
        <v>0</v>
      </c>
    </row>
    <row r="467" spans="1:7">
      <c r="B467" s="344"/>
      <c r="C467" s="129" t="s">
        <v>2997</v>
      </c>
      <c r="D467" s="485" t="s">
        <v>210</v>
      </c>
      <c r="E467" s="641">
        <v>340</v>
      </c>
      <c r="F467" s="308">
        <v>0</v>
      </c>
      <c r="G467" s="308">
        <f t="shared" si="8"/>
        <v>0</v>
      </c>
    </row>
    <row r="468" spans="1:7">
      <c r="B468" s="344"/>
      <c r="C468" s="129" t="s">
        <v>2998</v>
      </c>
      <c r="D468" s="485" t="s">
        <v>210</v>
      </c>
      <c r="E468" s="641">
        <v>412</v>
      </c>
      <c r="F468" s="308">
        <v>0</v>
      </c>
      <c r="G468" s="308">
        <f t="shared" si="8"/>
        <v>0</v>
      </c>
    </row>
    <row r="469" spans="1:7">
      <c r="B469" s="344"/>
      <c r="C469" s="129" t="s">
        <v>2999</v>
      </c>
      <c r="D469" s="485" t="s">
        <v>210</v>
      </c>
      <c r="E469" s="641">
        <v>590</v>
      </c>
      <c r="F469" s="308">
        <v>0</v>
      </c>
      <c r="G469" s="308">
        <f t="shared" si="8"/>
        <v>0</v>
      </c>
    </row>
    <row r="470" spans="1:7">
      <c r="B470" s="344"/>
      <c r="C470" s="129" t="s">
        <v>3000</v>
      </c>
      <c r="D470" s="485" t="s">
        <v>210</v>
      </c>
      <c r="E470" s="641">
        <v>464</v>
      </c>
      <c r="F470" s="308">
        <v>0</v>
      </c>
      <c r="G470" s="308">
        <f t="shared" si="8"/>
        <v>0</v>
      </c>
    </row>
    <row r="471" spans="1:7">
      <c r="B471" s="344"/>
      <c r="C471" s="129" t="s">
        <v>3001</v>
      </c>
      <c r="D471" s="485" t="s">
        <v>210</v>
      </c>
      <c r="E471" s="641">
        <v>1352</v>
      </c>
      <c r="F471" s="308">
        <v>0</v>
      </c>
      <c r="G471" s="308">
        <f t="shared" si="8"/>
        <v>0</v>
      </c>
    </row>
    <row r="472" spans="1:7">
      <c r="B472" s="344"/>
      <c r="C472" s="129"/>
    </row>
    <row r="473" spans="1:7" ht="25.5">
      <c r="A473" s="215" t="str">
        <f>$A$1</f>
        <v>H/3.</v>
      </c>
      <c r="B473" s="209">
        <f>COUNT(B$27:B472)+1</f>
        <v>105</v>
      </c>
      <c r="C473" s="129" t="s">
        <v>2934</v>
      </c>
    </row>
    <row r="474" spans="1:7">
      <c r="B474" s="344"/>
      <c r="C474" s="129" t="s">
        <v>2916</v>
      </c>
      <c r="D474" s="485" t="s">
        <v>46</v>
      </c>
      <c r="E474" s="641">
        <v>18</v>
      </c>
      <c r="F474" s="308">
        <v>0</v>
      </c>
      <c r="G474" s="308">
        <f t="shared" ref="G474:G481" si="9">E474*F474</f>
        <v>0</v>
      </c>
    </row>
    <row r="475" spans="1:7">
      <c r="B475" s="344"/>
      <c r="C475" s="129" t="s">
        <v>2940</v>
      </c>
      <c r="D475" s="485" t="s">
        <v>46</v>
      </c>
      <c r="E475" s="641">
        <v>16</v>
      </c>
      <c r="F475" s="308">
        <v>0</v>
      </c>
      <c r="G475" s="308">
        <f t="shared" si="9"/>
        <v>0</v>
      </c>
    </row>
    <row r="476" spans="1:7">
      <c r="B476" s="344"/>
      <c r="C476" s="129" t="s">
        <v>2941</v>
      </c>
      <c r="D476" s="485" t="s">
        <v>46</v>
      </c>
      <c r="E476" s="641">
        <v>8</v>
      </c>
      <c r="F476" s="308">
        <v>0</v>
      </c>
      <c r="G476" s="308">
        <f t="shared" si="9"/>
        <v>0</v>
      </c>
    </row>
    <row r="477" spans="1:7">
      <c r="B477" s="344"/>
      <c r="C477" s="129" t="s">
        <v>2917</v>
      </c>
      <c r="D477" s="485" t="s">
        <v>46</v>
      </c>
      <c r="E477" s="641">
        <v>14</v>
      </c>
      <c r="F477" s="308">
        <v>0</v>
      </c>
      <c r="G477" s="308">
        <f t="shared" si="9"/>
        <v>0</v>
      </c>
    </row>
    <row r="478" spans="1:7">
      <c r="B478" s="344"/>
      <c r="C478" s="129" t="s">
        <v>2918</v>
      </c>
      <c r="D478" s="485" t="s">
        <v>46</v>
      </c>
      <c r="E478" s="641">
        <v>4</v>
      </c>
      <c r="F478" s="308">
        <v>0</v>
      </c>
      <c r="G478" s="308">
        <f t="shared" si="9"/>
        <v>0</v>
      </c>
    </row>
    <row r="479" spans="1:7">
      <c r="B479" s="344"/>
      <c r="C479" s="129" t="s">
        <v>2919</v>
      </c>
      <c r="D479" s="485" t="s">
        <v>46</v>
      </c>
      <c r="E479" s="641">
        <v>10</v>
      </c>
      <c r="F479" s="308">
        <v>0</v>
      </c>
      <c r="G479" s="308">
        <f t="shared" si="9"/>
        <v>0</v>
      </c>
    </row>
    <row r="480" spans="1:7">
      <c r="B480" s="344"/>
      <c r="C480" s="129" t="s">
        <v>3002</v>
      </c>
      <c r="D480" s="485" t="s">
        <v>46</v>
      </c>
      <c r="E480" s="641">
        <v>10</v>
      </c>
      <c r="F480" s="308">
        <v>0</v>
      </c>
      <c r="G480" s="308">
        <f t="shared" si="9"/>
        <v>0</v>
      </c>
    </row>
    <row r="481" spans="1:7">
      <c r="B481" s="344"/>
      <c r="C481" s="129" t="s">
        <v>3003</v>
      </c>
      <c r="D481" s="485" t="s">
        <v>46</v>
      </c>
      <c r="E481" s="641">
        <v>8</v>
      </c>
      <c r="F481" s="308">
        <v>0</v>
      </c>
      <c r="G481" s="308">
        <f t="shared" si="9"/>
        <v>0</v>
      </c>
    </row>
    <row r="482" spans="1:7">
      <c r="B482" s="344"/>
      <c r="C482" s="129" t="s">
        <v>242</v>
      </c>
    </row>
    <row r="483" spans="1:7" ht="25.5">
      <c r="A483" s="215" t="str">
        <f>$A$1</f>
        <v>H/3.</v>
      </c>
      <c r="B483" s="209">
        <f>COUNT(B$27:B482)+1</f>
        <v>106</v>
      </c>
      <c r="C483" s="129" t="s">
        <v>3004</v>
      </c>
    </row>
    <row r="484" spans="1:7">
      <c r="B484" s="344"/>
      <c r="C484" s="129" t="s">
        <v>3005</v>
      </c>
      <c r="D484" s="485" t="s">
        <v>46</v>
      </c>
      <c r="E484" s="641">
        <v>314</v>
      </c>
      <c r="F484" s="308">
        <v>0</v>
      </c>
      <c r="G484" s="308">
        <f t="shared" ref="G484" si="10">E484*F484</f>
        <v>0</v>
      </c>
    </row>
    <row r="485" spans="1:7" s="791" customFormat="1">
      <c r="A485" s="800"/>
      <c r="B485" s="760"/>
      <c r="C485" s="792"/>
      <c r="D485" s="457"/>
      <c r="E485" s="793"/>
      <c r="F485" s="794"/>
      <c r="G485" s="795"/>
    </row>
    <row r="486" spans="1:7" s="791" customFormat="1" ht="38.25">
      <c r="A486" s="215" t="str">
        <f>$A$1</f>
        <v>H/3.</v>
      </c>
      <c r="B486" s="209">
        <f>COUNT(B$27:B485)+1</f>
        <v>107</v>
      </c>
      <c r="C486" s="129" t="s">
        <v>3006</v>
      </c>
      <c r="D486" s="457"/>
      <c r="E486" s="793"/>
      <c r="F486" s="795"/>
      <c r="G486" s="795"/>
    </row>
    <row r="487" spans="1:7" s="791" customFormat="1">
      <c r="A487" s="800"/>
      <c r="B487" s="760"/>
      <c r="C487" s="792" t="s">
        <v>1464</v>
      </c>
      <c r="D487" s="759" t="s">
        <v>210</v>
      </c>
      <c r="E487" s="784">
        <v>1643</v>
      </c>
      <c r="F487" s="308">
        <v>0</v>
      </c>
      <c r="G487" s="308">
        <f t="shared" ref="G487" si="11">E487*F487</f>
        <v>0</v>
      </c>
    </row>
    <row r="488" spans="1:7">
      <c r="B488" s="344"/>
      <c r="C488" s="129"/>
    </row>
    <row r="489" spans="1:7" ht="25.5">
      <c r="A489" s="215" t="str">
        <f>$A$1</f>
        <v>H/3.</v>
      </c>
      <c r="B489" s="209">
        <f>COUNT(B$27:B488)+1</f>
        <v>108</v>
      </c>
      <c r="C489" s="129" t="s">
        <v>3007</v>
      </c>
    </row>
    <row r="490" spans="1:7">
      <c r="B490" s="344"/>
      <c r="C490" s="129" t="s">
        <v>1464</v>
      </c>
      <c r="D490" s="485" t="s">
        <v>210</v>
      </c>
      <c r="E490" s="641">
        <v>224</v>
      </c>
      <c r="F490" s="308">
        <v>0</v>
      </c>
      <c r="G490" s="308">
        <f t="shared" ref="G490" si="12">E490*F490</f>
        <v>0</v>
      </c>
    </row>
    <row r="491" spans="1:7">
      <c r="B491" s="344"/>
      <c r="C491" s="129" t="s">
        <v>242</v>
      </c>
    </row>
    <row r="492" spans="1:7" ht="25.5">
      <c r="A492" s="215" t="str">
        <f>$A$1</f>
        <v>H/3.</v>
      </c>
      <c r="B492" s="209">
        <f>COUNT(B$27:B491)+1</f>
        <v>109</v>
      </c>
      <c r="C492" s="129" t="s">
        <v>3008</v>
      </c>
      <c r="D492" s="485" t="s">
        <v>46</v>
      </c>
      <c r="E492" s="641">
        <v>61</v>
      </c>
      <c r="F492" s="308">
        <v>0</v>
      </c>
      <c r="G492" s="308">
        <f t="shared" ref="G492" si="13">E492*F492</f>
        <v>0</v>
      </c>
    </row>
    <row r="493" spans="1:7">
      <c r="B493" s="344"/>
      <c r="C493" s="129"/>
    </row>
    <row r="494" spans="1:7" ht="25.5">
      <c r="A494" s="215" t="str">
        <f>$A$1</f>
        <v>H/3.</v>
      </c>
      <c r="B494" s="209">
        <f>COUNT(B$27:B493)+1</f>
        <v>110</v>
      </c>
      <c r="C494" s="129" t="s">
        <v>3009</v>
      </c>
    </row>
    <row r="495" spans="1:7">
      <c r="B495" s="344"/>
      <c r="C495" s="129" t="s">
        <v>3010</v>
      </c>
      <c r="D495" s="485" t="s">
        <v>46</v>
      </c>
      <c r="E495" s="641">
        <v>7</v>
      </c>
      <c r="F495" s="308">
        <v>0</v>
      </c>
      <c r="G495" s="308">
        <f t="shared" ref="G495" si="14">E495*F495</f>
        <v>0</v>
      </c>
    </row>
    <row r="496" spans="1:7">
      <c r="B496" s="344"/>
      <c r="C496" s="129"/>
    </row>
    <row r="497" spans="1:7" s="745" customFormat="1" ht="25.5">
      <c r="A497" s="733"/>
      <c r="B497" s="723" t="s">
        <v>2805</v>
      </c>
      <c r="C497" s="744" t="s">
        <v>3011</v>
      </c>
      <c r="D497" s="736"/>
      <c r="E497" s="739"/>
      <c r="F497" s="772"/>
      <c r="G497" s="772"/>
    </row>
    <row r="498" spans="1:7">
      <c r="B498" s="344"/>
      <c r="C498" s="129"/>
    </row>
    <row r="499" spans="1:7" ht="25.5">
      <c r="A499" s="215" t="str">
        <f>$A$1</f>
        <v>H/3.</v>
      </c>
      <c r="B499" s="209">
        <f>COUNT(B$27:B498)+1</f>
        <v>111</v>
      </c>
      <c r="C499" s="129" t="s">
        <v>2908</v>
      </c>
    </row>
    <row r="500" spans="1:7">
      <c r="B500" s="344"/>
      <c r="C500" s="129" t="s">
        <v>2507</v>
      </c>
      <c r="D500" s="485" t="s">
        <v>46</v>
      </c>
      <c r="E500" s="641">
        <v>3</v>
      </c>
      <c r="F500" s="308">
        <v>0</v>
      </c>
      <c r="G500" s="308">
        <f t="shared" ref="G500:G503" si="15">E500*F500</f>
        <v>0</v>
      </c>
    </row>
    <row r="501" spans="1:7">
      <c r="B501" s="344"/>
      <c r="C501" s="129" t="s">
        <v>2533</v>
      </c>
      <c r="D501" s="485" t="s">
        <v>46</v>
      </c>
      <c r="E501" s="641">
        <v>1</v>
      </c>
      <c r="F501" s="308">
        <v>0</v>
      </c>
      <c r="G501" s="308">
        <f t="shared" si="15"/>
        <v>0</v>
      </c>
    </row>
    <row r="502" spans="1:7">
      <c r="B502" s="344"/>
      <c r="C502" s="129" t="s">
        <v>1463</v>
      </c>
      <c r="D502" s="485" t="s">
        <v>46</v>
      </c>
      <c r="E502" s="641">
        <v>1</v>
      </c>
      <c r="F502" s="308">
        <v>0</v>
      </c>
      <c r="G502" s="308">
        <f t="shared" si="15"/>
        <v>0</v>
      </c>
    </row>
    <row r="503" spans="1:7">
      <c r="B503" s="344"/>
      <c r="C503" s="129" t="s">
        <v>2494</v>
      </c>
      <c r="D503" s="485" t="s">
        <v>46</v>
      </c>
      <c r="E503" s="641">
        <v>1</v>
      </c>
      <c r="F503" s="308">
        <v>0</v>
      </c>
      <c r="G503" s="308">
        <f t="shared" si="15"/>
        <v>0</v>
      </c>
    </row>
    <row r="504" spans="1:7">
      <c r="B504" s="344"/>
      <c r="C504" s="786"/>
    </row>
    <row r="505" spans="1:7" ht="25.5">
      <c r="A505" s="215" t="str">
        <f>$A$1</f>
        <v>H/3.</v>
      </c>
      <c r="B505" s="209">
        <f>COUNT(B$27:B504)+1</f>
        <v>112</v>
      </c>
      <c r="C505" s="129" t="s">
        <v>2909</v>
      </c>
    </row>
    <row r="506" spans="1:7">
      <c r="B506" s="344"/>
      <c r="C506" s="129" t="s">
        <v>2507</v>
      </c>
      <c r="D506" s="485" t="s">
        <v>46</v>
      </c>
      <c r="E506" s="641">
        <v>4</v>
      </c>
      <c r="F506" s="308">
        <v>0</v>
      </c>
      <c r="G506" s="308">
        <f t="shared" ref="G506:G508" si="16">E506*F506</f>
        <v>0</v>
      </c>
    </row>
    <row r="507" spans="1:7">
      <c r="B507" s="344"/>
      <c r="C507" s="129" t="s">
        <v>1464</v>
      </c>
      <c r="D507" s="485" t="s">
        <v>46</v>
      </c>
      <c r="E507" s="641">
        <v>1</v>
      </c>
      <c r="F507" s="308">
        <v>0</v>
      </c>
      <c r="G507" s="308">
        <f t="shared" si="16"/>
        <v>0</v>
      </c>
    </row>
    <row r="508" spans="1:7">
      <c r="B508" s="344"/>
      <c r="C508" s="129" t="s">
        <v>2494</v>
      </c>
      <c r="D508" s="485" t="s">
        <v>46</v>
      </c>
      <c r="E508" s="641">
        <v>1</v>
      </c>
      <c r="F508" s="308">
        <v>0</v>
      </c>
      <c r="G508" s="308">
        <f t="shared" si="16"/>
        <v>0</v>
      </c>
    </row>
    <row r="509" spans="1:7">
      <c r="B509" s="344"/>
      <c r="C509" s="129"/>
    </row>
    <row r="510" spans="1:7" ht="25.5">
      <c r="A510" s="215" t="str">
        <f>$A$1</f>
        <v>H/3.</v>
      </c>
      <c r="B510" s="209">
        <f>COUNT(B$27:B509)+1</f>
        <v>113</v>
      </c>
      <c r="C510" s="129" t="s">
        <v>2945</v>
      </c>
    </row>
    <row r="511" spans="1:7">
      <c r="B511" s="344"/>
      <c r="C511" s="129" t="s">
        <v>2507</v>
      </c>
      <c r="D511" s="485" t="s">
        <v>46</v>
      </c>
      <c r="E511" s="641">
        <v>1</v>
      </c>
      <c r="F511" s="308">
        <v>0</v>
      </c>
      <c r="G511" s="308">
        <f t="shared" ref="G511:G515" si="17">E511*F511</f>
        <v>0</v>
      </c>
    </row>
    <row r="512" spans="1:7">
      <c r="B512" s="344"/>
      <c r="C512" s="129" t="s">
        <v>2533</v>
      </c>
      <c r="D512" s="485" t="s">
        <v>46</v>
      </c>
      <c r="E512" s="641">
        <v>1</v>
      </c>
      <c r="F512" s="308">
        <v>0</v>
      </c>
      <c r="G512" s="308">
        <f t="shared" si="17"/>
        <v>0</v>
      </c>
    </row>
    <row r="513" spans="1:176">
      <c r="B513" s="344"/>
      <c r="C513" s="129" t="s">
        <v>1464</v>
      </c>
      <c r="D513" s="485" t="s">
        <v>46</v>
      </c>
      <c r="E513" s="641">
        <v>1</v>
      </c>
      <c r="F513" s="308">
        <v>0</v>
      </c>
      <c r="G513" s="308">
        <f t="shared" si="17"/>
        <v>0</v>
      </c>
    </row>
    <row r="514" spans="1:176">
      <c r="B514" s="344"/>
      <c r="C514" s="129" t="s">
        <v>1463</v>
      </c>
      <c r="D514" s="485" t="s">
        <v>46</v>
      </c>
      <c r="E514" s="641">
        <v>1</v>
      </c>
      <c r="F514" s="308">
        <v>0</v>
      </c>
      <c r="G514" s="308">
        <f t="shared" si="17"/>
        <v>0</v>
      </c>
    </row>
    <row r="515" spans="1:176">
      <c r="B515" s="344"/>
      <c r="C515" s="129" t="s">
        <v>2494</v>
      </c>
      <c r="D515" s="485" t="s">
        <v>46</v>
      </c>
      <c r="E515" s="641">
        <v>2</v>
      </c>
      <c r="F515" s="308">
        <v>0</v>
      </c>
      <c r="G515" s="308">
        <f t="shared" si="17"/>
        <v>0</v>
      </c>
    </row>
    <row r="516" spans="1:176">
      <c r="B516" s="344"/>
      <c r="C516" s="129"/>
    </row>
    <row r="517" spans="1:176" s="787" customFormat="1" ht="76.5">
      <c r="A517" s="215" t="str">
        <f>$A$1</f>
        <v>H/3.</v>
      </c>
      <c r="B517" s="209">
        <f>COUNT(B$27:B516)+1</f>
        <v>114</v>
      </c>
      <c r="C517" s="786" t="s">
        <v>3134</v>
      </c>
      <c r="D517" s="788"/>
      <c r="E517" s="789"/>
      <c r="F517" s="790"/>
      <c r="G517" s="308"/>
    </row>
    <row r="518" spans="1:176">
      <c r="B518" s="344"/>
      <c r="C518" s="129" t="s">
        <v>3012</v>
      </c>
    </row>
    <row r="519" spans="1:176" ht="15">
      <c r="B519" s="344" t="s">
        <v>2869</v>
      </c>
      <c r="C519" s="129" t="s">
        <v>3099</v>
      </c>
    </row>
    <row r="520" spans="1:176" ht="15.75">
      <c r="B520" s="344" t="s">
        <v>2869</v>
      </c>
      <c r="C520" s="129" t="s">
        <v>3100</v>
      </c>
      <c r="D520" s="485" t="s">
        <v>2870</v>
      </c>
      <c r="E520" s="641">
        <v>1</v>
      </c>
      <c r="F520" s="308">
        <v>0</v>
      </c>
      <c r="G520" s="308">
        <f t="shared" ref="G520" si="18">E520*F520</f>
        <v>0</v>
      </c>
    </row>
    <row r="521" spans="1:176">
      <c r="B521" s="344"/>
      <c r="C521" s="129"/>
      <c r="D521" s="788"/>
      <c r="E521" s="789"/>
      <c r="F521" s="790"/>
    </row>
    <row r="522" spans="1:176" s="787" customFormat="1" ht="63.75">
      <c r="A522" s="215" t="str">
        <f>$A$1</f>
        <v>H/3.</v>
      </c>
      <c r="B522" s="209">
        <f>COUNT(B$27:B521)+1</f>
        <v>115</v>
      </c>
      <c r="C522" s="786" t="s">
        <v>2871</v>
      </c>
      <c r="D522" s="485"/>
      <c r="E522" s="641"/>
      <c r="F522" s="308"/>
      <c r="G522" s="308"/>
    </row>
    <row r="523" spans="1:176">
      <c r="B523" s="730"/>
      <c r="C523" s="129" t="s">
        <v>3013</v>
      </c>
    </row>
    <row r="524" spans="1:176" ht="15">
      <c r="B524" s="730"/>
      <c r="C524" s="129" t="s">
        <v>3101</v>
      </c>
    </row>
    <row r="525" spans="1:176" ht="15.75">
      <c r="B525" s="730"/>
      <c r="C525" s="129" t="s">
        <v>3102</v>
      </c>
      <c r="D525" s="485" t="s">
        <v>2870</v>
      </c>
      <c r="E525" s="641">
        <v>1</v>
      </c>
      <c r="F525" s="308">
        <v>0</v>
      </c>
      <c r="G525" s="308">
        <f t="shared" ref="G525" si="19">E525*F525</f>
        <v>0</v>
      </c>
    </row>
    <row r="526" spans="1:176">
      <c r="B526" s="344"/>
      <c r="C526" s="129"/>
    </row>
    <row r="527" spans="1:176" s="641" customFormat="1" ht="25.5">
      <c r="A527" s="215" t="str">
        <f>$A$1</f>
        <v>H/3.</v>
      </c>
      <c r="B527" s="209">
        <f>COUNT(B$27:B526)+1</f>
        <v>116</v>
      </c>
      <c r="C527" s="786" t="s">
        <v>2910</v>
      </c>
      <c r="D527" s="485"/>
      <c r="F527" s="308"/>
      <c r="G527" s="308"/>
      <c r="H527" s="510"/>
      <c r="I527" s="510"/>
      <c r="J527" s="510"/>
      <c r="K527" s="510"/>
      <c r="L527" s="510"/>
      <c r="M527" s="510"/>
      <c r="N527" s="510"/>
      <c r="O527" s="510"/>
      <c r="P527" s="510"/>
      <c r="Q527" s="510"/>
      <c r="R527" s="510"/>
      <c r="S527" s="510"/>
      <c r="T527" s="510"/>
      <c r="U527" s="510"/>
      <c r="V527" s="510"/>
      <c r="W527" s="510"/>
      <c r="X527" s="510"/>
      <c r="Y527" s="510"/>
      <c r="Z527" s="510"/>
      <c r="AA527" s="510"/>
      <c r="AB527" s="510"/>
      <c r="AC527" s="510"/>
      <c r="AD527" s="510"/>
      <c r="AE527" s="510"/>
      <c r="AF527" s="510"/>
      <c r="AG527" s="510"/>
      <c r="AH527" s="510"/>
      <c r="AI527" s="510"/>
      <c r="AJ527" s="510"/>
      <c r="AK527" s="510"/>
      <c r="AL527" s="510"/>
      <c r="AM527" s="510"/>
      <c r="AN527" s="510"/>
      <c r="AO527" s="510"/>
      <c r="AP527" s="510"/>
      <c r="AQ527" s="510"/>
      <c r="AR527" s="510"/>
      <c r="AS527" s="510"/>
      <c r="AT527" s="510"/>
      <c r="AU527" s="510"/>
      <c r="AV527" s="510"/>
      <c r="AW527" s="510"/>
      <c r="AX527" s="510"/>
      <c r="AY527" s="510"/>
      <c r="AZ527" s="510"/>
      <c r="BA527" s="510"/>
      <c r="BB527" s="510"/>
      <c r="BC527" s="510"/>
      <c r="BD527" s="510"/>
      <c r="BE527" s="510"/>
      <c r="BF527" s="510"/>
      <c r="BG527" s="510"/>
      <c r="BH527" s="510"/>
      <c r="BI527" s="510"/>
      <c r="BJ527" s="510"/>
      <c r="BK527" s="510"/>
      <c r="BL527" s="510"/>
      <c r="BM527" s="510"/>
      <c r="BN527" s="510"/>
      <c r="BO527" s="510"/>
      <c r="BP527" s="510"/>
      <c r="BQ527" s="510"/>
      <c r="BR527" s="510"/>
      <c r="BS527" s="510"/>
      <c r="BT527" s="510"/>
      <c r="BU527" s="510"/>
      <c r="BV527" s="510"/>
      <c r="BW527" s="510"/>
      <c r="BX527" s="510"/>
      <c r="BY527" s="510"/>
      <c r="BZ527" s="510"/>
      <c r="CA527" s="510"/>
      <c r="CB527" s="510"/>
      <c r="CC527" s="510"/>
      <c r="CD527" s="510"/>
      <c r="CE527" s="510"/>
      <c r="CF527" s="510"/>
      <c r="CG527" s="510"/>
      <c r="CH527" s="510"/>
      <c r="CI527" s="510"/>
      <c r="CJ527" s="510"/>
      <c r="CK527" s="510"/>
      <c r="CL527" s="510"/>
      <c r="CM527" s="510"/>
      <c r="CN527" s="510"/>
      <c r="CO527" s="510"/>
      <c r="CP527" s="510"/>
      <c r="CQ527" s="510"/>
      <c r="CR527" s="510"/>
      <c r="CS527" s="510"/>
      <c r="CT527" s="510"/>
      <c r="CU527" s="510"/>
      <c r="CV527" s="510"/>
      <c r="CW527" s="510"/>
      <c r="CX527" s="510"/>
      <c r="CY527" s="510"/>
      <c r="CZ527" s="510"/>
      <c r="DA527" s="510"/>
      <c r="DB527" s="510"/>
      <c r="DC527" s="510"/>
      <c r="DD527" s="510"/>
      <c r="DE527" s="510"/>
      <c r="DF527" s="510"/>
      <c r="DG527" s="510"/>
      <c r="DH527" s="510"/>
      <c r="DI527" s="510"/>
      <c r="DJ527" s="510"/>
      <c r="DK527" s="510"/>
      <c r="DL527" s="510"/>
      <c r="DM527" s="510"/>
      <c r="DN527" s="510"/>
      <c r="DO527" s="510"/>
      <c r="DP527" s="510"/>
      <c r="DQ527" s="510"/>
      <c r="DR527" s="510"/>
      <c r="DS527" s="510"/>
      <c r="DT527" s="510"/>
      <c r="DU527" s="510"/>
      <c r="DV527" s="510"/>
      <c r="DW527" s="510"/>
      <c r="DX527" s="510"/>
      <c r="DY527" s="510"/>
      <c r="DZ527" s="510"/>
      <c r="EA527" s="510"/>
      <c r="EB527" s="510"/>
      <c r="EC527" s="510"/>
      <c r="ED527" s="510"/>
      <c r="EE527" s="510"/>
      <c r="EF527" s="510"/>
      <c r="EG527" s="510"/>
      <c r="EH527" s="510"/>
      <c r="EI527" s="510"/>
      <c r="EJ527" s="510"/>
      <c r="EK527" s="510"/>
      <c r="EL527" s="510"/>
      <c r="EM527" s="510"/>
      <c r="EN527" s="510"/>
      <c r="EO527" s="510"/>
      <c r="EP527" s="510"/>
      <c r="EQ527" s="510"/>
      <c r="ER527" s="510"/>
      <c r="ES527" s="510"/>
      <c r="ET527" s="510"/>
      <c r="EU527" s="510"/>
      <c r="EV527" s="510"/>
      <c r="EW527" s="510"/>
      <c r="EX527" s="510"/>
      <c r="EY527" s="510"/>
      <c r="EZ527" s="510"/>
      <c r="FA527" s="510"/>
      <c r="FB527" s="510"/>
      <c r="FC527" s="510"/>
      <c r="FD527" s="510"/>
      <c r="FE527" s="510"/>
      <c r="FF527" s="510"/>
      <c r="FG527" s="510"/>
      <c r="FH527" s="510"/>
      <c r="FI527" s="510"/>
      <c r="FJ527" s="510"/>
      <c r="FK527" s="510"/>
      <c r="FL527" s="510"/>
      <c r="FM527" s="510"/>
      <c r="FN527" s="510"/>
      <c r="FO527" s="510"/>
      <c r="FP527" s="510"/>
      <c r="FQ527" s="510"/>
      <c r="FR527" s="510"/>
      <c r="FS527" s="510"/>
      <c r="FT527" s="510"/>
    </row>
    <row r="528" spans="1:176">
      <c r="B528" s="344"/>
      <c r="C528" s="129" t="s">
        <v>2507</v>
      </c>
      <c r="D528" s="485" t="s">
        <v>46</v>
      </c>
      <c r="E528" s="641">
        <v>2</v>
      </c>
      <c r="F528" s="308">
        <v>0</v>
      </c>
      <c r="G528" s="308">
        <f t="shared" ref="G528" si="20">E528*F528</f>
        <v>0</v>
      </c>
    </row>
    <row r="529" spans="1:8">
      <c r="B529" s="344"/>
      <c r="C529" s="129"/>
    </row>
    <row r="530" spans="1:8" s="787" customFormat="1">
      <c r="A530" s="215" t="str">
        <f>$A$1</f>
        <v>H/3.</v>
      </c>
      <c r="B530" s="209">
        <f>COUNT(B$27:B529)+1</f>
        <v>117</v>
      </c>
      <c r="C530" s="786" t="s">
        <v>2874</v>
      </c>
      <c r="D530" s="788"/>
      <c r="E530" s="789"/>
      <c r="F530" s="790"/>
      <c r="G530" s="308"/>
    </row>
    <row r="531" spans="1:8" s="787" customFormat="1">
      <c r="A531" s="798"/>
      <c r="B531" s="803"/>
      <c r="C531" s="129" t="s">
        <v>2875</v>
      </c>
      <c r="D531" s="788" t="s">
        <v>46</v>
      </c>
      <c r="E531" s="789">
        <v>2</v>
      </c>
      <c r="F531" s="308">
        <v>0</v>
      </c>
      <c r="G531" s="308">
        <f t="shared" ref="G531" si="21">E531*F531</f>
        <v>0</v>
      </c>
    </row>
    <row r="532" spans="1:8" s="787" customFormat="1">
      <c r="A532" s="798"/>
      <c r="B532" s="803"/>
      <c r="C532" s="786"/>
      <c r="D532" s="788"/>
      <c r="E532" s="789"/>
      <c r="F532" s="790"/>
      <c r="G532" s="308"/>
    </row>
    <row r="533" spans="1:8" s="787" customFormat="1">
      <c r="A533" s="215" t="str">
        <f>$A$1</f>
        <v>H/3.</v>
      </c>
      <c r="B533" s="209">
        <f>COUNT(B$27:B532)+1</f>
        <v>118</v>
      </c>
      <c r="C533" s="786" t="s">
        <v>2876</v>
      </c>
      <c r="D533" s="788"/>
      <c r="E533" s="789"/>
      <c r="F533" s="790"/>
      <c r="G533" s="308"/>
    </row>
    <row r="534" spans="1:8" s="787" customFormat="1">
      <c r="A534" s="798"/>
      <c r="B534" s="803"/>
      <c r="C534" s="129" t="s">
        <v>2877</v>
      </c>
      <c r="D534" s="788" t="s">
        <v>46</v>
      </c>
      <c r="E534" s="789">
        <v>4</v>
      </c>
      <c r="F534" s="308">
        <v>0</v>
      </c>
      <c r="G534" s="308">
        <f t="shared" ref="G534" si="22">E534*F534</f>
        <v>0</v>
      </c>
    </row>
    <row r="535" spans="1:8" s="787" customFormat="1">
      <c r="A535" s="798"/>
      <c r="B535" s="803"/>
      <c r="C535" s="786"/>
      <c r="D535" s="788"/>
      <c r="E535" s="789"/>
      <c r="F535" s="790"/>
      <c r="G535" s="308"/>
    </row>
    <row r="536" spans="1:8" s="757" customFormat="1" ht="25.5">
      <c r="A536" s="215" t="str">
        <f>$A$1</f>
        <v>H/3.</v>
      </c>
      <c r="B536" s="209">
        <f>COUNT(B$27:B535)+1</f>
        <v>119</v>
      </c>
      <c r="C536" s="770" t="s">
        <v>2878</v>
      </c>
      <c r="D536" s="759"/>
      <c r="E536" s="784"/>
      <c r="F536" s="778"/>
      <c r="G536" s="778"/>
    </row>
    <row r="537" spans="1:8" s="757" customFormat="1">
      <c r="A537" s="799"/>
      <c r="B537" s="732"/>
      <c r="C537" s="770" t="s">
        <v>2494</v>
      </c>
      <c r="D537" s="759" t="s">
        <v>46</v>
      </c>
      <c r="E537" s="784">
        <v>4</v>
      </c>
      <c r="F537" s="308">
        <v>0</v>
      </c>
      <c r="G537" s="308">
        <f t="shared" ref="G537" si="23">E537*F537</f>
        <v>0</v>
      </c>
    </row>
    <row r="538" spans="1:8">
      <c r="B538" s="344"/>
      <c r="C538" s="129"/>
    </row>
    <row r="539" spans="1:8" ht="25.5">
      <c r="A539" s="215" t="str">
        <f>$A$1</f>
        <v>H/3.</v>
      </c>
      <c r="B539" s="209">
        <f>COUNT(B$27:B538)+1</f>
        <v>120</v>
      </c>
      <c r="C539" s="129" t="s">
        <v>2887</v>
      </c>
      <c r="D539" s="485" t="s">
        <v>46</v>
      </c>
      <c r="E539" s="641">
        <v>14</v>
      </c>
      <c r="F539" s="308">
        <v>0</v>
      </c>
      <c r="G539" s="308">
        <f t="shared" ref="G539" si="24">E539*F539</f>
        <v>0</v>
      </c>
    </row>
    <row r="540" spans="1:8">
      <c r="B540" s="344"/>
      <c r="C540" s="129"/>
    </row>
    <row r="541" spans="1:8" ht="89.25">
      <c r="A541" s="215" t="str">
        <f>$A$1</f>
        <v>H/3.</v>
      </c>
      <c r="B541" s="209">
        <f>COUNT(B$27:B540)+1</f>
        <v>121</v>
      </c>
      <c r="C541" s="129" t="s">
        <v>2948</v>
      </c>
    </row>
    <row r="542" spans="1:8">
      <c r="B542" s="344"/>
      <c r="C542" s="129" t="s">
        <v>2949</v>
      </c>
    </row>
    <row r="543" spans="1:8" ht="16.5">
      <c r="B543" s="165" t="s">
        <v>1791</v>
      </c>
      <c r="C543" s="129" t="s">
        <v>3087</v>
      </c>
      <c r="H543" s="512"/>
    </row>
    <row r="544" spans="1:8" ht="15.75">
      <c r="B544" s="165" t="s">
        <v>1791</v>
      </c>
      <c r="C544" s="129" t="s">
        <v>3088</v>
      </c>
      <c r="H544" s="512"/>
    </row>
    <row r="545" spans="1:8" ht="15.75">
      <c r="B545" s="165" t="s">
        <v>1791</v>
      </c>
      <c r="C545" s="129" t="s">
        <v>3089</v>
      </c>
      <c r="D545" s="485" t="s">
        <v>32</v>
      </c>
      <c r="E545" s="641">
        <v>2</v>
      </c>
      <c r="F545" s="308">
        <v>0</v>
      </c>
      <c r="G545" s="308">
        <f>E545*F545</f>
        <v>0</v>
      </c>
      <c r="H545" s="512"/>
    </row>
    <row r="546" spans="1:8">
      <c r="B546" s="344"/>
      <c r="C546" s="129" t="s">
        <v>2950</v>
      </c>
    </row>
    <row r="547" spans="1:8" ht="16.5">
      <c r="B547" s="165" t="s">
        <v>1791</v>
      </c>
      <c r="C547" s="129" t="s">
        <v>3090</v>
      </c>
      <c r="H547" s="512"/>
    </row>
    <row r="548" spans="1:8" ht="15.75">
      <c r="B548" s="165" t="s">
        <v>1791</v>
      </c>
      <c r="C548" s="129" t="s">
        <v>3091</v>
      </c>
      <c r="H548" s="512"/>
    </row>
    <row r="549" spans="1:8" ht="15.75">
      <c r="B549" s="165" t="s">
        <v>1791</v>
      </c>
      <c r="C549" s="129" t="s">
        <v>3092</v>
      </c>
      <c r="D549" s="485" t="s">
        <v>32</v>
      </c>
      <c r="E549" s="641">
        <v>23</v>
      </c>
      <c r="F549" s="308">
        <v>0</v>
      </c>
      <c r="G549" s="308">
        <f t="shared" ref="G549" si="25">E549*F549</f>
        <v>0</v>
      </c>
      <c r="H549" s="512"/>
    </row>
    <row r="550" spans="1:8">
      <c r="B550" s="344"/>
      <c r="C550" s="129"/>
    </row>
    <row r="551" spans="1:8" ht="76.5">
      <c r="A551" s="215" t="str">
        <f>$A$1</f>
        <v>H/3.</v>
      </c>
      <c r="B551" s="209">
        <f>COUNT(B$27:B550)+1</f>
        <v>122</v>
      </c>
      <c r="C551" s="129" t="s">
        <v>2951</v>
      </c>
    </row>
    <row r="552" spans="1:8">
      <c r="B552" s="344"/>
      <c r="C552" s="129" t="s">
        <v>2953</v>
      </c>
    </row>
    <row r="553" spans="1:8" ht="16.5">
      <c r="B553" s="165" t="s">
        <v>1791</v>
      </c>
      <c r="C553" s="129" t="s">
        <v>3096</v>
      </c>
      <c r="H553" s="512"/>
    </row>
    <row r="554" spans="1:8" ht="15.75">
      <c r="B554" s="165" t="s">
        <v>1791</v>
      </c>
      <c r="C554" s="129" t="s">
        <v>3097</v>
      </c>
      <c r="H554" s="512"/>
    </row>
    <row r="555" spans="1:8" ht="15.75">
      <c r="B555" s="165" t="s">
        <v>1791</v>
      </c>
      <c r="C555" s="129" t="s">
        <v>3098</v>
      </c>
      <c r="D555" s="485" t="s">
        <v>32</v>
      </c>
      <c r="E555" s="641">
        <v>8</v>
      </c>
      <c r="F555" s="308">
        <v>0</v>
      </c>
      <c r="G555" s="308">
        <f t="shared" ref="G555" si="26">E555*F555</f>
        <v>0</v>
      </c>
      <c r="H555" s="512"/>
    </row>
    <row r="556" spans="1:8">
      <c r="B556" s="344"/>
      <c r="C556" s="129"/>
    </row>
    <row r="557" spans="1:8" ht="38.25">
      <c r="A557" s="215" t="str">
        <f>$A$1</f>
        <v>H/3.</v>
      </c>
      <c r="B557" s="209">
        <f>COUNT(B$27:B556)+1</f>
        <v>123</v>
      </c>
      <c r="C557" s="129" t="s">
        <v>2954</v>
      </c>
    </row>
    <row r="558" spans="1:8">
      <c r="B558" s="344"/>
      <c r="C558" s="129" t="s">
        <v>2955</v>
      </c>
      <c r="D558" s="485" t="s">
        <v>32</v>
      </c>
      <c r="E558" s="641">
        <v>3</v>
      </c>
      <c r="F558" s="308">
        <v>0</v>
      </c>
      <c r="G558" s="308">
        <f t="shared" ref="G558" si="27">E558*F558</f>
        <v>0</v>
      </c>
    </row>
    <row r="559" spans="1:8">
      <c r="B559" s="730"/>
      <c r="C559" s="129"/>
    </row>
    <row r="560" spans="1:8" ht="25.5">
      <c r="B560" s="165" t="s">
        <v>2956</v>
      </c>
      <c r="C560" s="129" t="s">
        <v>3627</v>
      </c>
    </row>
    <row r="561" spans="1:8">
      <c r="B561" s="344"/>
      <c r="C561" s="129"/>
    </row>
    <row r="562" spans="1:8" ht="25.5">
      <c r="A562" s="215" t="str">
        <f>$A$1</f>
        <v>H/3.</v>
      </c>
      <c r="B562" s="209">
        <f>COUNT(B$27:B561)+1</f>
        <v>124</v>
      </c>
      <c r="C562" s="129" t="s">
        <v>2908</v>
      </c>
    </row>
    <row r="563" spans="1:8">
      <c r="B563" s="344"/>
      <c r="C563" s="129" t="s">
        <v>3689</v>
      </c>
      <c r="D563" s="485" t="s">
        <v>46</v>
      </c>
      <c r="E563" s="641">
        <v>33</v>
      </c>
      <c r="F563" s="308">
        <v>0</v>
      </c>
      <c r="G563" s="308">
        <f>E563*F563</f>
        <v>0</v>
      </c>
    </row>
    <row r="564" spans="1:8">
      <c r="B564" s="344"/>
      <c r="C564" s="129"/>
    </row>
    <row r="565" spans="1:8" ht="25.5">
      <c r="A565" s="215" t="str">
        <f>$A$1</f>
        <v>H/3.</v>
      </c>
      <c r="B565" s="209">
        <f>COUNT(B$27:B564)+1</f>
        <v>125</v>
      </c>
      <c r="C565" s="129" t="s">
        <v>2958</v>
      </c>
    </row>
    <row r="566" spans="1:8">
      <c r="B566" s="344"/>
      <c r="C566" s="725" t="s">
        <v>3688</v>
      </c>
      <c r="D566" s="485" t="s">
        <v>46</v>
      </c>
      <c r="E566" s="641">
        <v>8</v>
      </c>
      <c r="F566" s="308">
        <v>0</v>
      </c>
      <c r="G566" s="308">
        <f t="shared" ref="G566:G567" si="28">E566*F566</f>
        <v>0</v>
      </c>
    </row>
    <row r="567" spans="1:8">
      <c r="B567" s="344"/>
      <c r="C567" s="725" t="s">
        <v>3689</v>
      </c>
      <c r="D567" s="485" t="s">
        <v>46</v>
      </c>
      <c r="E567" s="641">
        <v>25</v>
      </c>
      <c r="F567" s="308">
        <v>0</v>
      </c>
      <c r="G567" s="308">
        <f t="shared" si="28"/>
        <v>0</v>
      </c>
    </row>
    <row r="568" spans="1:8">
      <c r="C568" s="129"/>
      <c r="H568" s="512"/>
    </row>
    <row r="569" spans="1:8" ht="25.5">
      <c r="A569" s="215" t="str">
        <f>$A$1</f>
        <v>H/3.</v>
      </c>
      <c r="B569" s="209">
        <f>COUNT(B$27:B568)+1</f>
        <v>126</v>
      </c>
      <c r="C569" s="129" t="s">
        <v>2913</v>
      </c>
    </row>
    <row r="570" spans="1:8" ht="25.5">
      <c r="B570" s="344"/>
      <c r="C570" s="129" t="s">
        <v>3708</v>
      </c>
      <c r="D570" s="485" t="s">
        <v>46</v>
      </c>
      <c r="E570" s="641">
        <v>33</v>
      </c>
      <c r="F570" s="308">
        <v>0</v>
      </c>
      <c r="G570" s="308">
        <f t="shared" ref="G570" si="29">E570*F570</f>
        <v>0</v>
      </c>
    </row>
    <row r="571" spans="1:8">
      <c r="C571" s="129"/>
      <c r="H571" s="512"/>
    </row>
    <row r="572" spans="1:8" ht="25.5">
      <c r="A572" s="215" t="str">
        <f>$A$1</f>
        <v>H/3.</v>
      </c>
      <c r="B572" s="209">
        <f>COUNT(B$27:B571)+1</f>
        <v>127</v>
      </c>
      <c r="C572" s="129" t="s">
        <v>2914</v>
      </c>
    </row>
    <row r="573" spans="1:8" ht="25.5">
      <c r="B573" s="344"/>
      <c r="C573" s="129" t="s">
        <v>3709</v>
      </c>
      <c r="D573" s="485" t="s">
        <v>46</v>
      </c>
      <c r="E573" s="641">
        <v>8</v>
      </c>
      <c r="F573" s="308">
        <v>0</v>
      </c>
      <c r="G573" s="308">
        <f t="shared" ref="G573:G574" si="30">E573*F573</f>
        <v>0</v>
      </c>
    </row>
    <row r="574" spans="1:8" ht="25.5">
      <c r="B574" s="344"/>
      <c r="C574" s="129" t="s">
        <v>3708</v>
      </c>
      <c r="D574" s="485" t="s">
        <v>46</v>
      </c>
      <c r="E574" s="641">
        <v>25</v>
      </c>
      <c r="F574" s="308">
        <v>0</v>
      </c>
      <c r="G574" s="308">
        <f t="shared" si="30"/>
        <v>0</v>
      </c>
    </row>
    <row r="575" spans="1:8">
      <c r="B575" s="344"/>
      <c r="C575" s="129"/>
    </row>
    <row r="576" spans="1:8" ht="38.25">
      <c r="A576" s="215" t="str">
        <f>$A$1</f>
        <v>H/3.</v>
      </c>
      <c r="B576" s="209">
        <f>COUNT(B$27:B575)+1</f>
        <v>128</v>
      </c>
      <c r="C576" s="654" t="s">
        <v>2959</v>
      </c>
    </row>
    <row r="577" spans="1:7">
      <c r="B577" s="165" t="s">
        <v>1791</v>
      </c>
      <c r="C577" s="523" t="s">
        <v>2962</v>
      </c>
      <c r="D577" s="485" t="s">
        <v>46</v>
      </c>
      <c r="E577" s="641">
        <v>1</v>
      </c>
      <c r="F577" s="308">
        <v>0</v>
      </c>
      <c r="G577" s="308">
        <f t="shared" ref="G577" si="31">E577*F577</f>
        <v>0</v>
      </c>
    </row>
    <row r="578" spans="1:7">
      <c r="C578" s="523"/>
    </row>
    <row r="579" spans="1:7" ht="38.25">
      <c r="A579" s="215" t="str">
        <f>$A$1</f>
        <v>H/3.</v>
      </c>
      <c r="B579" s="209">
        <f>COUNT(B$27:B578)+1</f>
        <v>129</v>
      </c>
      <c r="C579" s="654" t="s">
        <v>2963</v>
      </c>
    </row>
    <row r="580" spans="1:7">
      <c r="B580" s="344" t="s">
        <v>242</v>
      </c>
      <c r="C580" s="654" t="s">
        <v>2964</v>
      </c>
      <c r="D580" s="485" t="s">
        <v>46</v>
      </c>
      <c r="E580" s="641">
        <v>1</v>
      </c>
      <c r="F580" s="308">
        <v>0</v>
      </c>
      <c r="G580" s="308">
        <f t="shared" ref="G580" si="32">E580*F580</f>
        <v>0</v>
      </c>
    </row>
    <row r="581" spans="1:7">
      <c r="C581" s="523"/>
    </row>
    <row r="582" spans="1:7" ht="25.5">
      <c r="A582" s="215" t="str">
        <f>$A$1</f>
        <v>H/3.</v>
      </c>
      <c r="B582" s="209">
        <f>COUNT(B$27:B581)+1</f>
        <v>130</v>
      </c>
      <c r="C582" s="654" t="s">
        <v>2965</v>
      </c>
    </row>
    <row r="583" spans="1:7">
      <c r="B583" s="344"/>
      <c r="C583" s="654" t="s">
        <v>2966</v>
      </c>
      <c r="D583" s="485" t="s">
        <v>46</v>
      </c>
      <c r="E583" s="641">
        <v>1</v>
      </c>
      <c r="F583" s="308">
        <v>0</v>
      </c>
      <c r="G583" s="308">
        <f t="shared" ref="G583" si="33">E583*F583</f>
        <v>0</v>
      </c>
    </row>
    <row r="584" spans="1:7">
      <c r="B584" s="344"/>
      <c r="C584" s="129"/>
    </row>
    <row r="585" spans="1:7" ht="51">
      <c r="A585" s="215" t="str">
        <f>$A$1</f>
        <v>H/3.</v>
      </c>
      <c r="B585" s="209">
        <f>COUNT(B$27:B584)+1</f>
        <v>131</v>
      </c>
      <c r="C585" s="129" t="s">
        <v>2890</v>
      </c>
    </row>
    <row r="586" spans="1:7">
      <c r="B586" s="344"/>
      <c r="C586" s="129" t="s">
        <v>2940</v>
      </c>
      <c r="D586" s="485" t="s">
        <v>210</v>
      </c>
      <c r="E586" s="641">
        <v>146</v>
      </c>
      <c r="F586" s="308">
        <v>0</v>
      </c>
      <c r="G586" s="308">
        <f t="shared" ref="G586:G593" si="34">E586*F586</f>
        <v>0</v>
      </c>
    </row>
    <row r="587" spans="1:7">
      <c r="B587" s="344"/>
      <c r="C587" s="129" t="s">
        <v>2941</v>
      </c>
      <c r="D587" s="485" t="s">
        <v>210</v>
      </c>
      <c r="E587" s="641">
        <v>126</v>
      </c>
      <c r="F587" s="308">
        <v>0</v>
      </c>
      <c r="G587" s="308">
        <f t="shared" si="34"/>
        <v>0</v>
      </c>
    </row>
    <row r="588" spans="1:7">
      <c r="B588" s="344"/>
      <c r="C588" s="129" t="s">
        <v>2917</v>
      </c>
      <c r="D588" s="485" t="s">
        <v>210</v>
      </c>
      <c r="E588" s="641">
        <v>62</v>
      </c>
      <c r="F588" s="308">
        <v>0</v>
      </c>
      <c r="G588" s="308">
        <f t="shared" si="34"/>
        <v>0</v>
      </c>
    </row>
    <row r="589" spans="1:7">
      <c r="B589" s="344"/>
      <c r="C589" s="129" t="s">
        <v>2918</v>
      </c>
      <c r="D589" s="485" t="s">
        <v>210</v>
      </c>
      <c r="E589" s="641">
        <v>98</v>
      </c>
      <c r="F589" s="308">
        <v>0</v>
      </c>
      <c r="G589" s="308">
        <f t="shared" si="34"/>
        <v>0</v>
      </c>
    </row>
    <row r="590" spans="1:7">
      <c r="B590" s="344"/>
      <c r="C590" s="129" t="s">
        <v>2919</v>
      </c>
      <c r="D590" s="485" t="s">
        <v>210</v>
      </c>
      <c r="E590" s="641">
        <v>112</v>
      </c>
      <c r="F590" s="308">
        <v>0</v>
      </c>
      <c r="G590" s="308">
        <f t="shared" si="34"/>
        <v>0</v>
      </c>
    </row>
    <row r="591" spans="1:7">
      <c r="B591" s="344"/>
      <c r="C591" s="129" t="s">
        <v>3002</v>
      </c>
      <c r="D591" s="485" t="s">
        <v>210</v>
      </c>
      <c r="E591" s="641">
        <v>202</v>
      </c>
      <c r="F591" s="308">
        <v>0</v>
      </c>
      <c r="G591" s="308">
        <f t="shared" si="34"/>
        <v>0</v>
      </c>
    </row>
    <row r="592" spans="1:7">
      <c r="B592" s="344"/>
      <c r="C592" s="129" t="s">
        <v>3003</v>
      </c>
      <c r="D592" s="485" t="s">
        <v>210</v>
      </c>
      <c r="E592" s="641">
        <v>134</v>
      </c>
      <c r="F592" s="308">
        <v>0</v>
      </c>
      <c r="G592" s="308">
        <f t="shared" si="34"/>
        <v>0</v>
      </c>
    </row>
    <row r="593" spans="1:7">
      <c r="B593" s="344"/>
      <c r="C593" s="129" t="s">
        <v>3014</v>
      </c>
      <c r="D593" s="485" t="s">
        <v>210</v>
      </c>
      <c r="E593" s="641">
        <v>8</v>
      </c>
      <c r="F593" s="308">
        <v>0</v>
      </c>
      <c r="G593" s="308">
        <f t="shared" si="34"/>
        <v>0</v>
      </c>
    </row>
    <row r="594" spans="1:7">
      <c r="B594" s="344"/>
      <c r="C594" s="129"/>
    </row>
    <row r="595" spans="1:7" ht="38.25">
      <c r="A595" s="215" t="str">
        <f>$A$1</f>
        <v>H/3.</v>
      </c>
      <c r="B595" s="209">
        <f>COUNT(B$27:B594)+1</f>
        <v>132</v>
      </c>
      <c r="C595" s="129" t="s">
        <v>2892</v>
      </c>
      <c r="D595" s="485" t="s">
        <v>2837</v>
      </c>
      <c r="E595" s="641">
        <v>83</v>
      </c>
      <c r="F595" s="308">
        <v>0</v>
      </c>
      <c r="G595" s="308">
        <f t="shared" ref="G595" si="35">E595*F595</f>
        <v>0</v>
      </c>
    </row>
    <row r="596" spans="1:7">
      <c r="B596" s="344"/>
      <c r="C596" s="129"/>
    </row>
    <row r="597" spans="1:7" ht="25.5">
      <c r="A597" s="215" t="str">
        <f>$A$1</f>
        <v>H/3.</v>
      </c>
      <c r="B597" s="209">
        <f>COUNT(B$27:B596)+1</f>
        <v>133</v>
      </c>
      <c r="C597" s="129" t="s">
        <v>2893</v>
      </c>
      <c r="D597" s="485" t="s">
        <v>46</v>
      </c>
      <c r="E597" s="641">
        <v>148</v>
      </c>
      <c r="F597" s="308">
        <v>0</v>
      </c>
      <c r="G597" s="308">
        <f t="shared" ref="G597" si="36">E597*F597</f>
        <v>0</v>
      </c>
    </row>
    <row r="598" spans="1:7">
      <c r="B598" s="344"/>
      <c r="C598" s="129"/>
    </row>
    <row r="599" spans="1:7" ht="25.5">
      <c r="A599" s="215" t="str">
        <f>$A$1</f>
        <v>H/3.</v>
      </c>
      <c r="B599" s="209">
        <f>COUNT(B$27:B598)+1</f>
        <v>134</v>
      </c>
      <c r="C599" s="129" t="s">
        <v>2894</v>
      </c>
      <c r="D599" s="485" t="s">
        <v>46</v>
      </c>
      <c r="E599" s="641">
        <v>148</v>
      </c>
      <c r="F599" s="308">
        <v>0</v>
      </c>
      <c r="G599" s="308">
        <f t="shared" ref="G599" si="37">E599*F599</f>
        <v>0</v>
      </c>
    </row>
    <row r="600" spans="1:7">
      <c r="B600" s="344"/>
      <c r="C600" s="129"/>
    </row>
    <row r="601" spans="1:7" ht="51">
      <c r="A601" s="215" t="str">
        <f>$A$1</f>
        <v>H/3.</v>
      </c>
      <c r="B601" s="209">
        <f>COUNT(B$27:B600)+1</f>
        <v>135</v>
      </c>
      <c r="C601" s="129" t="s">
        <v>2895</v>
      </c>
    </row>
    <row r="602" spans="1:7">
      <c r="B602" s="344"/>
      <c r="C602" s="129" t="s">
        <v>3015</v>
      </c>
      <c r="D602" s="485" t="s">
        <v>210</v>
      </c>
      <c r="E602" s="641">
        <v>16</v>
      </c>
      <c r="F602" s="308">
        <v>0</v>
      </c>
      <c r="G602" s="308">
        <f t="shared" ref="G602:G611" si="38">E602*F602</f>
        <v>0</v>
      </c>
    </row>
    <row r="603" spans="1:7">
      <c r="B603" s="344"/>
      <c r="C603" s="129" t="s">
        <v>3016</v>
      </c>
      <c r="D603" s="485" t="s">
        <v>210</v>
      </c>
      <c r="E603" s="641">
        <v>14</v>
      </c>
      <c r="F603" s="308">
        <v>0</v>
      </c>
      <c r="G603" s="308">
        <f t="shared" si="38"/>
        <v>0</v>
      </c>
    </row>
    <row r="604" spans="1:7">
      <c r="B604" s="344"/>
      <c r="C604" s="129" t="s">
        <v>3017</v>
      </c>
      <c r="D604" s="485" t="s">
        <v>210</v>
      </c>
      <c r="E604" s="641">
        <v>88</v>
      </c>
      <c r="F604" s="308">
        <v>0</v>
      </c>
      <c r="G604" s="308">
        <f t="shared" si="38"/>
        <v>0</v>
      </c>
    </row>
    <row r="605" spans="1:7">
      <c r="B605" s="344"/>
      <c r="C605" s="129" t="s">
        <v>3018</v>
      </c>
      <c r="D605" s="485" t="s">
        <v>210</v>
      </c>
      <c r="E605" s="641">
        <v>24</v>
      </c>
      <c r="F605" s="308">
        <v>0</v>
      </c>
      <c r="G605" s="308">
        <f t="shared" si="38"/>
        <v>0</v>
      </c>
    </row>
    <row r="606" spans="1:7">
      <c r="B606" s="344"/>
      <c r="C606" s="129" t="s">
        <v>3019</v>
      </c>
      <c r="D606" s="485" t="s">
        <v>210</v>
      </c>
      <c r="E606" s="641">
        <v>14</v>
      </c>
      <c r="F606" s="308">
        <v>0</v>
      </c>
      <c r="G606" s="308">
        <f t="shared" si="38"/>
        <v>0</v>
      </c>
    </row>
    <row r="607" spans="1:7">
      <c r="B607" s="344"/>
      <c r="C607" s="129" t="s">
        <v>3020</v>
      </c>
      <c r="D607" s="485" t="s">
        <v>210</v>
      </c>
      <c r="E607" s="641">
        <v>36</v>
      </c>
      <c r="F607" s="308">
        <v>0</v>
      </c>
      <c r="G607" s="308">
        <f t="shared" si="38"/>
        <v>0</v>
      </c>
    </row>
    <row r="608" spans="1:7">
      <c r="B608" s="344"/>
      <c r="C608" s="129" t="s">
        <v>3021</v>
      </c>
      <c r="D608" s="485" t="s">
        <v>210</v>
      </c>
      <c r="E608" s="641">
        <v>52</v>
      </c>
      <c r="F608" s="308">
        <v>0</v>
      </c>
      <c r="G608" s="308">
        <f t="shared" si="38"/>
        <v>0</v>
      </c>
    </row>
    <row r="609" spans="1:7">
      <c r="B609" s="344"/>
      <c r="C609" s="129" t="s">
        <v>3022</v>
      </c>
      <c r="D609" s="485" t="s">
        <v>210</v>
      </c>
      <c r="E609" s="641">
        <v>56</v>
      </c>
      <c r="F609" s="308">
        <v>0</v>
      </c>
      <c r="G609" s="308">
        <f t="shared" si="38"/>
        <v>0</v>
      </c>
    </row>
    <row r="610" spans="1:7">
      <c r="B610" s="344"/>
      <c r="C610" s="129" t="s">
        <v>3023</v>
      </c>
      <c r="D610" s="485" t="s">
        <v>210</v>
      </c>
      <c r="E610" s="641">
        <v>134</v>
      </c>
      <c r="F610" s="308">
        <v>0</v>
      </c>
      <c r="G610" s="308">
        <f t="shared" si="38"/>
        <v>0</v>
      </c>
    </row>
    <row r="611" spans="1:7">
      <c r="B611" s="344"/>
      <c r="C611" s="129" t="s">
        <v>3024</v>
      </c>
      <c r="D611" s="485" t="s">
        <v>210</v>
      </c>
      <c r="E611" s="641">
        <v>8</v>
      </c>
      <c r="F611" s="308">
        <v>0</v>
      </c>
      <c r="G611" s="308">
        <f t="shared" si="38"/>
        <v>0</v>
      </c>
    </row>
    <row r="612" spans="1:7">
      <c r="B612" s="344"/>
      <c r="C612" s="129"/>
    </row>
    <row r="613" spans="1:7" ht="51">
      <c r="A613" s="215" t="str">
        <f>$A$1</f>
        <v>H/3.</v>
      </c>
      <c r="B613" s="209">
        <f>COUNT(B$27:B612)+1</f>
        <v>136</v>
      </c>
      <c r="C613" s="129" t="s">
        <v>2899</v>
      </c>
    </row>
    <row r="614" spans="1:7">
      <c r="B614" s="344"/>
      <c r="C614" s="129" t="s">
        <v>2995</v>
      </c>
      <c r="D614" s="485" t="s">
        <v>210</v>
      </c>
      <c r="E614" s="641">
        <v>42</v>
      </c>
      <c r="F614" s="308">
        <v>0</v>
      </c>
      <c r="G614" s="308">
        <f t="shared" ref="G614:G628" si="39">E614*F614</f>
        <v>0</v>
      </c>
    </row>
    <row r="615" spans="1:7">
      <c r="B615" s="344"/>
      <c r="C615" s="129" t="s">
        <v>2996</v>
      </c>
      <c r="D615" s="485" t="s">
        <v>210</v>
      </c>
      <c r="E615" s="641">
        <v>88</v>
      </c>
      <c r="F615" s="308">
        <v>0</v>
      </c>
      <c r="G615" s="308">
        <f>E615*F615</f>
        <v>0</v>
      </c>
    </row>
    <row r="616" spans="1:7">
      <c r="B616" s="344"/>
      <c r="C616" s="129" t="s">
        <v>2997</v>
      </c>
      <c r="D616" s="485" t="s">
        <v>210</v>
      </c>
      <c r="E616" s="641">
        <v>24</v>
      </c>
      <c r="F616" s="308">
        <v>0</v>
      </c>
      <c r="G616" s="308">
        <f t="shared" si="39"/>
        <v>0</v>
      </c>
    </row>
    <row r="617" spans="1:7">
      <c r="B617" s="344"/>
      <c r="C617" s="129" t="s">
        <v>2998</v>
      </c>
      <c r="D617" s="485" t="s">
        <v>210</v>
      </c>
      <c r="E617" s="641">
        <v>38</v>
      </c>
      <c r="F617" s="308">
        <v>0</v>
      </c>
      <c r="G617" s="308">
        <f t="shared" si="39"/>
        <v>0</v>
      </c>
    </row>
    <row r="618" spans="1:7">
      <c r="B618" s="344"/>
      <c r="C618" s="129" t="s">
        <v>2999</v>
      </c>
      <c r="D618" s="485" t="s">
        <v>210</v>
      </c>
      <c r="E618" s="641">
        <v>48</v>
      </c>
      <c r="F618" s="308">
        <v>0</v>
      </c>
      <c r="G618" s="308">
        <f t="shared" si="39"/>
        <v>0</v>
      </c>
    </row>
    <row r="619" spans="1:7">
      <c r="B619" s="344"/>
      <c r="C619" s="129" t="s">
        <v>3000</v>
      </c>
      <c r="D619" s="485" t="s">
        <v>210</v>
      </c>
      <c r="E619" s="641">
        <v>60</v>
      </c>
      <c r="F619" s="308">
        <v>0</v>
      </c>
      <c r="G619" s="308">
        <f t="shared" si="39"/>
        <v>0</v>
      </c>
    </row>
    <row r="620" spans="1:7">
      <c r="B620" s="344"/>
      <c r="C620" s="129" t="s">
        <v>3001</v>
      </c>
      <c r="D620" s="485" t="s">
        <v>210</v>
      </c>
      <c r="E620" s="641">
        <v>146</v>
      </c>
      <c r="F620" s="308">
        <v>0</v>
      </c>
      <c r="G620" s="308">
        <f t="shared" si="39"/>
        <v>0</v>
      </c>
    </row>
    <row r="621" spans="1:7">
      <c r="B621" s="344"/>
      <c r="C621" s="129"/>
    </row>
    <row r="622" spans="1:7" ht="25.5">
      <c r="A622" s="215" t="str">
        <f>$A$1</f>
        <v>H/3.</v>
      </c>
      <c r="B622" s="209">
        <f>COUNT(B$27:B621)+1</f>
        <v>137</v>
      </c>
      <c r="C622" s="129" t="s">
        <v>2934</v>
      </c>
    </row>
    <row r="623" spans="1:7">
      <c r="B623" s="344"/>
      <c r="C623" s="129" t="s">
        <v>2940</v>
      </c>
      <c r="D623" s="485" t="s">
        <v>46</v>
      </c>
      <c r="E623" s="641">
        <v>2</v>
      </c>
      <c r="F623" s="308">
        <v>0</v>
      </c>
      <c r="G623" s="308">
        <f t="shared" si="39"/>
        <v>0</v>
      </c>
    </row>
    <row r="624" spans="1:7">
      <c r="B624" s="344"/>
      <c r="C624" s="129" t="s">
        <v>2941</v>
      </c>
      <c r="D624" s="485" t="s">
        <v>46</v>
      </c>
      <c r="E624" s="641">
        <v>2</v>
      </c>
      <c r="F624" s="308">
        <v>0</v>
      </c>
      <c r="G624" s="308">
        <f t="shared" si="39"/>
        <v>0</v>
      </c>
    </row>
    <row r="625" spans="1:7">
      <c r="B625" s="344"/>
      <c r="C625" s="129" t="s">
        <v>2917</v>
      </c>
      <c r="D625" s="485" t="s">
        <v>46</v>
      </c>
      <c r="E625" s="641">
        <v>2</v>
      </c>
      <c r="F625" s="308">
        <v>0</v>
      </c>
      <c r="G625" s="308">
        <f t="shared" si="39"/>
        <v>0</v>
      </c>
    </row>
    <row r="626" spans="1:7">
      <c r="B626" s="344"/>
      <c r="C626" s="129" t="s">
        <v>2918</v>
      </c>
      <c r="D626" s="485" t="s">
        <v>46</v>
      </c>
      <c r="E626" s="641">
        <v>2</v>
      </c>
      <c r="F626" s="308">
        <v>0</v>
      </c>
      <c r="G626" s="308">
        <f t="shared" si="39"/>
        <v>0</v>
      </c>
    </row>
    <row r="627" spans="1:7">
      <c r="B627" s="344"/>
      <c r="C627" s="129" t="s">
        <v>3002</v>
      </c>
      <c r="D627" s="485" t="s">
        <v>46</v>
      </c>
      <c r="E627" s="641">
        <v>6</v>
      </c>
      <c r="F627" s="308">
        <v>0</v>
      </c>
      <c r="G627" s="308">
        <f t="shared" si="39"/>
        <v>0</v>
      </c>
    </row>
    <row r="628" spans="1:7">
      <c r="B628" s="344"/>
      <c r="C628" s="129" t="s">
        <v>3003</v>
      </c>
      <c r="D628" s="485" t="s">
        <v>46</v>
      </c>
      <c r="E628" s="641">
        <v>6</v>
      </c>
      <c r="F628" s="308">
        <v>0</v>
      </c>
      <c r="G628" s="308">
        <f t="shared" si="39"/>
        <v>0</v>
      </c>
    </row>
    <row r="629" spans="1:7">
      <c r="B629" s="344"/>
      <c r="C629" s="129" t="s">
        <v>242</v>
      </c>
    </row>
    <row r="630" spans="1:7" ht="25.5">
      <c r="A630" s="215" t="str">
        <f>$A$1</f>
        <v>H/3.</v>
      </c>
      <c r="B630" s="209">
        <f>COUNT(B$27:B629)+1</f>
        <v>138</v>
      </c>
      <c r="C630" s="129" t="s">
        <v>3004</v>
      </c>
    </row>
    <row r="631" spans="1:7">
      <c r="B631" s="344"/>
      <c r="C631" s="129" t="s">
        <v>3005</v>
      </c>
      <c r="D631" s="485" t="s">
        <v>46</v>
      </c>
      <c r="E631" s="641">
        <v>33</v>
      </c>
      <c r="F631" s="308">
        <v>0</v>
      </c>
      <c r="G631" s="308">
        <f t="shared" ref="G631" si="40">E631*F631</f>
        <v>0</v>
      </c>
    </row>
    <row r="632" spans="1:7" s="791" customFormat="1">
      <c r="A632" s="800"/>
      <c r="B632" s="760"/>
      <c r="C632" s="792"/>
      <c r="D632" s="457"/>
      <c r="E632" s="793"/>
      <c r="F632" s="794"/>
      <c r="G632" s="795"/>
    </row>
    <row r="633" spans="1:7" s="791" customFormat="1" ht="38.25">
      <c r="A633" s="215" t="str">
        <f>$A$1</f>
        <v>H/3.</v>
      </c>
      <c r="B633" s="209">
        <f>COUNT(B$27:B632)+1</f>
        <v>139</v>
      </c>
      <c r="C633" s="129" t="s">
        <v>3006</v>
      </c>
      <c r="D633" s="457"/>
      <c r="E633" s="793"/>
      <c r="F633" s="795"/>
      <c r="G633" s="795"/>
    </row>
    <row r="634" spans="1:7" s="791" customFormat="1">
      <c r="A634" s="800"/>
      <c r="B634" s="760"/>
      <c r="C634" s="792" t="s">
        <v>1464</v>
      </c>
      <c r="D634" s="759" t="s">
        <v>210</v>
      </c>
      <c r="E634" s="784">
        <v>178</v>
      </c>
      <c r="F634" s="308">
        <v>0</v>
      </c>
      <c r="G634" s="308">
        <f>E634*F634</f>
        <v>0</v>
      </c>
    </row>
    <row r="635" spans="1:7">
      <c r="B635" s="344"/>
      <c r="C635" s="129"/>
    </row>
    <row r="636" spans="1:7" ht="25.5">
      <c r="A636" s="215" t="str">
        <f>$A$1</f>
        <v>H/3.</v>
      </c>
      <c r="B636" s="209">
        <f>COUNT(B$27:B635)+1</f>
        <v>140</v>
      </c>
      <c r="C636" s="129" t="s">
        <v>3007</v>
      </c>
    </row>
    <row r="637" spans="1:7">
      <c r="B637" s="344"/>
      <c r="C637" s="129" t="s">
        <v>1464</v>
      </c>
      <c r="D637" s="485" t="s">
        <v>210</v>
      </c>
      <c r="E637" s="641">
        <v>28</v>
      </c>
      <c r="F637" s="308">
        <v>0</v>
      </c>
      <c r="G637" s="308">
        <f t="shared" ref="G637" si="41">E637*F637</f>
        <v>0</v>
      </c>
    </row>
    <row r="638" spans="1:7">
      <c r="B638" s="344"/>
      <c r="C638" s="129" t="s">
        <v>242</v>
      </c>
    </row>
    <row r="639" spans="1:7" ht="25.5">
      <c r="A639" s="215" t="str">
        <f>$A$1</f>
        <v>H/3.</v>
      </c>
      <c r="B639" s="209">
        <f>COUNT(B$27:B638)+1</f>
        <v>141</v>
      </c>
      <c r="C639" s="129" t="s">
        <v>3008</v>
      </c>
      <c r="D639" s="485" t="s">
        <v>46</v>
      </c>
      <c r="E639" s="641">
        <v>5</v>
      </c>
      <c r="F639" s="308">
        <v>0</v>
      </c>
      <c r="G639" s="308">
        <f t="shared" ref="G639" si="42">E639*F639</f>
        <v>0</v>
      </c>
    </row>
    <row r="640" spans="1:7">
      <c r="B640" s="344"/>
      <c r="C640" s="129"/>
      <c r="D640" s="510"/>
      <c r="E640" s="510"/>
      <c r="F640" s="510"/>
      <c r="G640" s="510"/>
    </row>
    <row r="641" spans="1:7" ht="25.5">
      <c r="A641" s="215" t="str">
        <f>$A$1</f>
        <v>H/3.</v>
      </c>
      <c r="B641" s="209">
        <f>COUNT(B$27:B640)+1</f>
        <v>142</v>
      </c>
      <c r="C641" s="129" t="s">
        <v>3009</v>
      </c>
    </row>
    <row r="642" spans="1:7">
      <c r="B642" s="344"/>
      <c r="C642" s="129" t="s">
        <v>3010</v>
      </c>
      <c r="D642" s="485" t="s">
        <v>46</v>
      </c>
      <c r="E642" s="641">
        <v>3</v>
      </c>
      <c r="F642" s="308">
        <v>0</v>
      </c>
      <c r="G642" s="308">
        <f t="shared" ref="G642" si="43">E642*F642</f>
        <v>0</v>
      </c>
    </row>
    <row r="643" spans="1:7">
      <c r="C643" s="517"/>
    </row>
    <row r="644" spans="1:7" s="745" customFormat="1">
      <c r="A644" s="733"/>
      <c r="B644" s="723" t="s">
        <v>2819</v>
      </c>
      <c r="C644" s="744" t="s">
        <v>3025</v>
      </c>
      <c r="D644" s="736"/>
      <c r="E644" s="739"/>
      <c r="F644" s="772"/>
      <c r="G644" s="772"/>
    </row>
    <row r="645" spans="1:7">
      <c r="B645" s="344"/>
      <c r="C645" s="129"/>
    </row>
    <row r="646" spans="1:7" ht="25.5">
      <c r="A646" s="215" t="str">
        <f>$A$1</f>
        <v>H/3.</v>
      </c>
      <c r="B646" s="209">
        <f>COUNT(B$27:B645)+1</f>
        <v>143</v>
      </c>
      <c r="C646" s="129" t="s">
        <v>3026</v>
      </c>
    </row>
    <row r="647" spans="1:7" ht="38.25">
      <c r="B647" s="730"/>
      <c r="C647" s="129" t="s">
        <v>3027</v>
      </c>
    </row>
    <row r="648" spans="1:7" ht="76.5">
      <c r="B648" s="730"/>
      <c r="C648" s="129" t="s">
        <v>3028</v>
      </c>
    </row>
    <row r="649" spans="1:7" ht="25.5">
      <c r="B649" s="165" t="s">
        <v>1791</v>
      </c>
      <c r="C649" s="345" t="s">
        <v>3029</v>
      </c>
    </row>
    <row r="650" spans="1:7">
      <c r="B650" s="344" t="s">
        <v>1791</v>
      </c>
      <c r="C650" s="345" t="s">
        <v>3030</v>
      </c>
      <c r="D650" s="485" t="s">
        <v>32</v>
      </c>
      <c r="E650" s="641">
        <v>10</v>
      </c>
      <c r="F650" s="308">
        <v>0</v>
      </c>
      <c r="G650" s="308">
        <f t="shared" ref="G650" si="44">E650*F650</f>
        <v>0</v>
      </c>
    </row>
    <row r="651" spans="1:7">
      <c r="B651" s="344"/>
      <c r="C651" s="129"/>
    </row>
    <row r="652" spans="1:7" ht="38.25">
      <c r="A652" s="215" t="str">
        <f>$A$1</f>
        <v>H/3.</v>
      </c>
      <c r="B652" s="209">
        <f>COUNT(B$27:B651)+1</f>
        <v>144</v>
      </c>
      <c r="C652" s="129" t="s">
        <v>3031</v>
      </c>
      <c r="D652" s="485" t="s">
        <v>32</v>
      </c>
      <c r="E652" s="641">
        <v>10</v>
      </c>
      <c r="F652" s="308">
        <v>0</v>
      </c>
      <c r="G652" s="308">
        <f t="shared" ref="G652" si="45">E652*F652</f>
        <v>0</v>
      </c>
    </row>
    <row r="653" spans="1:7">
      <c r="B653" s="344"/>
      <c r="C653" s="129"/>
    </row>
    <row r="654" spans="1:7">
      <c r="A654" s="215" t="str">
        <f>$A$1</f>
        <v>H/3.</v>
      </c>
      <c r="B654" s="209">
        <f>COUNT(B$27:B653)+1</f>
        <v>145</v>
      </c>
      <c r="C654" s="129" t="s">
        <v>3032</v>
      </c>
    </row>
    <row r="655" spans="1:7">
      <c r="B655" s="344"/>
      <c r="C655" s="129" t="s">
        <v>3033</v>
      </c>
      <c r="D655" s="485" t="s">
        <v>210</v>
      </c>
      <c r="E655" s="641">
        <v>228</v>
      </c>
      <c r="F655" s="308">
        <v>0</v>
      </c>
      <c r="G655" s="308">
        <f t="shared" ref="G655" si="46">E655*F655</f>
        <v>0</v>
      </c>
    </row>
    <row r="656" spans="1:7">
      <c r="B656" s="344"/>
      <c r="C656" s="129"/>
    </row>
    <row r="657" spans="1:7" ht="51">
      <c r="A657" s="215" t="str">
        <f>$A$1</f>
        <v>H/3.</v>
      </c>
      <c r="B657" s="209">
        <f>COUNT(B$27:B656)+1</f>
        <v>146</v>
      </c>
      <c r="C657" s="129" t="s">
        <v>3034</v>
      </c>
    </row>
    <row r="658" spans="1:7">
      <c r="B658" s="344"/>
      <c r="C658" s="129" t="s">
        <v>3035</v>
      </c>
      <c r="D658" s="485" t="s">
        <v>210</v>
      </c>
      <c r="E658" s="641">
        <v>346</v>
      </c>
      <c r="F658" s="308">
        <v>0</v>
      </c>
      <c r="G658" s="308">
        <f t="shared" ref="G658:G659" si="47">E658*F658</f>
        <v>0</v>
      </c>
    </row>
    <row r="659" spans="1:7">
      <c r="B659" s="344"/>
      <c r="C659" s="129" t="s">
        <v>3036</v>
      </c>
      <c r="D659" s="485" t="s">
        <v>210</v>
      </c>
      <c r="E659" s="641">
        <f>E658</f>
        <v>346</v>
      </c>
      <c r="F659" s="308">
        <v>0</v>
      </c>
      <c r="G659" s="308">
        <f t="shared" si="47"/>
        <v>0</v>
      </c>
    </row>
    <row r="660" spans="1:7">
      <c r="B660" s="344"/>
      <c r="C660" s="129"/>
    </row>
    <row r="661" spans="1:7" ht="25.5">
      <c r="A661" s="215" t="str">
        <f>$A$1</f>
        <v>H/3.</v>
      </c>
      <c r="B661" s="209">
        <f>COUNT(B$27:B660)+1</f>
        <v>147</v>
      </c>
      <c r="C661" s="129" t="s">
        <v>3037</v>
      </c>
      <c r="D661" s="485" t="s">
        <v>210</v>
      </c>
      <c r="E661" s="641">
        <f>E658</f>
        <v>346</v>
      </c>
      <c r="F661" s="308">
        <v>0</v>
      </c>
      <c r="G661" s="308">
        <f t="shared" ref="G661" si="48">E661*F661</f>
        <v>0</v>
      </c>
    </row>
    <row r="662" spans="1:7">
      <c r="B662" s="344"/>
      <c r="C662" s="129"/>
    </row>
    <row r="663" spans="1:7" ht="38.25">
      <c r="A663" s="215" t="str">
        <f>$A$1</f>
        <v>H/3.</v>
      </c>
      <c r="B663" s="209">
        <f>COUNT(B$27:B662)+1</f>
        <v>148</v>
      </c>
      <c r="C663" s="129" t="s">
        <v>3038</v>
      </c>
      <c r="D663" s="485" t="s">
        <v>46</v>
      </c>
      <c r="E663" s="641">
        <v>17</v>
      </c>
      <c r="F663" s="308">
        <v>0</v>
      </c>
      <c r="G663" s="308">
        <f>E663*F663</f>
        <v>0</v>
      </c>
    </row>
    <row r="664" spans="1:7">
      <c r="B664" s="344"/>
      <c r="C664" s="129"/>
    </row>
    <row r="665" spans="1:7" ht="25.5">
      <c r="A665" s="215" t="str">
        <f>$A$1</f>
        <v>H/3.</v>
      </c>
      <c r="B665" s="209">
        <f>COUNT(B$27:B664)+1</f>
        <v>149</v>
      </c>
      <c r="C665" s="129" t="s">
        <v>3039</v>
      </c>
      <c r="D665" s="485" t="s">
        <v>210</v>
      </c>
      <c r="E665" s="641">
        <v>49</v>
      </c>
      <c r="F665" s="308">
        <v>0</v>
      </c>
      <c r="G665" s="308">
        <f>E665*F665</f>
        <v>0</v>
      </c>
    </row>
    <row r="666" spans="1:7">
      <c r="B666" s="344"/>
      <c r="C666" s="129"/>
    </row>
    <row r="667" spans="1:7" ht="25.5">
      <c r="A667" s="215" t="str">
        <f>$A$1</f>
        <v>H/3.</v>
      </c>
      <c r="B667" s="209">
        <f>COUNT(B$27:B666)+1</f>
        <v>150</v>
      </c>
      <c r="C667" s="129" t="s">
        <v>3040</v>
      </c>
      <c r="D667" s="485" t="s">
        <v>32</v>
      </c>
      <c r="E667" s="641">
        <v>10</v>
      </c>
      <c r="F667" s="308">
        <v>0</v>
      </c>
      <c r="G667" s="308">
        <f t="shared" ref="G667" si="49">E667*F667</f>
        <v>0</v>
      </c>
    </row>
    <row r="668" spans="1:7">
      <c r="B668" s="344"/>
      <c r="C668" s="129"/>
    </row>
    <row r="669" spans="1:7" ht="25.5">
      <c r="A669" s="215" t="str">
        <f>$A$1</f>
        <v>H/3.</v>
      </c>
      <c r="B669" s="209">
        <f>COUNT(B$27:B668)+1</f>
        <v>151</v>
      </c>
      <c r="C669" s="129" t="s">
        <v>3041</v>
      </c>
      <c r="D669" s="485" t="s">
        <v>32</v>
      </c>
      <c r="E669" s="641">
        <v>10</v>
      </c>
      <c r="F669" s="308">
        <v>0</v>
      </c>
      <c r="G669" s="308">
        <f t="shared" ref="G669" si="50">E669*F669</f>
        <v>0</v>
      </c>
    </row>
    <row r="670" spans="1:7">
      <c r="B670" s="344"/>
      <c r="C670" s="129"/>
    </row>
    <row r="671" spans="1:7">
      <c r="A671" s="215" t="str">
        <f>$A$1</f>
        <v>H/3.</v>
      </c>
      <c r="B671" s="209">
        <f>COUNT(B$27:B670)+1</f>
        <v>152</v>
      </c>
      <c r="C671" s="129" t="s">
        <v>3042</v>
      </c>
      <c r="D671" s="485" t="s">
        <v>32</v>
      </c>
      <c r="E671" s="641">
        <v>10</v>
      </c>
      <c r="F671" s="308">
        <v>0</v>
      </c>
      <c r="G671" s="308">
        <f t="shared" ref="G671" si="51">E671*F671</f>
        <v>0</v>
      </c>
    </row>
    <row r="672" spans="1:7">
      <c r="B672" s="344"/>
      <c r="C672" s="129" t="s">
        <v>242</v>
      </c>
    </row>
    <row r="673" spans="1:7" ht="25.5">
      <c r="A673" s="215" t="str">
        <f>$A$1</f>
        <v>H/3.</v>
      </c>
      <c r="B673" s="209">
        <f>COUNT(B$27:B672)+1</f>
        <v>153</v>
      </c>
      <c r="C673" s="129" t="s">
        <v>3004</v>
      </c>
    </row>
    <row r="674" spans="1:7">
      <c r="B674" s="344"/>
      <c r="C674" s="129" t="s">
        <v>3005</v>
      </c>
      <c r="D674" s="485" t="s">
        <v>46</v>
      </c>
      <c r="E674" s="641">
        <v>10</v>
      </c>
      <c r="F674" s="308">
        <v>0</v>
      </c>
      <c r="G674" s="308">
        <f t="shared" ref="G674" si="52">E674*F674</f>
        <v>0</v>
      </c>
    </row>
    <row r="675" spans="1:7">
      <c r="B675" s="344"/>
      <c r="C675" s="129"/>
    </row>
    <row r="676" spans="1:7" ht="25.5">
      <c r="A676" s="215" t="str">
        <f>$A$1</f>
        <v>H/3.</v>
      </c>
      <c r="B676" s="209">
        <f>COUNT(B$27:B675)+1</f>
        <v>154</v>
      </c>
      <c r="C676" s="129" t="s">
        <v>3007</v>
      </c>
    </row>
    <row r="677" spans="1:7">
      <c r="B677" s="344"/>
      <c r="C677" s="792" t="s">
        <v>1464</v>
      </c>
      <c r="D677" s="485" t="s">
        <v>210</v>
      </c>
      <c r="E677" s="641">
        <v>53</v>
      </c>
      <c r="F677" s="308">
        <v>0</v>
      </c>
      <c r="G677" s="308">
        <f t="shared" ref="G677" si="53">E677*F677</f>
        <v>0</v>
      </c>
    </row>
    <row r="678" spans="1:7">
      <c r="B678" s="344"/>
      <c r="C678" s="129" t="s">
        <v>242</v>
      </c>
    </row>
    <row r="679" spans="1:7" ht="25.5">
      <c r="A679" s="215" t="str">
        <f>$A$1</f>
        <v>H/3.</v>
      </c>
      <c r="B679" s="209">
        <f>COUNT(B$27:B678)+1</f>
        <v>155</v>
      </c>
      <c r="C679" s="129" t="s">
        <v>3008</v>
      </c>
      <c r="D679" s="485" t="s">
        <v>46</v>
      </c>
      <c r="E679" s="641">
        <v>4</v>
      </c>
      <c r="F679" s="308">
        <v>0</v>
      </c>
      <c r="G679" s="308">
        <f t="shared" ref="G679" si="54">E679*F679</f>
        <v>0</v>
      </c>
    </row>
    <row r="680" spans="1:7">
      <c r="B680" s="344"/>
      <c r="C680" s="129"/>
    </row>
    <row r="681" spans="1:7" ht="25.5">
      <c r="A681" s="215" t="str">
        <f>$A$1</f>
        <v>H/3.</v>
      </c>
      <c r="B681" s="209">
        <f>COUNT(B$27:B680)+1</f>
        <v>156</v>
      </c>
      <c r="C681" s="129" t="s">
        <v>3009</v>
      </c>
      <c r="D681" s="510"/>
      <c r="E681" s="510"/>
      <c r="F681" s="510"/>
      <c r="G681" s="510"/>
    </row>
    <row r="682" spans="1:7">
      <c r="B682" s="344"/>
      <c r="C682" s="129" t="s">
        <v>3720</v>
      </c>
      <c r="D682" s="485" t="s">
        <v>46</v>
      </c>
      <c r="E682" s="641">
        <v>11</v>
      </c>
      <c r="F682" s="308">
        <v>0</v>
      </c>
      <c r="G682" s="308">
        <f t="shared" ref="G682" si="55">E682*F682</f>
        <v>0</v>
      </c>
    </row>
    <row r="683" spans="1:7">
      <c r="C683" s="517"/>
    </row>
    <row r="684" spans="1:7" s="745" customFormat="1">
      <c r="A684" s="733"/>
      <c r="B684" s="723" t="s">
        <v>2827</v>
      </c>
      <c r="C684" s="744" t="s">
        <v>3043</v>
      </c>
      <c r="D684" s="736"/>
      <c r="E684" s="739"/>
      <c r="F684" s="772"/>
      <c r="G684" s="772"/>
    </row>
    <row r="685" spans="1:7">
      <c r="B685" s="344"/>
      <c r="C685" s="129"/>
    </row>
    <row r="686" spans="1:7" ht="25.5">
      <c r="A686" s="215" t="str">
        <f>$A$1</f>
        <v>H/3.</v>
      </c>
      <c r="B686" s="209">
        <f>COUNT(B$27:B685)+1</f>
        <v>157</v>
      </c>
      <c r="C686" s="129" t="s">
        <v>3026</v>
      </c>
    </row>
    <row r="687" spans="1:7" ht="38.25">
      <c r="B687" s="730"/>
      <c r="C687" s="129" t="s">
        <v>3027</v>
      </c>
    </row>
    <row r="688" spans="1:7" ht="76.5">
      <c r="B688" s="730"/>
      <c r="C688" s="129" t="s">
        <v>3028</v>
      </c>
    </row>
    <row r="689" spans="1:7" ht="25.5">
      <c r="B689" s="165" t="s">
        <v>1791</v>
      </c>
      <c r="C689" s="345" t="s">
        <v>3029</v>
      </c>
    </row>
    <row r="690" spans="1:7">
      <c r="B690" s="344" t="s">
        <v>1791</v>
      </c>
      <c r="C690" s="345" t="s">
        <v>3030</v>
      </c>
      <c r="D690" s="485" t="s">
        <v>32</v>
      </c>
      <c r="E690" s="641">
        <v>1</v>
      </c>
      <c r="F690" s="308">
        <v>0</v>
      </c>
      <c r="G690" s="308">
        <f t="shared" ref="G690" si="56">E690*F690</f>
        <v>0</v>
      </c>
    </row>
    <row r="691" spans="1:7">
      <c r="B691" s="344"/>
      <c r="C691" s="129"/>
    </row>
    <row r="692" spans="1:7" ht="38.25">
      <c r="A692" s="215" t="str">
        <f>$A$1</f>
        <v>H/3.</v>
      </c>
      <c r="B692" s="209">
        <f>COUNT(B$27:B691)+1</f>
        <v>158</v>
      </c>
      <c r="C692" s="129" t="s">
        <v>3031</v>
      </c>
      <c r="D692" s="485" t="s">
        <v>32</v>
      </c>
      <c r="E692" s="641">
        <v>1</v>
      </c>
      <c r="F692" s="308">
        <v>0</v>
      </c>
      <c r="G692" s="308">
        <f t="shared" ref="G692" si="57">E692*F692</f>
        <v>0</v>
      </c>
    </row>
    <row r="693" spans="1:7">
      <c r="B693" s="344"/>
      <c r="C693" s="129"/>
    </row>
    <row r="694" spans="1:7">
      <c r="A694" s="215" t="str">
        <f>$A$1</f>
        <v>H/3.</v>
      </c>
      <c r="B694" s="209">
        <f>COUNT(B$27:B693)+1</f>
        <v>159</v>
      </c>
      <c r="C694" s="129" t="s">
        <v>3032</v>
      </c>
    </row>
    <row r="695" spans="1:7">
      <c r="B695" s="344"/>
      <c r="C695" s="129" t="s">
        <v>3033</v>
      </c>
      <c r="D695" s="485" t="s">
        <v>210</v>
      </c>
      <c r="E695" s="641">
        <v>36</v>
      </c>
      <c r="F695" s="308">
        <v>0</v>
      </c>
      <c r="G695" s="308">
        <f t="shared" ref="G695" si="58">E695*F695</f>
        <v>0</v>
      </c>
    </row>
    <row r="696" spans="1:7">
      <c r="B696" s="344"/>
      <c r="C696" s="129"/>
    </row>
    <row r="697" spans="1:7" ht="51">
      <c r="A697" s="215" t="str">
        <f>$A$1</f>
        <v>H/3.</v>
      </c>
      <c r="B697" s="209">
        <f>COUNT(B$27:B696)+1</f>
        <v>160</v>
      </c>
      <c r="C697" s="129" t="s">
        <v>3034</v>
      </c>
    </row>
    <row r="698" spans="1:7">
      <c r="B698" s="344"/>
      <c r="C698" s="129" t="s">
        <v>3035</v>
      </c>
      <c r="D698" s="485" t="s">
        <v>210</v>
      </c>
      <c r="E698" s="641">
        <v>55</v>
      </c>
      <c r="F698" s="308">
        <v>0</v>
      </c>
      <c r="G698" s="308">
        <f t="shared" ref="G698:G699" si="59">E698*F698</f>
        <v>0</v>
      </c>
    </row>
    <row r="699" spans="1:7">
      <c r="B699" s="344"/>
      <c r="C699" s="129" t="s">
        <v>3036</v>
      </c>
      <c r="D699" s="485" t="s">
        <v>210</v>
      </c>
      <c r="E699" s="641">
        <f>E698</f>
        <v>55</v>
      </c>
      <c r="F699" s="308">
        <v>0</v>
      </c>
      <c r="G699" s="308">
        <f t="shared" si="59"/>
        <v>0</v>
      </c>
    </row>
    <row r="700" spans="1:7">
      <c r="B700" s="344"/>
      <c r="C700" s="129"/>
    </row>
    <row r="701" spans="1:7" ht="25.5">
      <c r="A701" s="215" t="str">
        <f>$A$1</f>
        <v>H/3.</v>
      </c>
      <c r="B701" s="209">
        <f>COUNT(B$27:B700)+1</f>
        <v>161</v>
      </c>
      <c r="C701" s="129" t="s">
        <v>3037</v>
      </c>
      <c r="D701" s="485" t="s">
        <v>210</v>
      </c>
      <c r="E701" s="641">
        <f>E698</f>
        <v>55</v>
      </c>
      <c r="F701" s="308">
        <v>0</v>
      </c>
      <c r="G701" s="308">
        <f t="shared" ref="G701" si="60">E701*F701</f>
        <v>0</v>
      </c>
    </row>
    <row r="702" spans="1:7">
      <c r="B702" s="344"/>
      <c r="C702" s="129"/>
    </row>
    <row r="703" spans="1:7" ht="38.25">
      <c r="A703" s="215" t="str">
        <f>$A$1</f>
        <v>H/3.</v>
      </c>
      <c r="B703" s="209">
        <f>COUNT(B$27:B702)+1</f>
        <v>162</v>
      </c>
      <c r="C703" s="129" t="s">
        <v>3038</v>
      </c>
      <c r="D703" s="485" t="s">
        <v>46</v>
      </c>
      <c r="E703" s="641">
        <v>2</v>
      </c>
      <c r="F703" s="308">
        <v>0</v>
      </c>
      <c r="G703" s="308">
        <f t="shared" ref="G703" si="61">E703*F703</f>
        <v>0</v>
      </c>
    </row>
    <row r="704" spans="1:7">
      <c r="B704" s="344"/>
      <c r="C704" s="129"/>
    </row>
    <row r="705" spans="1:7" ht="25.5">
      <c r="A705" s="215" t="str">
        <f>$A$1</f>
        <v>H/3.</v>
      </c>
      <c r="B705" s="209">
        <f>COUNT(B$27:B704)+1</f>
        <v>163</v>
      </c>
      <c r="C705" s="129" t="s">
        <v>3039</v>
      </c>
      <c r="D705" s="485" t="s">
        <v>210</v>
      </c>
      <c r="E705" s="641">
        <v>2</v>
      </c>
      <c r="F705" s="308">
        <v>0</v>
      </c>
      <c r="G705" s="308">
        <f t="shared" ref="G705" si="62">E705*F705</f>
        <v>0</v>
      </c>
    </row>
    <row r="706" spans="1:7">
      <c r="B706" s="344"/>
      <c r="C706" s="129"/>
    </row>
    <row r="707" spans="1:7" ht="25.5">
      <c r="A707" s="215" t="str">
        <f>$A$1</f>
        <v>H/3.</v>
      </c>
      <c r="B707" s="209">
        <f>COUNT(B$27:B706)+1</f>
        <v>164</v>
      </c>
      <c r="C707" s="129" t="s">
        <v>3040</v>
      </c>
      <c r="D707" s="485" t="s">
        <v>32</v>
      </c>
      <c r="E707" s="641">
        <v>1</v>
      </c>
      <c r="F707" s="308">
        <v>0</v>
      </c>
      <c r="G707" s="308">
        <f t="shared" ref="G707" si="63">E707*F707</f>
        <v>0</v>
      </c>
    </row>
    <row r="708" spans="1:7">
      <c r="B708" s="344"/>
      <c r="C708" s="129"/>
    </row>
    <row r="709" spans="1:7" ht="25.5">
      <c r="A709" s="215" t="str">
        <f>$A$1</f>
        <v>H/3.</v>
      </c>
      <c r="B709" s="209">
        <f>COUNT(B$27:B708)+1</f>
        <v>165</v>
      </c>
      <c r="C709" s="129" t="s">
        <v>3041</v>
      </c>
      <c r="D709" s="485" t="s">
        <v>32</v>
      </c>
      <c r="E709" s="641">
        <v>1</v>
      </c>
      <c r="F709" s="308">
        <v>0</v>
      </c>
      <c r="G709" s="308">
        <f t="shared" ref="G709" si="64">E709*F709</f>
        <v>0</v>
      </c>
    </row>
    <row r="710" spans="1:7">
      <c r="B710" s="344"/>
      <c r="C710" s="129"/>
    </row>
    <row r="711" spans="1:7">
      <c r="A711" s="215" t="str">
        <f>$A$1</f>
        <v>H/3.</v>
      </c>
      <c r="B711" s="209">
        <f>COUNT(B$27:B710)+1</f>
        <v>166</v>
      </c>
      <c r="C711" s="129" t="s">
        <v>3042</v>
      </c>
      <c r="D711" s="485" t="s">
        <v>32</v>
      </c>
      <c r="E711" s="641">
        <v>1</v>
      </c>
      <c r="F711" s="308">
        <v>0</v>
      </c>
      <c r="G711" s="308">
        <f t="shared" ref="G711" si="65">E711*F711</f>
        <v>0</v>
      </c>
    </row>
    <row r="712" spans="1:7">
      <c r="B712" s="344"/>
      <c r="C712" s="129" t="s">
        <v>242</v>
      </c>
    </row>
    <row r="713" spans="1:7" ht="25.5">
      <c r="A713" s="215" t="str">
        <f>$A$1</f>
        <v>H/3.</v>
      </c>
      <c r="B713" s="209">
        <f>COUNT(B$27:B712)+1</f>
        <v>167</v>
      </c>
      <c r="C713" s="129" t="s">
        <v>3004</v>
      </c>
    </row>
    <row r="714" spans="1:7">
      <c r="B714" s="344"/>
      <c r="C714" s="129" t="s">
        <v>3005</v>
      </c>
      <c r="D714" s="485" t="s">
        <v>46</v>
      </c>
      <c r="E714" s="641">
        <v>1</v>
      </c>
      <c r="F714" s="308">
        <v>0</v>
      </c>
      <c r="G714" s="308">
        <f t="shared" ref="G714" si="66">E714*F714</f>
        <v>0</v>
      </c>
    </row>
    <row r="715" spans="1:7">
      <c r="B715" s="344"/>
      <c r="C715" s="129"/>
    </row>
    <row r="716" spans="1:7" ht="25.5">
      <c r="A716" s="215" t="str">
        <f>$A$1</f>
        <v>H/3.</v>
      </c>
      <c r="B716" s="209">
        <f>COUNT(B$27:B715)+1</f>
        <v>168</v>
      </c>
      <c r="C716" s="129" t="s">
        <v>3007</v>
      </c>
    </row>
    <row r="717" spans="1:7">
      <c r="B717" s="344"/>
      <c r="C717" s="792" t="s">
        <v>1464</v>
      </c>
      <c r="D717" s="485" t="s">
        <v>210</v>
      </c>
      <c r="E717" s="641">
        <v>2</v>
      </c>
      <c r="F717" s="308">
        <v>0</v>
      </c>
      <c r="G717" s="308">
        <f t="shared" ref="G717" si="67">E717*F717</f>
        <v>0</v>
      </c>
    </row>
    <row r="718" spans="1:7">
      <c r="B718" s="344"/>
      <c r="C718" s="129" t="s">
        <v>242</v>
      </c>
    </row>
    <row r="719" spans="1:7" ht="25.5">
      <c r="A719" s="215" t="str">
        <f>$A$1</f>
        <v>H/3.</v>
      </c>
      <c r="B719" s="209">
        <f>COUNT(B$27:B718)+1</f>
        <v>169</v>
      </c>
      <c r="C719" s="129" t="s">
        <v>3721</v>
      </c>
      <c r="D719" s="485" t="s">
        <v>46</v>
      </c>
      <c r="E719" s="641">
        <v>1</v>
      </c>
      <c r="F719" s="308">
        <v>0</v>
      </c>
      <c r="G719" s="308">
        <f t="shared" ref="G719" si="68">E719*F719</f>
        <v>0</v>
      </c>
    </row>
    <row r="720" spans="1:7">
      <c r="B720" s="344"/>
      <c r="C720" s="129"/>
    </row>
    <row r="721" spans="1:7" ht="25.5">
      <c r="A721" s="215" t="str">
        <f>$A$1</f>
        <v>H/3.</v>
      </c>
      <c r="B721" s="209">
        <f>COUNT(B$27:B720)+1</f>
        <v>170</v>
      </c>
      <c r="C721" s="129" t="s">
        <v>3009</v>
      </c>
    </row>
    <row r="722" spans="1:7">
      <c r="B722" s="344"/>
      <c r="C722" s="129" t="s">
        <v>3720</v>
      </c>
      <c r="D722" s="485" t="s">
        <v>46</v>
      </c>
      <c r="E722" s="641">
        <v>1</v>
      </c>
      <c r="F722" s="308">
        <v>0</v>
      </c>
      <c r="G722" s="308">
        <f t="shared" ref="G722" si="69">E722*F722</f>
        <v>0</v>
      </c>
    </row>
    <row r="723" spans="1:7">
      <c r="C723" s="517"/>
    </row>
    <row r="724" spans="1:7" s="745" customFormat="1">
      <c r="A724" s="733"/>
      <c r="B724" s="723" t="s">
        <v>2831</v>
      </c>
      <c r="C724" s="744" t="s">
        <v>3044</v>
      </c>
      <c r="D724" s="736"/>
      <c r="E724" s="739"/>
      <c r="F724" s="772"/>
      <c r="G724" s="772"/>
    </row>
    <row r="725" spans="1:7">
      <c r="B725" s="344"/>
      <c r="C725" s="129"/>
    </row>
    <row r="726" spans="1:7" ht="25.5">
      <c r="A726" s="215" t="str">
        <f>$A$1</f>
        <v>H/3.</v>
      </c>
      <c r="B726" s="209">
        <f>COUNT(B$27:B725)+1</f>
        <v>171</v>
      </c>
      <c r="C726" s="129" t="s">
        <v>3026</v>
      </c>
    </row>
    <row r="727" spans="1:7" ht="38.25">
      <c r="B727" s="730"/>
      <c r="C727" s="129" t="s">
        <v>3027</v>
      </c>
    </row>
    <row r="728" spans="1:7" ht="89.25">
      <c r="B728" s="730"/>
      <c r="C728" s="129" t="s">
        <v>3045</v>
      </c>
    </row>
    <row r="729" spans="1:7" ht="25.5">
      <c r="B729" s="165" t="s">
        <v>1791</v>
      </c>
      <c r="C729" s="345" t="s">
        <v>3046</v>
      </c>
    </row>
    <row r="730" spans="1:7" ht="25.5">
      <c r="B730" s="165" t="s">
        <v>1791</v>
      </c>
      <c r="C730" s="345" t="s">
        <v>3029</v>
      </c>
    </row>
    <row r="731" spans="1:7">
      <c r="B731" s="344" t="s">
        <v>1791</v>
      </c>
      <c r="C731" s="345" t="s">
        <v>3030</v>
      </c>
      <c r="D731" s="485" t="s">
        <v>32</v>
      </c>
      <c r="E731" s="641">
        <v>1</v>
      </c>
      <c r="F731" s="308">
        <v>0</v>
      </c>
      <c r="G731" s="308">
        <f t="shared" ref="G731" si="70">E731*F731</f>
        <v>0</v>
      </c>
    </row>
    <row r="732" spans="1:7">
      <c r="B732" s="344"/>
      <c r="C732" s="129"/>
    </row>
    <row r="733" spans="1:7" ht="38.25">
      <c r="A733" s="215" t="str">
        <f>$A$1</f>
        <v>H/3.</v>
      </c>
      <c r="B733" s="209">
        <f>COUNT(B$27:B732)+1</f>
        <v>172</v>
      </c>
      <c r="C733" s="129" t="s">
        <v>3031</v>
      </c>
      <c r="D733" s="485" t="s">
        <v>32</v>
      </c>
      <c r="E733" s="641">
        <v>1</v>
      </c>
      <c r="F733" s="308">
        <v>0</v>
      </c>
      <c r="G733" s="308">
        <f t="shared" ref="G733" si="71">E733*F733</f>
        <v>0</v>
      </c>
    </row>
    <row r="734" spans="1:7">
      <c r="B734" s="344"/>
      <c r="C734" s="129"/>
    </row>
    <row r="735" spans="1:7">
      <c r="A735" s="215" t="str">
        <f>$A$1</f>
        <v>H/3.</v>
      </c>
      <c r="B735" s="209">
        <f>COUNT(B$27:B734)+1</f>
        <v>173</v>
      </c>
      <c r="C735" s="129" t="s">
        <v>3032</v>
      </c>
    </row>
    <row r="736" spans="1:7">
      <c r="B736" s="344"/>
      <c r="C736" s="129" t="s">
        <v>3033</v>
      </c>
      <c r="D736" s="485" t="s">
        <v>210</v>
      </c>
      <c r="E736" s="641">
        <v>26</v>
      </c>
      <c r="F736" s="308">
        <v>0</v>
      </c>
      <c r="G736" s="308">
        <f t="shared" ref="G736" si="72">E736*F736</f>
        <v>0</v>
      </c>
    </row>
    <row r="737" spans="1:7">
      <c r="B737" s="344"/>
      <c r="C737" s="129"/>
    </row>
    <row r="738" spans="1:7" ht="51">
      <c r="A738" s="215" t="str">
        <f>$A$1</f>
        <v>H/3.</v>
      </c>
      <c r="B738" s="209">
        <f>COUNT(B$27:B737)+1</f>
        <v>174</v>
      </c>
      <c r="C738" s="129" t="s">
        <v>3034</v>
      </c>
    </row>
    <row r="739" spans="1:7">
      <c r="B739" s="344"/>
      <c r="C739" s="129" t="s">
        <v>3035</v>
      </c>
      <c r="D739" s="485" t="s">
        <v>210</v>
      </c>
      <c r="E739" s="641">
        <v>45</v>
      </c>
      <c r="F739" s="308">
        <v>0</v>
      </c>
      <c r="G739" s="308">
        <f t="shared" ref="G739:G740" si="73">E739*F739</f>
        <v>0</v>
      </c>
    </row>
    <row r="740" spans="1:7">
      <c r="B740" s="344"/>
      <c r="C740" s="129" t="s">
        <v>3036</v>
      </c>
      <c r="D740" s="485" t="s">
        <v>210</v>
      </c>
      <c r="E740" s="641">
        <f>E739</f>
        <v>45</v>
      </c>
      <c r="F740" s="308">
        <v>0</v>
      </c>
      <c r="G740" s="308">
        <f t="shared" si="73"/>
        <v>0</v>
      </c>
    </row>
    <row r="741" spans="1:7">
      <c r="B741" s="344"/>
      <c r="C741" s="129"/>
    </row>
    <row r="742" spans="1:7" ht="25.5">
      <c r="A742" s="215" t="str">
        <f>$A$1</f>
        <v>H/3.</v>
      </c>
      <c r="B742" s="209">
        <f>COUNT(B$27:B741)+1</f>
        <v>175</v>
      </c>
      <c r="C742" s="129" t="s">
        <v>3037</v>
      </c>
      <c r="D742" s="485" t="s">
        <v>210</v>
      </c>
      <c r="E742" s="641">
        <f>E739</f>
        <v>45</v>
      </c>
      <c r="F742" s="308">
        <v>0</v>
      </c>
      <c r="G742" s="308">
        <f t="shared" ref="G742" si="74">E742*F742</f>
        <v>0</v>
      </c>
    </row>
    <row r="743" spans="1:7">
      <c r="B743" s="344"/>
      <c r="C743" s="129"/>
    </row>
    <row r="744" spans="1:7" ht="38.25">
      <c r="A744" s="215" t="str">
        <f>$A$1</f>
        <v>H/3.</v>
      </c>
      <c r="B744" s="209">
        <f>COUNT(B$27:B743)+1</f>
        <v>176</v>
      </c>
      <c r="C744" s="129" t="s">
        <v>3038</v>
      </c>
      <c r="D744" s="485" t="s">
        <v>46</v>
      </c>
      <c r="E744" s="641">
        <v>2</v>
      </c>
      <c r="F744" s="308">
        <v>0</v>
      </c>
      <c r="G744" s="308">
        <f t="shared" ref="G744" si="75">E744*F744</f>
        <v>0</v>
      </c>
    </row>
    <row r="745" spans="1:7">
      <c r="B745" s="344"/>
      <c r="C745" s="129"/>
    </row>
    <row r="746" spans="1:7" ht="25.5">
      <c r="A746" s="215" t="str">
        <f>$A$1</f>
        <v>H/3.</v>
      </c>
      <c r="B746" s="209">
        <f>COUNT(B$27:B745)+1</f>
        <v>177</v>
      </c>
      <c r="C746" s="129" t="s">
        <v>3039</v>
      </c>
      <c r="D746" s="485" t="s">
        <v>210</v>
      </c>
      <c r="E746" s="641">
        <v>2</v>
      </c>
      <c r="F746" s="308">
        <v>0</v>
      </c>
      <c r="G746" s="308">
        <f t="shared" ref="G746" si="76">E746*F746</f>
        <v>0</v>
      </c>
    </row>
    <row r="747" spans="1:7">
      <c r="B747" s="344"/>
      <c r="C747" s="129"/>
    </row>
    <row r="748" spans="1:7" ht="25.5">
      <c r="A748" s="215" t="str">
        <f>$A$1</f>
        <v>H/3.</v>
      </c>
      <c r="B748" s="209">
        <f>COUNT(B$27:B747)+1</f>
        <v>178</v>
      </c>
      <c r="C748" s="129" t="s">
        <v>3040</v>
      </c>
      <c r="D748" s="485" t="s">
        <v>32</v>
      </c>
      <c r="E748" s="641">
        <v>1</v>
      </c>
      <c r="F748" s="308">
        <v>0</v>
      </c>
      <c r="G748" s="308">
        <f t="shared" ref="G748" si="77">E748*F748</f>
        <v>0</v>
      </c>
    </row>
    <row r="749" spans="1:7">
      <c r="B749" s="344"/>
      <c r="C749" s="129"/>
    </row>
    <row r="750" spans="1:7" ht="25.5">
      <c r="A750" s="215" t="str">
        <f>$A$1</f>
        <v>H/3.</v>
      </c>
      <c r="B750" s="209">
        <f>COUNT(B$27:B749)+1</f>
        <v>179</v>
      </c>
      <c r="C750" s="129" t="s">
        <v>3041</v>
      </c>
      <c r="D750" s="485" t="s">
        <v>32</v>
      </c>
      <c r="E750" s="641">
        <v>1</v>
      </c>
      <c r="F750" s="308">
        <v>0</v>
      </c>
      <c r="G750" s="308">
        <f t="shared" ref="G750" si="78">E750*F750</f>
        <v>0</v>
      </c>
    </row>
    <row r="751" spans="1:7">
      <c r="B751" s="344"/>
      <c r="C751" s="129"/>
    </row>
    <row r="752" spans="1:7">
      <c r="A752" s="215" t="str">
        <f>$A$1</f>
        <v>H/3.</v>
      </c>
      <c r="B752" s="209">
        <f>COUNT(B$27:B751)+1</f>
        <v>180</v>
      </c>
      <c r="C752" s="129" t="s">
        <v>3042</v>
      </c>
      <c r="D752" s="485" t="s">
        <v>32</v>
      </c>
      <c r="E752" s="641">
        <v>1</v>
      </c>
      <c r="F752" s="308">
        <v>0</v>
      </c>
      <c r="G752" s="308">
        <f t="shared" ref="G752" si="79">E752*F752</f>
        <v>0</v>
      </c>
    </row>
    <row r="753" spans="1:7">
      <c r="B753" s="344"/>
      <c r="C753" s="129" t="s">
        <v>242</v>
      </c>
    </row>
    <row r="754" spans="1:7" ht="25.5">
      <c r="A754" s="215" t="str">
        <f>$A$1</f>
        <v>H/3.</v>
      </c>
      <c r="B754" s="209">
        <f>COUNT(B$27:B753)+1</f>
        <v>181</v>
      </c>
      <c r="C754" s="129" t="s">
        <v>3004</v>
      </c>
    </row>
    <row r="755" spans="1:7">
      <c r="B755" s="344"/>
      <c r="C755" s="129" t="s">
        <v>3005</v>
      </c>
      <c r="D755" s="485" t="s">
        <v>46</v>
      </c>
      <c r="E755" s="641">
        <v>1</v>
      </c>
      <c r="F755" s="308">
        <v>0</v>
      </c>
      <c r="G755" s="308">
        <f t="shared" ref="G755" si="80">E755*F755</f>
        <v>0</v>
      </c>
    </row>
    <row r="756" spans="1:7">
      <c r="B756" s="344"/>
      <c r="C756" s="129"/>
    </row>
    <row r="757" spans="1:7" ht="38.25">
      <c r="A757" s="215" t="str">
        <f>$A$1</f>
        <v>H/3.</v>
      </c>
      <c r="B757" s="209">
        <f>COUNT(B$27:B756)+1</f>
        <v>182</v>
      </c>
      <c r="C757" s="129" t="s">
        <v>3006</v>
      </c>
    </row>
    <row r="758" spans="1:7">
      <c r="B758" s="344"/>
      <c r="C758" s="792" t="s">
        <v>1464</v>
      </c>
      <c r="D758" s="485" t="s">
        <v>210</v>
      </c>
      <c r="E758" s="641">
        <v>7</v>
      </c>
      <c r="F758" s="308">
        <v>0</v>
      </c>
      <c r="G758" s="308">
        <f t="shared" ref="G758" si="81">E758*F758</f>
        <v>0</v>
      </c>
    </row>
    <row r="759" spans="1:7">
      <c r="B759" s="344"/>
      <c r="C759" s="129"/>
    </row>
    <row r="760" spans="1:7" s="749" customFormat="1" ht="63.75">
      <c r="A760" s="215" t="str">
        <f>$A$1</f>
        <v>H/3.</v>
      </c>
      <c r="B760" s="209">
        <f>COUNT(B$27:B759)+1</f>
        <v>183</v>
      </c>
      <c r="C760" s="129" t="s">
        <v>2682</v>
      </c>
      <c r="D760" s="750" t="s">
        <v>39</v>
      </c>
      <c r="E760" s="780">
        <v>30</v>
      </c>
      <c r="F760" s="308">
        <v>0</v>
      </c>
      <c r="G760" s="308">
        <f t="shared" ref="G760" si="82">E760*F760</f>
        <v>0</v>
      </c>
    </row>
    <row r="761" spans="1:7" s="746" customFormat="1">
      <c r="A761" s="802"/>
      <c r="B761" s="747"/>
      <c r="C761" s="767"/>
      <c r="D761" s="748"/>
      <c r="E761" s="779"/>
      <c r="F761" s="773"/>
      <c r="G761" s="308"/>
    </row>
    <row r="762" spans="1:7" s="746" customFormat="1" ht="25.5">
      <c r="A762" s="215" t="str">
        <f>$A$1</f>
        <v>H/3.</v>
      </c>
      <c r="B762" s="209">
        <f>COUNT(B$27:B761)+1</f>
        <v>184</v>
      </c>
      <c r="C762" s="129" t="s">
        <v>2683</v>
      </c>
      <c r="D762" s="748" t="s">
        <v>39</v>
      </c>
      <c r="E762" s="779">
        <v>3</v>
      </c>
      <c r="F762" s="308">
        <v>0</v>
      </c>
      <c r="G762" s="308">
        <f t="shared" ref="G762" si="83">E762*F762</f>
        <v>0</v>
      </c>
    </row>
    <row r="763" spans="1:7" s="749" customFormat="1">
      <c r="A763" s="801"/>
      <c r="B763" s="751"/>
      <c r="C763" s="766"/>
      <c r="D763" s="750"/>
      <c r="E763" s="780"/>
      <c r="F763" s="774"/>
      <c r="G763" s="308"/>
    </row>
    <row r="764" spans="1:7" ht="76.5">
      <c r="A764" s="215" t="str">
        <f>$A$1</f>
        <v>H/3.</v>
      </c>
      <c r="B764" s="209">
        <f>COUNT(B$27:B763)+1</f>
        <v>185</v>
      </c>
      <c r="C764" s="768" t="s">
        <v>2684</v>
      </c>
    </row>
    <row r="765" spans="1:7">
      <c r="B765" s="344"/>
      <c r="C765" s="129" t="s">
        <v>2686</v>
      </c>
      <c r="D765" s="485" t="s">
        <v>210</v>
      </c>
      <c r="E765" s="641">
        <v>11</v>
      </c>
      <c r="F765" s="308">
        <v>0</v>
      </c>
      <c r="G765" s="308">
        <f t="shared" ref="G765" si="84">E765*F765</f>
        <v>0</v>
      </c>
    </row>
    <row r="766" spans="1:7">
      <c r="B766" s="344"/>
      <c r="C766" s="129"/>
    </row>
    <row r="767" spans="1:7" s="749" customFormat="1" ht="51">
      <c r="A767" s="215" t="str">
        <f>$A$1</f>
        <v>H/3.</v>
      </c>
      <c r="B767" s="209">
        <f>COUNT(B$27:B766)+1</f>
        <v>186</v>
      </c>
      <c r="C767" s="129" t="s">
        <v>2690</v>
      </c>
      <c r="D767" s="485"/>
      <c r="E767" s="641"/>
      <c r="F767" s="774"/>
      <c r="G767" s="308"/>
    </row>
    <row r="768" spans="1:7" s="749" customFormat="1" ht="15">
      <c r="A768" s="801"/>
      <c r="B768" s="165"/>
      <c r="C768" s="129" t="s">
        <v>2692</v>
      </c>
      <c r="D768" s="485" t="s">
        <v>2837</v>
      </c>
      <c r="E768" s="641">
        <v>11</v>
      </c>
      <c r="F768" s="308">
        <v>0</v>
      </c>
      <c r="G768" s="308">
        <f t="shared" ref="G768" si="85">E768*F768</f>
        <v>0</v>
      </c>
    </row>
    <row r="769" spans="1:7" s="757" customFormat="1">
      <c r="A769" s="799"/>
      <c r="B769" s="758"/>
      <c r="C769" s="770"/>
      <c r="D769" s="759"/>
      <c r="E769" s="784"/>
      <c r="F769" s="778"/>
      <c r="G769" s="308"/>
    </row>
    <row r="770" spans="1:7" ht="63.75">
      <c r="A770" s="215" t="str">
        <f>$A$1</f>
        <v>H/3.</v>
      </c>
      <c r="B770" s="209">
        <f>COUNT(B$27:B769)+1</f>
        <v>187</v>
      </c>
      <c r="C770" s="129" t="s">
        <v>2751</v>
      </c>
    </row>
    <row r="771" spans="1:7">
      <c r="B771" s="344"/>
      <c r="C771" s="129" t="s">
        <v>2686</v>
      </c>
      <c r="D771" s="485" t="s">
        <v>210</v>
      </c>
      <c r="E771" s="641">
        <v>2</v>
      </c>
      <c r="F771" s="308">
        <v>0</v>
      </c>
      <c r="G771" s="308">
        <f t="shared" ref="G771" si="86">E771*F771</f>
        <v>0</v>
      </c>
    </row>
    <row r="772" spans="1:7">
      <c r="B772" s="344"/>
      <c r="C772" s="129"/>
    </row>
    <row r="773" spans="1:7" ht="38.25">
      <c r="A773" s="215" t="str">
        <f>$A$1</f>
        <v>H/3.</v>
      </c>
      <c r="B773" s="209">
        <f>COUNT(B$27:B772)+1</f>
        <v>188</v>
      </c>
      <c r="C773" s="770" t="s">
        <v>2739</v>
      </c>
    </row>
    <row r="774" spans="1:7">
      <c r="B774" s="344"/>
      <c r="C774" s="763" t="s">
        <v>2741</v>
      </c>
      <c r="D774" s="485" t="s">
        <v>46</v>
      </c>
      <c r="E774" s="641">
        <v>1</v>
      </c>
      <c r="F774" s="308">
        <v>0</v>
      </c>
      <c r="G774" s="308">
        <f t="shared" ref="G774" si="87">E774*F774</f>
        <v>0</v>
      </c>
    </row>
    <row r="775" spans="1:7">
      <c r="C775" s="517"/>
    </row>
    <row r="776" spans="1:7" s="745" customFormat="1">
      <c r="A776" s="733"/>
      <c r="B776" s="723" t="s">
        <v>2834</v>
      </c>
      <c r="C776" s="744" t="s">
        <v>3047</v>
      </c>
      <c r="D776" s="736"/>
      <c r="E776" s="739"/>
      <c r="F776" s="772"/>
      <c r="G776" s="772"/>
    </row>
    <row r="777" spans="1:7">
      <c r="B777" s="344"/>
      <c r="C777" s="129"/>
    </row>
    <row r="778" spans="1:7" ht="25.5">
      <c r="A778" s="215" t="str">
        <f>$A$1</f>
        <v>H/3.</v>
      </c>
      <c r="B778" s="209">
        <f>COUNT(B$27:B777)+1</f>
        <v>189</v>
      </c>
      <c r="C778" s="129" t="s">
        <v>3048</v>
      </c>
    </row>
    <row r="779" spans="1:7" ht="51">
      <c r="B779" s="344"/>
      <c r="C779" s="129" t="s">
        <v>3711</v>
      </c>
    </row>
    <row r="780" spans="1:7" ht="25.5">
      <c r="B780" s="344"/>
      <c r="C780" s="129" t="s">
        <v>3049</v>
      </c>
    </row>
    <row r="781" spans="1:7" ht="25.5">
      <c r="B781" s="427" t="s">
        <v>1791</v>
      </c>
      <c r="C781" s="129" t="s">
        <v>3712</v>
      </c>
    </row>
    <row r="782" spans="1:7">
      <c r="B782" s="311" t="s">
        <v>1791</v>
      </c>
      <c r="C782" s="129" t="s">
        <v>3713</v>
      </c>
      <c r="D782" s="485" t="s">
        <v>32</v>
      </c>
      <c r="E782" s="641">
        <v>1</v>
      </c>
      <c r="F782" s="308">
        <v>0</v>
      </c>
      <c r="G782" s="308">
        <f t="shared" ref="G782" si="88">E782*F782</f>
        <v>0</v>
      </c>
    </row>
    <row r="783" spans="1:7">
      <c r="B783" s="344"/>
      <c r="C783" s="129"/>
    </row>
    <row r="784" spans="1:7" ht="38.25">
      <c r="A784" s="215" t="str">
        <f>$A$1</f>
        <v>H/3.</v>
      </c>
      <c r="B784" s="209">
        <f>COUNT(B$27:B783)+1</f>
        <v>190</v>
      </c>
      <c r="C784" s="129" t="s">
        <v>3031</v>
      </c>
      <c r="D784" s="485" t="s">
        <v>32</v>
      </c>
      <c r="E784" s="641">
        <v>1</v>
      </c>
      <c r="F784" s="308">
        <v>0</v>
      </c>
      <c r="G784" s="308">
        <f t="shared" ref="G784" si="89">E784*F784</f>
        <v>0</v>
      </c>
    </row>
    <row r="785" spans="1:7">
      <c r="B785" s="344"/>
      <c r="C785" s="129"/>
    </row>
    <row r="786" spans="1:7">
      <c r="A786" s="215" t="str">
        <f>$A$1</f>
        <v>H/3.</v>
      </c>
      <c r="B786" s="209">
        <f>COUNT(B$27:B785)+1</f>
        <v>191</v>
      </c>
      <c r="C786" s="129" t="s">
        <v>3032</v>
      </c>
      <c r="D786" s="510"/>
      <c r="E786" s="510"/>
      <c r="F786" s="510"/>
      <c r="G786" s="510"/>
    </row>
    <row r="787" spans="1:7">
      <c r="B787" s="344"/>
      <c r="C787" s="129" t="s">
        <v>3033</v>
      </c>
      <c r="D787" s="485" t="s">
        <v>210</v>
      </c>
      <c r="E787" s="641">
        <v>9</v>
      </c>
      <c r="F787" s="308">
        <v>0</v>
      </c>
      <c r="G787" s="308">
        <f t="shared" ref="G787" si="90">E787*F787</f>
        <v>0</v>
      </c>
    </row>
    <row r="788" spans="1:7">
      <c r="B788" s="344"/>
      <c r="C788" s="129"/>
      <c r="D788" s="510"/>
      <c r="E788" s="510"/>
      <c r="F788" s="510"/>
      <c r="G788" s="510"/>
    </row>
    <row r="789" spans="1:7" ht="51">
      <c r="A789" s="215" t="str">
        <f>$A$1</f>
        <v>H/3.</v>
      </c>
      <c r="B789" s="209">
        <f>COUNT(B$27:B788)+1</f>
        <v>192</v>
      </c>
      <c r="C789" s="129" t="s">
        <v>3034</v>
      </c>
    </row>
    <row r="790" spans="1:7">
      <c r="B790" s="344"/>
      <c r="C790" s="129" t="s">
        <v>3714</v>
      </c>
      <c r="D790" s="485" t="s">
        <v>210</v>
      </c>
      <c r="E790" s="641">
        <v>16</v>
      </c>
      <c r="F790" s="308">
        <v>0</v>
      </c>
      <c r="G790" s="308">
        <f t="shared" ref="G790:G791" si="91">E790*F790</f>
        <v>0</v>
      </c>
    </row>
    <row r="791" spans="1:7">
      <c r="B791" s="344"/>
      <c r="C791" s="129" t="s">
        <v>3715</v>
      </c>
      <c r="D791" s="485" t="s">
        <v>210</v>
      </c>
      <c r="E791" s="641">
        <f>E790</f>
        <v>16</v>
      </c>
      <c r="F791" s="308">
        <v>0</v>
      </c>
      <c r="G791" s="308">
        <f t="shared" si="91"/>
        <v>0</v>
      </c>
    </row>
    <row r="792" spans="1:7">
      <c r="B792" s="344"/>
      <c r="C792" s="129"/>
    </row>
    <row r="793" spans="1:7" ht="25.5">
      <c r="A793" s="215" t="str">
        <f>$A$1</f>
        <v>H/3.</v>
      </c>
      <c r="B793" s="209">
        <f>COUNT(B$27:B792)+1</f>
        <v>193</v>
      </c>
      <c r="C793" s="129" t="s">
        <v>3037</v>
      </c>
      <c r="D793" s="485" t="s">
        <v>210</v>
      </c>
      <c r="E793" s="641">
        <f>E790</f>
        <v>16</v>
      </c>
      <c r="F793" s="308">
        <v>0</v>
      </c>
      <c r="G793" s="308">
        <f t="shared" ref="G793" si="92">E793*F793</f>
        <v>0</v>
      </c>
    </row>
    <row r="794" spans="1:7">
      <c r="B794" s="344"/>
      <c r="C794" s="129"/>
    </row>
    <row r="795" spans="1:7" ht="25.5">
      <c r="A795" s="215" t="str">
        <f>$A$1</f>
        <v>H/3.</v>
      </c>
      <c r="B795" s="209">
        <f>COUNT(B$27:B794)+1</f>
        <v>194</v>
      </c>
      <c r="C795" s="129" t="s">
        <v>3039</v>
      </c>
      <c r="D795" s="485" t="s">
        <v>210</v>
      </c>
      <c r="E795" s="641">
        <v>2</v>
      </c>
      <c r="F795" s="308">
        <v>0</v>
      </c>
      <c r="G795" s="308">
        <f t="shared" ref="G795" si="93">E795*F795</f>
        <v>0</v>
      </c>
    </row>
    <row r="796" spans="1:7">
      <c r="B796" s="344"/>
      <c r="C796" s="129"/>
    </row>
    <row r="797" spans="1:7" ht="25.5">
      <c r="A797" s="215" t="str">
        <f>$A$1</f>
        <v>H/3.</v>
      </c>
      <c r="B797" s="209">
        <f>COUNT(B$27:B796)+1</f>
        <v>195</v>
      </c>
      <c r="C797" s="129" t="s">
        <v>3040</v>
      </c>
      <c r="D797" s="485" t="s">
        <v>32</v>
      </c>
      <c r="E797" s="641">
        <v>1</v>
      </c>
      <c r="F797" s="308">
        <v>0</v>
      </c>
      <c r="G797" s="308">
        <f t="shared" ref="G797" si="94">E797*F797</f>
        <v>0</v>
      </c>
    </row>
    <row r="798" spans="1:7">
      <c r="B798" s="344"/>
      <c r="C798" s="129"/>
    </row>
    <row r="799" spans="1:7" ht="25.5">
      <c r="A799" s="215" t="str">
        <f>$A$1</f>
        <v>H/3.</v>
      </c>
      <c r="B799" s="209">
        <f>COUNT(B$27:B798)+1</f>
        <v>196</v>
      </c>
      <c r="C799" s="129" t="s">
        <v>3050</v>
      </c>
      <c r="D799" s="485" t="s">
        <v>39</v>
      </c>
      <c r="E799" s="641">
        <v>5</v>
      </c>
      <c r="F799" s="308">
        <v>0</v>
      </c>
      <c r="G799" s="308">
        <f t="shared" ref="G799" si="95">E799*F799</f>
        <v>0</v>
      </c>
    </row>
    <row r="800" spans="1:7">
      <c r="B800" s="344"/>
      <c r="C800" s="129"/>
    </row>
    <row r="801" spans="1:176" ht="25.5">
      <c r="A801" s="215" t="str">
        <f>$A$1</f>
        <v>H/3.</v>
      </c>
      <c r="B801" s="209">
        <f>COUNT(B$27:B800)+1</f>
        <v>197</v>
      </c>
      <c r="C801" s="129" t="s">
        <v>3041</v>
      </c>
      <c r="D801" s="485" t="s">
        <v>32</v>
      </c>
      <c r="E801" s="641">
        <v>1</v>
      </c>
      <c r="F801" s="308">
        <v>0</v>
      </c>
      <c r="G801" s="308">
        <f t="shared" ref="G801" si="96">E801*F801</f>
        <v>0</v>
      </c>
    </row>
    <row r="802" spans="1:176">
      <c r="B802" s="344"/>
      <c r="C802" s="129"/>
    </row>
    <row r="803" spans="1:176">
      <c r="A803" s="215" t="str">
        <f>$A$1</f>
        <v>H/3.</v>
      </c>
      <c r="B803" s="209">
        <f>COUNT(B$27:B802)+1</f>
        <v>198</v>
      </c>
      <c r="C803" s="129" t="s">
        <v>3042</v>
      </c>
      <c r="D803" s="485" t="s">
        <v>32</v>
      </c>
      <c r="E803" s="641">
        <v>1</v>
      </c>
      <c r="F803" s="308">
        <v>0</v>
      </c>
      <c r="G803" s="308">
        <f t="shared" ref="G803" si="97">E803*F803</f>
        <v>0</v>
      </c>
    </row>
    <row r="804" spans="1:176">
      <c r="B804" s="344"/>
      <c r="C804" s="129"/>
    </row>
    <row r="805" spans="1:176" s="745" customFormat="1">
      <c r="A805" s="733"/>
      <c r="B805" s="723" t="s">
        <v>2483</v>
      </c>
      <c r="C805" s="744" t="s">
        <v>3051</v>
      </c>
      <c r="D805" s="736"/>
      <c r="E805" s="739"/>
      <c r="F805" s="772"/>
      <c r="G805" s="772"/>
    </row>
    <row r="806" spans="1:176">
      <c r="B806" s="344"/>
      <c r="C806" s="129"/>
    </row>
    <row r="807" spans="1:176" s="787" customFormat="1" ht="25.5">
      <c r="A807" s="215" t="str">
        <f>$A$1</f>
        <v>H/3.</v>
      </c>
      <c r="B807" s="209">
        <f>COUNT(B$27:B806)+1</f>
        <v>199</v>
      </c>
      <c r="C807" s="129" t="s">
        <v>2908</v>
      </c>
      <c r="D807" s="788"/>
      <c r="E807" s="789"/>
      <c r="F807" s="790"/>
      <c r="G807" s="308"/>
    </row>
    <row r="808" spans="1:176" s="787" customFormat="1">
      <c r="A808" s="798"/>
      <c r="B808" s="803"/>
      <c r="C808" s="786" t="s">
        <v>3696</v>
      </c>
      <c r="D808" s="788" t="s">
        <v>46</v>
      </c>
      <c r="E808" s="789">
        <v>8</v>
      </c>
      <c r="F808" s="308">
        <v>0</v>
      </c>
      <c r="G808" s="308">
        <f t="shared" ref="G808" si="98">E808*F808</f>
        <v>0</v>
      </c>
    </row>
    <row r="809" spans="1:176">
      <c r="B809" s="508"/>
      <c r="C809" s="155"/>
      <c r="D809" s="550"/>
      <c r="E809" s="737"/>
      <c r="F809" s="557"/>
      <c r="G809" s="557"/>
    </row>
    <row r="810" spans="1:176" s="787" customFormat="1" ht="63.75">
      <c r="A810" s="215" t="str">
        <f>$A$1</f>
        <v>H/3.</v>
      </c>
      <c r="B810" s="209">
        <f>COUNT(B$27:B809)+1</f>
        <v>200</v>
      </c>
      <c r="C810" s="786" t="s">
        <v>3135</v>
      </c>
      <c r="D810" s="788"/>
      <c r="E810" s="789"/>
      <c r="F810" s="790"/>
      <c r="G810" s="308"/>
    </row>
    <row r="811" spans="1:176" s="796" customFormat="1">
      <c r="A811" s="797"/>
      <c r="B811" s="804"/>
      <c r="C811" s="765" t="s">
        <v>3052</v>
      </c>
      <c r="D811" s="788"/>
      <c r="E811" s="789"/>
      <c r="F811" s="790"/>
      <c r="G811" s="308"/>
    </row>
    <row r="812" spans="1:176" s="787" customFormat="1" ht="15">
      <c r="A812" s="798"/>
      <c r="B812" s="803" t="s">
        <v>2869</v>
      </c>
      <c r="C812" s="786" t="s">
        <v>3103</v>
      </c>
      <c r="D812" s="788"/>
      <c r="E812" s="789"/>
      <c r="F812" s="790"/>
      <c r="G812" s="308"/>
    </row>
    <row r="813" spans="1:176" s="787" customFormat="1">
      <c r="A813" s="798"/>
      <c r="B813" s="803" t="s">
        <v>2869</v>
      </c>
      <c r="C813" s="786" t="s">
        <v>3053</v>
      </c>
      <c r="D813" s="788"/>
      <c r="E813" s="789"/>
      <c r="F813" s="790"/>
      <c r="G813" s="308"/>
    </row>
    <row r="814" spans="1:176" s="787" customFormat="1" ht="15.75">
      <c r="A814" s="798"/>
      <c r="B814" s="803" t="s">
        <v>2869</v>
      </c>
      <c r="C814" s="786" t="s">
        <v>3104</v>
      </c>
      <c r="D814" s="788" t="s">
        <v>46</v>
      </c>
      <c r="E814" s="789">
        <v>2</v>
      </c>
      <c r="F814" s="308">
        <v>0</v>
      </c>
      <c r="G814" s="308">
        <f t="shared" ref="G814" si="99">E814*F814</f>
        <v>0</v>
      </c>
    </row>
    <row r="815" spans="1:176">
      <c r="B815" s="344"/>
      <c r="C815" s="129"/>
    </row>
    <row r="816" spans="1:176" s="641" customFormat="1" ht="25.5">
      <c r="A816" s="215" t="str">
        <f>$A$1</f>
        <v>H/3.</v>
      </c>
      <c r="B816" s="209">
        <f>COUNT(B$27:B815)+1</f>
        <v>201</v>
      </c>
      <c r="C816" s="786" t="s">
        <v>2910</v>
      </c>
      <c r="D816" s="485"/>
      <c r="F816" s="308"/>
      <c r="G816" s="308"/>
      <c r="H816" s="510"/>
      <c r="I816" s="510"/>
      <c r="J816" s="510"/>
      <c r="K816" s="510"/>
      <c r="L816" s="510"/>
      <c r="M816" s="510"/>
      <c r="N816" s="510"/>
      <c r="O816" s="510"/>
      <c r="P816" s="510"/>
      <c r="Q816" s="510"/>
      <c r="R816" s="510"/>
      <c r="S816" s="510"/>
      <c r="T816" s="510"/>
      <c r="U816" s="510"/>
      <c r="V816" s="510"/>
      <c r="W816" s="510"/>
      <c r="X816" s="510"/>
      <c r="Y816" s="510"/>
      <c r="Z816" s="510"/>
      <c r="AA816" s="510"/>
      <c r="AB816" s="510"/>
      <c r="AC816" s="510"/>
      <c r="AD816" s="510"/>
      <c r="AE816" s="510"/>
      <c r="AF816" s="510"/>
      <c r="AG816" s="510"/>
      <c r="AH816" s="510"/>
      <c r="AI816" s="510"/>
      <c r="AJ816" s="510"/>
      <c r="AK816" s="510"/>
      <c r="AL816" s="510"/>
      <c r="AM816" s="510"/>
      <c r="AN816" s="510"/>
      <c r="AO816" s="510"/>
      <c r="AP816" s="510"/>
      <c r="AQ816" s="510"/>
      <c r="AR816" s="510"/>
      <c r="AS816" s="510"/>
      <c r="AT816" s="510"/>
      <c r="AU816" s="510"/>
      <c r="AV816" s="510"/>
      <c r="AW816" s="510"/>
      <c r="AX816" s="510"/>
      <c r="AY816" s="510"/>
      <c r="AZ816" s="510"/>
      <c r="BA816" s="510"/>
      <c r="BB816" s="510"/>
      <c r="BC816" s="510"/>
      <c r="BD816" s="510"/>
      <c r="BE816" s="510"/>
      <c r="BF816" s="510"/>
      <c r="BG816" s="510"/>
      <c r="BH816" s="510"/>
      <c r="BI816" s="510"/>
      <c r="BJ816" s="510"/>
      <c r="BK816" s="510"/>
      <c r="BL816" s="510"/>
      <c r="BM816" s="510"/>
      <c r="BN816" s="510"/>
      <c r="BO816" s="510"/>
      <c r="BP816" s="510"/>
      <c r="BQ816" s="510"/>
      <c r="BR816" s="510"/>
      <c r="BS816" s="510"/>
      <c r="BT816" s="510"/>
      <c r="BU816" s="510"/>
      <c r="BV816" s="510"/>
      <c r="BW816" s="510"/>
      <c r="BX816" s="510"/>
      <c r="BY816" s="510"/>
      <c r="BZ816" s="510"/>
      <c r="CA816" s="510"/>
      <c r="CB816" s="510"/>
      <c r="CC816" s="510"/>
      <c r="CD816" s="510"/>
      <c r="CE816" s="510"/>
      <c r="CF816" s="510"/>
      <c r="CG816" s="510"/>
      <c r="CH816" s="510"/>
      <c r="CI816" s="510"/>
      <c r="CJ816" s="510"/>
      <c r="CK816" s="510"/>
      <c r="CL816" s="510"/>
      <c r="CM816" s="510"/>
      <c r="CN816" s="510"/>
      <c r="CO816" s="510"/>
      <c r="CP816" s="510"/>
      <c r="CQ816" s="510"/>
      <c r="CR816" s="510"/>
      <c r="CS816" s="510"/>
      <c r="CT816" s="510"/>
      <c r="CU816" s="510"/>
      <c r="CV816" s="510"/>
      <c r="CW816" s="510"/>
      <c r="CX816" s="510"/>
      <c r="CY816" s="510"/>
      <c r="CZ816" s="510"/>
      <c r="DA816" s="510"/>
      <c r="DB816" s="510"/>
      <c r="DC816" s="510"/>
      <c r="DD816" s="510"/>
      <c r="DE816" s="510"/>
      <c r="DF816" s="510"/>
      <c r="DG816" s="510"/>
      <c r="DH816" s="510"/>
      <c r="DI816" s="510"/>
      <c r="DJ816" s="510"/>
      <c r="DK816" s="510"/>
      <c r="DL816" s="510"/>
      <c r="DM816" s="510"/>
      <c r="DN816" s="510"/>
      <c r="DO816" s="510"/>
      <c r="DP816" s="510"/>
      <c r="DQ816" s="510"/>
      <c r="DR816" s="510"/>
      <c r="DS816" s="510"/>
      <c r="DT816" s="510"/>
      <c r="DU816" s="510"/>
      <c r="DV816" s="510"/>
      <c r="DW816" s="510"/>
      <c r="DX816" s="510"/>
      <c r="DY816" s="510"/>
      <c r="DZ816" s="510"/>
      <c r="EA816" s="510"/>
      <c r="EB816" s="510"/>
      <c r="EC816" s="510"/>
      <c r="ED816" s="510"/>
      <c r="EE816" s="510"/>
      <c r="EF816" s="510"/>
      <c r="EG816" s="510"/>
      <c r="EH816" s="510"/>
      <c r="EI816" s="510"/>
      <c r="EJ816" s="510"/>
      <c r="EK816" s="510"/>
      <c r="EL816" s="510"/>
      <c r="EM816" s="510"/>
      <c r="EN816" s="510"/>
      <c r="EO816" s="510"/>
      <c r="EP816" s="510"/>
      <c r="EQ816" s="510"/>
      <c r="ER816" s="510"/>
      <c r="ES816" s="510"/>
      <c r="ET816" s="510"/>
      <c r="EU816" s="510"/>
      <c r="EV816" s="510"/>
      <c r="EW816" s="510"/>
      <c r="EX816" s="510"/>
      <c r="EY816" s="510"/>
      <c r="EZ816" s="510"/>
      <c r="FA816" s="510"/>
      <c r="FB816" s="510"/>
      <c r="FC816" s="510"/>
      <c r="FD816" s="510"/>
      <c r="FE816" s="510"/>
      <c r="FF816" s="510"/>
      <c r="FG816" s="510"/>
      <c r="FH816" s="510"/>
      <c r="FI816" s="510"/>
      <c r="FJ816" s="510"/>
      <c r="FK816" s="510"/>
      <c r="FL816" s="510"/>
      <c r="FM816" s="510"/>
      <c r="FN816" s="510"/>
      <c r="FO816" s="510"/>
      <c r="FP816" s="510"/>
      <c r="FQ816" s="510"/>
      <c r="FR816" s="510"/>
      <c r="FS816" s="510"/>
      <c r="FT816" s="510"/>
    </row>
    <row r="817" spans="1:7">
      <c r="B817" s="344"/>
      <c r="C817" s="129" t="s">
        <v>3696</v>
      </c>
      <c r="D817" s="485" t="s">
        <v>46</v>
      </c>
      <c r="E817" s="641">
        <v>2</v>
      </c>
      <c r="F817" s="308">
        <v>0</v>
      </c>
      <c r="G817" s="308">
        <f t="shared" ref="G817" si="100">E817*F817</f>
        <v>0</v>
      </c>
    </row>
    <row r="818" spans="1:7" s="787" customFormat="1">
      <c r="A818" s="798"/>
      <c r="B818" s="803"/>
      <c r="C818" s="786"/>
      <c r="D818" s="788"/>
      <c r="E818" s="789"/>
      <c r="F818" s="790"/>
      <c r="G818" s="308"/>
    </row>
    <row r="819" spans="1:7" s="787" customFormat="1">
      <c r="A819" s="215" t="str">
        <f>$A$1</f>
        <v>H/3.</v>
      </c>
      <c r="B819" s="209">
        <f>COUNT(B$27:B818)+1</f>
        <v>202</v>
      </c>
      <c r="C819" s="786" t="s">
        <v>3054</v>
      </c>
      <c r="D819" s="788"/>
      <c r="E819" s="789"/>
      <c r="F819" s="790"/>
      <c r="G819" s="308"/>
    </row>
    <row r="820" spans="1:7" s="787" customFormat="1">
      <c r="A820" s="798"/>
      <c r="B820" s="803"/>
      <c r="C820" s="786" t="s">
        <v>3696</v>
      </c>
      <c r="D820" s="788" t="s">
        <v>46</v>
      </c>
      <c r="E820" s="789">
        <v>1</v>
      </c>
      <c r="F820" s="308">
        <v>0</v>
      </c>
      <c r="G820" s="308">
        <f t="shared" ref="G820" si="101">E820*F820</f>
        <v>0</v>
      </c>
    </row>
    <row r="821" spans="1:7" s="787" customFormat="1">
      <c r="A821" s="798"/>
      <c r="B821" s="803"/>
      <c r="C821" s="786"/>
      <c r="D821" s="788"/>
      <c r="E821" s="789"/>
      <c r="F821" s="790"/>
      <c r="G821" s="308"/>
    </row>
    <row r="822" spans="1:7" s="787" customFormat="1" ht="38.25">
      <c r="A822" s="215" t="str">
        <f>$A$1</f>
        <v>H/3.</v>
      </c>
      <c r="B822" s="209">
        <f>COUNT(B$27:B821)+1</f>
        <v>203</v>
      </c>
      <c r="C822" s="129" t="s">
        <v>3055</v>
      </c>
      <c r="D822" s="788"/>
      <c r="E822" s="789"/>
      <c r="F822" s="790"/>
      <c r="G822" s="308"/>
    </row>
    <row r="823" spans="1:7" s="787" customFormat="1" ht="16.5">
      <c r="A823" s="798"/>
      <c r="B823" s="803"/>
      <c r="C823" s="786" t="s">
        <v>3722</v>
      </c>
      <c r="D823" s="788" t="s">
        <v>46</v>
      </c>
      <c r="E823" s="789">
        <v>1</v>
      </c>
      <c r="F823" s="308">
        <v>0</v>
      </c>
      <c r="G823" s="308">
        <f t="shared" ref="G823" si="102">E823*F823</f>
        <v>0</v>
      </c>
    </row>
    <row r="824" spans="1:7" s="787" customFormat="1">
      <c r="A824" s="798"/>
      <c r="B824" s="803"/>
      <c r="C824" s="786"/>
      <c r="D824" s="788"/>
      <c r="E824" s="789"/>
      <c r="F824" s="790"/>
      <c r="G824" s="308"/>
    </row>
    <row r="825" spans="1:7" ht="25.5">
      <c r="A825" s="215" t="str">
        <f>$A$1</f>
        <v>H/3.</v>
      </c>
      <c r="B825" s="209">
        <f>COUNT(B$27:B824)+1</f>
        <v>204</v>
      </c>
      <c r="C825" s="786" t="s">
        <v>3056</v>
      </c>
    </row>
    <row r="826" spans="1:7">
      <c r="B826" s="344"/>
      <c r="C826" s="456" t="s">
        <v>3696</v>
      </c>
      <c r="D826" s="485" t="s">
        <v>46</v>
      </c>
      <c r="E826" s="641">
        <v>4</v>
      </c>
      <c r="F826" s="308">
        <v>0</v>
      </c>
      <c r="G826" s="308">
        <f t="shared" ref="G826" si="103">E826*F826</f>
        <v>0</v>
      </c>
    </row>
    <row r="827" spans="1:7" s="787" customFormat="1">
      <c r="A827" s="798"/>
      <c r="B827" s="803"/>
      <c r="C827" s="786"/>
      <c r="D827" s="788"/>
      <c r="E827" s="789"/>
      <c r="F827" s="790"/>
      <c r="G827" s="308"/>
    </row>
    <row r="828" spans="1:7" s="787" customFormat="1" ht="51">
      <c r="A828" s="215" t="str">
        <f>$A$1</f>
        <v>H/3.</v>
      </c>
      <c r="B828" s="209">
        <f>COUNT(B$27:B827)+1</f>
        <v>205</v>
      </c>
      <c r="C828" s="129" t="s">
        <v>3723</v>
      </c>
      <c r="D828" s="788"/>
      <c r="E828" s="789"/>
      <c r="F828" s="790"/>
      <c r="G828" s="308"/>
    </row>
    <row r="829" spans="1:7" s="787" customFormat="1">
      <c r="A829" s="798"/>
      <c r="B829" s="803"/>
      <c r="C829" s="786" t="s">
        <v>3057</v>
      </c>
      <c r="D829" s="788"/>
      <c r="E829" s="789"/>
      <c r="F829" s="790"/>
      <c r="G829" s="308"/>
    </row>
    <row r="830" spans="1:7" s="787" customFormat="1" ht="15.75">
      <c r="A830" s="798"/>
      <c r="B830" s="803"/>
      <c r="C830" s="786" t="s">
        <v>3105</v>
      </c>
      <c r="D830" s="788"/>
      <c r="E830" s="789"/>
      <c r="F830" s="790"/>
      <c r="G830" s="308"/>
    </row>
    <row r="831" spans="1:7" s="787" customFormat="1" ht="15">
      <c r="A831" s="798"/>
      <c r="B831" s="804" t="s">
        <v>1791</v>
      </c>
      <c r="C831" s="786" t="s">
        <v>3106</v>
      </c>
      <c r="D831" s="788"/>
      <c r="E831" s="789"/>
      <c r="F831" s="790"/>
      <c r="G831" s="308"/>
    </row>
    <row r="832" spans="1:7" s="787" customFormat="1" ht="15">
      <c r="A832" s="798"/>
      <c r="B832" s="804" t="s">
        <v>1791</v>
      </c>
      <c r="C832" s="786" t="s">
        <v>3107</v>
      </c>
      <c r="D832" s="788"/>
      <c r="E832" s="789"/>
      <c r="F832" s="790"/>
      <c r="G832" s="308"/>
    </row>
    <row r="833" spans="1:7" s="787" customFormat="1" ht="15.75">
      <c r="A833" s="798"/>
      <c r="B833" s="804" t="s">
        <v>1791</v>
      </c>
      <c r="C833" s="786" t="s">
        <v>3108</v>
      </c>
      <c r="D833" s="788" t="s">
        <v>46</v>
      </c>
      <c r="E833" s="789">
        <v>1</v>
      </c>
      <c r="F833" s="308">
        <v>0</v>
      </c>
      <c r="G833" s="308">
        <f t="shared" ref="G833" si="104">E833*F833</f>
        <v>0</v>
      </c>
    </row>
    <row r="834" spans="1:7">
      <c r="B834" s="344"/>
      <c r="C834" s="129"/>
    </row>
    <row r="835" spans="1:7">
      <c r="A835" s="215" t="str">
        <f>$A$1</f>
        <v>H/3.</v>
      </c>
      <c r="B835" s="209">
        <f>COUNT(B$27:B834)+1</f>
        <v>206</v>
      </c>
      <c r="C835" s="786" t="s">
        <v>3058</v>
      </c>
    </row>
    <row r="836" spans="1:7">
      <c r="B836" s="344"/>
      <c r="C836" s="129" t="s">
        <v>3724</v>
      </c>
      <c r="D836" s="485" t="s">
        <v>46</v>
      </c>
      <c r="E836" s="641">
        <v>1</v>
      </c>
      <c r="F836" s="308">
        <v>0</v>
      </c>
      <c r="G836" s="308">
        <f t="shared" ref="G836" si="105">E836*F836</f>
        <v>0</v>
      </c>
    </row>
    <row r="837" spans="1:7">
      <c r="B837" s="344"/>
      <c r="C837" s="129"/>
    </row>
    <row r="838" spans="1:7" ht="25.5">
      <c r="A838" s="215" t="str">
        <f>$A$1</f>
        <v>H/3.</v>
      </c>
      <c r="B838" s="209">
        <f>COUNT(B$27:B837)+1</f>
        <v>207</v>
      </c>
      <c r="C838" s="786" t="s">
        <v>2912</v>
      </c>
    </row>
    <row r="839" spans="1:7">
      <c r="B839" s="344"/>
      <c r="C839" s="129" t="s">
        <v>3696</v>
      </c>
      <c r="D839" s="485" t="s">
        <v>46</v>
      </c>
      <c r="E839" s="641">
        <v>2</v>
      </c>
      <c r="F839" s="308">
        <v>0</v>
      </c>
      <c r="G839" s="308">
        <f t="shared" ref="G839" si="106">E839*F839</f>
        <v>0</v>
      </c>
    </row>
    <row r="840" spans="1:7">
      <c r="B840" s="344"/>
      <c r="C840" s="129"/>
    </row>
    <row r="841" spans="1:7" s="787" customFormat="1" ht="38.25">
      <c r="A841" s="215" t="str">
        <f>$A$1</f>
        <v>H/3.</v>
      </c>
      <c r="B841" s="209">
        <f>COUNT(B$27:B840)+1</f>
        <v>208</v>
      </c>
      <c r="C841" s="786" t="s">
        <v>3059</v>
      </c>
      <c r="D841" s="788"/>
      <c r="E841" s="789"/>
      <c r="F841" s="790"/>
      <c r="G841" s="790"/>
    </row>
    <row r="842" spans="1:7" s="796" customFormat="1" ht="15.75">
      <c r="A842" s="797"/>
      <c r="B842" s="804" t="s">
        <v>1791</v>
      </c>
      <c r="C842" s="765" t="s">
        <v>3109</v>
      </c>
      <c r="D842" s="788"/>
      <c r="E842" s="789"/>
      <c r="F842" s="790"/>
      <c r="G842" s="790"/>
    </row>
    <row r="843" spans="1:7" s="787" customFormat="1">
      <c r="A843" s="798"/>
      <c r="B843" s="803" t="s">
        <v>1791</v>
      </c>
      <c r="C843" s="765" t="s">
        <v>3060</v>
      </c>
      <c r="D843" s="788"/>
      <c r="E843" s="789"/>
      <c r="F843" s="790"/>
      <c r="G843" s="790"/>
    </row>
    <row r="844" spans="1:7" ht="16.5">
      <c r="B844" s="344"/>
      <c r="C844" s="129" t="s">
        <v>3110</v>
      </c>
    </row>
    <row r="845" spans="1:7">
      <c r="B845" s="803" t="s">
        <v>1791</v>
      </c>
      <c r="C845" s="129" t="s">
        <v>3061</v>
      </c>
    </row>
    <row r="846" spans="1:7" ht="16.5">
      <c r="B846" s="344"/>
      <c r="C846" s="129" t="s">
        <v>3111</v>
      </c>
      <c r="D846" s="485" t="s">
        <v>32</v>
      </c>
      <c r="E846" s="641">
        <v>1</v>
      </c>
      <c r="F846" s="308">
        <v>0</v>
      </c>
      <c r="G846" s="308">
        <f t="shared" ref="G846" si="107">E846*F846</f>
        <v>0</v>
      </c>
    </row>
    <row r="847" spans="1:7" s="757" customFormat="1">
      <c r="A847" s="799"/>
      <c r="B847" s="732"/>
      <c r="C847" s="770"/>
      <c r="D847" s="759"/>
      <c r="E847" s="784"/>
      <c r="F847" s="778"/>
      <c r="G847" s="778"/>
    </row>
    <row r="848" spans="1:7" ht="25.5">
      <c r="A848" s="215" t="str">
        <f>$A$1</f>
        <v>H/3.</v>
      </c>
      <c r="B848" s="209">
        <f>COUNT(B$27:B847)+1</f>
        <v>209</v>
      </c>
      <c r="C848" s="129" t="s">
        <v>2860</v>
      </c>
    </row>
    <row r="849" spans="1:7">
      <c r="B849" s="344"/>
      <c r="C849" s="129" t="s">
        <v>3062</v>
      </c>
      <c r="D849" s="485" t="s">
        <v>46</v>
      </c>
      <c r="E849" s="641">
        <v>1</v>
      </c>
      <c r="F849" s="308">
        <v>0</v>
      </c>
      <c r="G849" s="308">
        <f t="shared" ref="G849" si="108">E849*F849</f>
        <v>0</v>
      </c>
    </row>
    <row r="850" spans="1:7">
      <c r="B850" s="344"/>
      <c r="C850" s="129"/>
    </row>
    <row r="851" spans="1:7" s="757" customFormat="1" ht="38.25">
      <c r="A851" s="215" t="str">
        <f>$A$1</f>
        <v>H/3.</v>
      </c>
      <c r="B851" s="209">
        <f>COUNT(B$27:B850)+1</f>
        <v>210</v>
      </c>
      <c r="C851" s="770" t="s">
        <v>3063</v>
      </c>
      <c r="D851" s="759"/>
      <c r="E851" s="784"/>
      <c r="F851" s="778"/>
      <c r="G851" s="778"/>
    </row>
    <row r="852" spans="1:7" s="757" customFormat="1">
      <c r="A852" s="799"/>
      <c r="B852" s="732"/>
      <c r="C852" s="770" t="s">
        <v>3064</v>
      </c>
      <c r="D852" s="759" t="s">
        <v>46</v>
      </c>
      <c r="E852" s="784">
        <v>1</v>
      </c>
      <c r="F852" s="308">
        <v>0</v>
      </c>
      <c r="G852" s="308">
        <f t="shared" ref="G852" si="109">E852*F852</f>
        <v>0</v>
      </c>
    </row>
    <row r="853" spans="1:7">
      <c r="B853" s="344"/>
      <c r="C853" s="129"/>
    </row>
    <row r="854" spans="1:7" s="787" customFormat="1">
      <c r="A854" s="215" t="str">
        <f>$A$1</f>
        <v>H/3.</v>
      </c>
      <c r="B854" s="209">
        <f>COUNT(B$27:B853)+1</f>
        <v>211</v>
      </c>
      <c r="C854" s="786" t="s">
        <v>2874</v>
      </c>
      <c r="D854" s="788"/>
      <c r="E854" s="789"/>
      <c r="F854" s="790"/>
      <c r="G854" s="308"/>
    </row>
    <row r="855" spans="1:7" s="787" customFormat="1">
      <c r="A855" s="798"/>
      <c r="B855" s="803"/>
      <c r="C855" s="129" t="s">
        <v>3065</v>
      </c>
      <c r="D855" s="788" t="s">
        <v>46</v>
      </c>
      <c r="E855" s="789">
        <v>2</v>
      </c>
      <c r="F855" s="308">
        <v>0</v>
      </c>
      <c r="G855" s="308">
        <f t="shared" ref="G855" si="110">E855*F855</f>
        <v>0</v>
      </c>
    </row>
    <row r="856" spans="1:7" s="787" customFormat="1">
      <c r="A856" s="798"/>
      <c r="B856" s="803"/>
      <c r="C856" s="786"/>
      <c r="D856" s="788"/>
      <c r="E856" s="789"/>
      <c r="F856" s="790"/>
      <c r="G856" s="308"/>
    </row>
    <row r="857" spans="1:7" s="787" customFormat="1">
      <c r="A857" s="215" t="str">
        <f>$A$1</f>
        <v>H/3.</v>
      </c>
      <c r="B857" s="209">
        <f>COUNT(B$27:B856)+1</f>
        <v>212</v>
      </c>
      <c r="C857" s="786" t="s">
        <v>2876</v>
      </c>
      <c r="D857" s="788"/>
      <c r="E857" s="789"/>
      <c r="F857" s="790"/>
      <c r="G857" s="308"/>
    </row>
    <row r="858" spans="1:7" s="787" customFormat="1">
      <c r="A858" s="798"/>
      <c r="B858" s="803"/>
      <c r="C858" s="129" t="s">
        <v>2877</v>
      </c>
      <c r="D858" s="788" t="s">
        <v>46</v>
      </c>
      <c r="E858" s="789">
        <v>6</v>
      </c>
      <c r="F858" s="308">
        <v>0</v>
      </c>
      <c r="G858" s="308">
        <f t="shared" ref="G858" si="111">E858*F858</f>
        <v>0</v>
      </c>
    </row>
    <row r="859" spans="1:7" s="787" customFormat="1">
      <c r="A859" s="798"/>
      <c r="B859" s="803"/>
      <c r="C859" s="786"/>
      <c r="D859" s="788"/>
      <c r="E859" s="789"/>
      <c r="F859" s="790"/>
      <c r="G859" s="308"/>
    </row>
    <row r="860" spans="1:7" s="757" customFormat="1" ht="25.5">
      <c r="A860" s="215" t="str">
        <f>$A$1</f>
        <v>H/3.</v>
      </c>
      <c r="B860" s="209">
        <f>COUNT(B$27:B859)+1</f>
        <v>213</v>
      </c>
      <c r="C860" s="770" t="s">
        <v>2878</v>
      </c>
      <c r="D860" s="759"/>
      <c r="E860" s="784"/>
      <c r="F860" s="778"/>
      <c r="G860" s="778"/>
    </row>
    <row r="861" spans="1:7" s="757" customFormat="1">
      <c r="A861" s="799"/>
      <c r="B861" s="732"/>
      <c r="C861" s="770" t="s">
        <v>3689</v>
      </c>
      <c r="D861" s="759" t="s">
        <v>46</v>
      </c>
      <c r="E861" s="784">
        <v>6</v>
      </c>
      <c r="F861" s="308">
        <v>0</v>
      </c>
      <c r="G861" s="308">
        <f t="shared" ref="G861" si="112">E861*F861</f>
        <v>0</v>
      </c>
    </row>
    <row r="862" spans="1:7" s="757" customFormat="1">
      <c r="A862" s="799"/>
      <c r="B862" s="732"/>
      <c r="C862" s="770"/>
      <c r="D862" s="759"/>
      <c r="E862" s="784"/>
      <c r="F862" s="778"/>
      <c r="G862" s="778"/>
    </row>
    <row r="863" spans="1:7" ht="25.5">
      <c r="A863" s="215" t="str">
        <f>$A$1</f>
        <v>H/3.</v>
      </c>
      <c r="B863" s="209">
        <f>COUNT(B$27:B862)+1</f>
        <v>214</v>
      </c>
      <c r="C863" s="129" t="s">
        <v>2887</v>
      </c>
      <c r="D863" s="510"/>
      <c r="E863" s="510"/>
      <c r="F863" s="510"/>
      <c r="G863" s="510"/>
    </row>
    <row r="864" spans="1:7">
      <c r="A864" s="215"/>
      <c r="B864" s="209"/>
      <c r="C864" s="725" t="s">
        <v>3689</v>
      </c>
      <c r="D864" s="485" t="s">
        <v>46</v>
      </c>
      <c r="E864" s="641">
        <v>4</v>
      </c>
      <c r="F864" s="308">
        <v>0</v>
      </c>
      <c r="G864" s="308">
        <f t="shared" ref="G864" si="113">E864*F864</f>
        <v>0</v>
      </c>
    </row>
    <row r="865" spans="1:7">
      <c r="B865" s="344"/>
      <c r="C865" s="129"/>
    </row>
    <row r="866" spans="1:7" ht="51">
      <c r="A866" s="215" t="str">
        <f>$A$1</f>
        <v>H/3.</v>
      </c>
      <c r="B866" s="209">
        <f>COUNT(B$27:B865)+1</f>
        <v>215</v>
      </c>
      <c r="C866" s="129" t="s">
        <v>2890</v>
      </c>
    </row>
    <row r="867" spans="1:7">
      <c r="B867" s="344"/>
      <c r="C867" s="129" t="s">
        <v>2970</v>
      </c>
      <c r="D867" s="485" t="s">
        <v>210</v>
      </c>
      <c r="E867" s="641">
        <v>38</v>
      </c>
      <c r="F867" s="308">
        <v>0</v>
      </c>
      <c r="G867" s="308">
        <f t="shared" ref="G867" si="114">E867*F867</f>
        <v>0</v>
      </c>
    </row>
    <row r="868" spans="1:7">
      <c r="B868" s="344"/>
      <c r="C868" s="129"/>
    </row>
    <row r="869" spans="1:7" ht="25.5">
      <c r="A869" s="215" t="str">
        <f>$A$1</f>
        <v>H/3.</v>
      </c>
      <c r="B869" s="209">
        <f>COUNT(B$27:B868)+1</f>
        <v>216</v>
      </c>
      <c r="C869" s="129" t="s">
        <v>2893</v>
      </c>
      <c r="D869" s="485" t="s">
        <v>46</v>
      </c>
      <c r="E869" s="641">
        <v>14</v>
      </c>
      <c r="F869" s="308">
        <v>0</v>
      </c>
      <c r="G869" s="308">
        <f t="shared" ref="G869" si="115">E869*F869</f>
        <v>0</v>
      </c>
    </row>
    <row r="870" spans="1:7">
      <c r="B870" s="344"/>
      <c r="C870" s="129"/>
    </row>
    <row r="871" spans="1:7" ht="51">
      <c r="A871" s="215" t="str">
        <f>$A$1</f>
        <v>H/3.</v>
      </c>
      <c r="B871" s="209">
        <f>COUNT(B$27:B870)+1</f>
        <v>217</v>
      </c>
      <c r="C871" s="129" t="s">
        <v>2895</v>
      </c>
    </row>
    <row r="872" spans="1:7">
      <c r="B872" s="344"/>
      <c r="C872" s="129" t="s">
        <v>3066</v>
      </c>
      <c r="D872" s="485" t="s">
        <v>210</v>
      </c>
      <c r="E872" s="641">
        <v>38</v>
      </c>
      <c r="F872" s="308">
        <v>0</v>
      </c>
      <c r="G872" s="308">
        <f t="shared" ref="G872" si="116">E872*F872</f>
        <v>0</v>
      </c>
    </row>
    <row r="873" spans="1:7" ht="13.5" thickBot="1">
      <c r="A873" s="1046"/>
      <c r="B873" s="1047"/>
      <c r="C873" s="1048"/>
      <c r="D873" s="1049"/>
      <c r="E873" s="1050"/>
      <c r="F873" s="1051"/>
      <c r="G873" s="1051"/>
    </row>
    <row r="874" spans="1:7" ht="13.5" thickBot="1">
      <c r="A874" s="1041"/>
      <c r="B874" s="1042"/>
      <c r="C874" s="1042" t="s">
        <v>2643</v>
      </c>
      <c r="D874" s="1043" t="s">
        <v>2644</v>
      </c>
      <c r="E874" s="1044"/>
      <c r="F874" s="1045"/>
      <c r="G874" s="1015">
        <f>SUM(G28:G873)</f>
        <v>0</v>
      </c>
    </row>
    <row r="875" spans="1:7" ht="13.5" thickTop="1">
      <c r="B875" s="563"/>
    </row>
    <row r="876" spans="1:7">
      <c r="B876" s="344"/>
    </row>
    <row r="1048474" spans="7:7">
      <c r="G1048474" s="308">
        <f>E1048474*F1048474</f>
        <v>0</v>
      </c>
    </row>
  </sheetData>
  <sheetProtection selectLockedCells="1" selectUnlockedCells="1"/>
  <mergeCells count="18">
    <mergeCell ref="C15:G15"/>
    <mergeCell ref="C9:G9"/>
    <mergeCell ref="A3:G3"/>
    <mergeCell ref="C5:G5"/>
    <mergeCell ref="C7:G7"/>
    <mergeCell ref="C8:G8"/>
    <mergeCell ref="C6:G6"/>
    <mergeCell ref="C10:G10"/>
    <mergeCell ref="C11:G11"/>
    <mergeCell ref="C12:G12"/>
    <mergeCell ref="C13:G13"/>
    <mergeCell ref="C14:G14"/>
    <mergeCell ref="C19:G19"/>
    <mergeCell ref="C20:G20"/>
    <mergeCell ref="C21:G21"/>
    <mergeCell ref="C22:G22"/>
    <mergeCell ref="C16:G16"/>
    <mergeCell ref="C17:G17"/>
  </mergeCells>
  <pageMargins left="0.78740157480314965" right="0.39370078740157483" top="0.98425196850393704" bottom="0.98425196850393704" header="0.51181102362204722" footer="0.51181102362204722"/>
  <pageSetup paperSize="9" scale="65" firstPageNumber="0" orientation="portrait" r:id="rId1"/>
  <headerFooter alignWithMargins="0">
    <oddFooter>&amp;R&amp;P</oddFooter>
  </headerFooter>
  <rowBreaks count="2" manualBreakCount="2">
    <brk id="778" max="6" man="1"/>
    <brk id="832" max="6" man="1"/>
  </rowBreaks>
  <colBreaks count="1" manualBreakCount="1">
    <brk id="8"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view="pageBreakPreview" zoomScaleNormal="100" zoomScaleSheetLayoutView="100" workbookViewId="0">
      <selection activeCell="G32" sqref="G32"/>
    </sheetView>
  </sheetViews>
  <sheetFormatPr defaultColWidth="9.140625" defaultRowHeight="16.5"/>
  <cols>
    <col min="1" max="1" width="2.140625" style="16" bestFit="1" customWidth="1"/>
    <col min="2" max="2" width="2.140625" style="470" bestFit="1" customWidth="1"/>
    <col min="3" max="3" width="40.7109375" style="152" bestFit="1" customWidth="1"/>
    <col min="4" max="4" width="3.28515625" style="132" bestFit="1" customWidth="1"/>
    <col min="5" max="5" width="7.28515625" style="132" bestFit="1" customWidth="1"/>
    <col min="6" max="6" width="7.85546875" style="16" bestFit="1" customWidth="1"/>
    <col min="7" max="7" width="12.5703125" style="460" bestFit="1" customWidth="1"/>
    <col min="8" max="12" width="9.140625" style="16"/>
    <col min="13" max="13" width="7.140625" style="16" customWidth="1"/>
    <col min="14" max="16384" width="9.140625" style="16"/>
  </cols>
  <sheetData>
    <row r="1" spans="1:9">
      <c r="A1" s="210" t="s">
        <v>1748</v>
      </c>
      <c r="B1" s="219"/>
      <c r="C1" s="181" t="s">
        <v>1041</v>
      </c>
    </row>
    <row r="2" spans="1:9">
      <c r="B2" s="461"/>
      <c r="C2" s="181"/>
    </row>
    <row r="3" spans="1:9" s="169" customFormat="1">
      <c r="A3" s="1142" t="s">
        <v>3385</v>
      </c>
      <c r="B3" s="1143"/>
      <c r="C3" s="1143"/>
      <c r="D3" s="1143"/>
      <c r="E3" s="1143"/>
      <c r="F3" s="1143"/>
      <c r="G3" s="1144"/>
      <c r="H3" s="130"/>
      <c r="I3" s="130"/>
    </row>
    <row r="4" spans="1:9">
      <c r="A4" s="875"/>
      <c r="B4" s="876" t="s">
        <v>497</v>
      </c>
      <c r="C4" s="1313" t="s">
        <v>1790</v>
      </c>
      <c r="D4" s="1313"/>
      <c r="E4" s="1313"/>
      <c r="F4" s="1313"/>
      <c r="G4" s="1313"/>
      <c r="H4" s="875"/>
    </row>
    <row r="5" spans="1:9">
      <c r="A5" s="875"/>
      <c r="B5" s="876" t="s">
        <v>1791</v>
      </c>
      <c r="C5" s="1313" t="s">
        <v>1792</v>
      </c>
      <c r="D5" s="1313"/>
      <c r="E5" s="1313"/>
      <c r="F5" s="1313"/>
      <c r="G5" s="1313"/>
      <c r="H5" s="875"/>
    </row>
    <row r="6" spans="1:9">
      <c r="A6" s="875"/>
      <c r="B6" s="876" t="s">
        <v>1791</v>
      </c>
      <c r="C6" s="1313" t="s">
        <v>1793</v>
      </c>
      <c r="D6" s="1313"/>
      <c r="E6" s="1313"/>
      <c r="F6" s="1313"/>
      <c r="G6" s="1313"/>
      <c r="H6" s="875"/>
    </row>
    <row r="7" spans="1:9">
      <c r="A7" s="875"/>
      <c r="B7" s="876" t="s">
        <v>1791</v>
      </c>
      <c r="C7" s="1313" t="s">
        <v>1794</v>
      </c>
      <c r="D7" s="1313"/>
      <c r="E7" s="1313"/>
      <c r="F7" s="1313"/>
      <c r="G7" s="1313"/>
      <c r="H7" s="875"/>
    </row>
    <row r="8" spans="1:9">
      <c r="A8" s="875"/>
      <c r="B8" s="876" t="s">
        <v>1791</v>
      </c>
      <c r="C8" s="1313" t="s">
        <v>1795</v>
      </c>
      <c r="D8" s="1313"/>
      <c r="E8" s="1313"/>
      <c r="F8" s="1313"/>
      <c r="G8" s="1313"/>
      <c r="H8" s="875"/>
    </row>
    <row r="9" spans="1:9">
      <c r="A9" s="875"/>
      <c r="B9" s="876" t="s">
        <v>1791</v>
      </c>
      <c r="C9" s="1313" t="s">
        <v>1796</v>
      </c>
      <c r="D9" s="1313"/>
      <c r="E9" s="1313"/>
      <c r="F9" s="1313"/>
      <c r="G9" s="1313"/>
      <c r="H9" s="875"/>
    </row>
    <row r="10" spans="1:9">
      <c r="A10" s="875"/>
      <c r="B10" s="876" t="s">
        <v>1791</v>
      </c>
      <c r="C10" s="1313" t="s">
        <v>1797</v>
      </c>
      <c r="D10" s="1313"/>
      <c r="E10" s="1313"/>
      <c r="F10" s="1313"/>
      <c r="G10" s="1313"/>
      <c r="H10" s="875"/>
    </row>
    <row r="11" spans="1:9">
      <c r="A11" s="875"/>
      <c r="B11" s="876" t="s">
        <v>1791</v>
      </c>
      <c r="C11" s="1313" t="s">
        <v>1798</v>
      </c>
      <c r="D11" s="1313"/>
      <c r="E11" s="1313"/>
      <c r="F11" s="1313"/>
      <c r="G11" s="1313"/>
      <c r="H11" s="875"/>
    </row>
    <row r="12" spans="1:9">
      <c r="A12" s="875"/>
      <c r="B12" s="876" t="s">
        <v>1791</v>
      </c>
      <c r="C12" s="1313" t="s">
        <v>1799</v>
      </c>
      <c r="D12" s="1313"/>
      <c r="E12" s="1313"/>
      <c r="F12" s="1313"/>
      <c r="G12" s="1313"/>
      <c r="H12" s="875"/>
    </row>
    <row r="13" spans="1:9">
      <c r="A13" s="875"/>
      <c r="B13" s="876" t="s">
        <v>1791</v>
      </c>
      <c r="C13" s="1313" t="s">
        <v>1800</v>
      </c>
      <c r="D13" s="1313"/>
      <c r="E13" s="1313"/>
      <c r="F13" s="1313"/>
      <c r="G13" s="1313"/>
      <c r="H13" s="875"/>
    </row>
    <row r="14" spans="1:9">
      <c r="A14" s="875"/>
      <c r="B14" s="876" t="s">
        <v>1791</v>
      </c>
      <c r="C14" s="1313" t="s">
        <v>1801</v>
      </c>
      <c r="D14" s="1313"/>
      <c r="E14" s="1313"/>
      <c r="F14" s="1313"/>
      <c r="G14" s="1313"/>
      <c r="H14" s="875"/>
    </row>
    <row r="15" spans="1:9">
      <c r="A15" s="875"/>
      <c r="B15" s="876" t="s">
        <v>1791</v>
      </c>
      <c r="C15" s="1313" t="s">
        <v>3261</v>
      </c>
      <c r="D15" s="1313"/>
      <c r="E15" s="1313"/>
      <c r="F15" s="1313"/>
      <c r="G15" s="1313"/>
      <c r="H15" s="875"/>
    </row>
    <row r="16" spans="1:9">
      <c r="A16" s="875"/>
      <c r="B16" s="876" t="s">
        <v>1791</v>
      </c>
      <c r="C16" s="1313" t="s">
        <v>1802</v>
      </c>
      <c r="D16" s="1313"/>
      <c r="E16" s="1313"/>
      <c r="F16" s="1313"/>
      <c r="G16" s="1313"/>
      <c r="H16" s="875"/>
    </row>
    <row r="17" spans="1:12">
      <c r="A17" s="875"/>
      <c r="B17" s="876" t="s">
        <v>1791</v>
      </c>
      <c r="C17" s="1313" t="s">
        <v>1803</v>
      </c>
      <c r="D17" s="1313"/>
      <c r="E17" s="1313"/>
      <c r="F17" s="1313"/>
      <c r="G17" s="1313"/>
      <c r="H17" s="875"/>
    </row>
    <row r="18" spans="1:12">
      <c r="A18" s="875"/>
      <c r="B18" s="876" t="s">
        <v>1791</v>
      </c>
      <c r="C18" s="1313" t="s">
        <v>1804</v>
      </c>
      <c r="D18" s="1313"/>
      <c r="E18" s="1313"/>
      <c r="F18" s="1313"/>
      <c r="G18" s="1313"/>
      <c r="H18" s="875"/>
    </row>
    <row r="19" spans="1:12">
      <c r="A19" s="875"/>
      <c r="B19" s="876" t="s">
        <v>1791</v>
      </c>
      <c r="C19" s="1313" t="s">
        <v>1805</v>
      </c>
      <c r="D19" s="1313"/>
      <c r="E19" s="1313"/>
      <c r="F19" s="1313"/>
      <c r="G19" s="1313"/>
      <c r="H19" s="875"/>
    </row>
    <row r="20" spans="1:12">
      <c r="A20" s="875"/>
      <c r="B20" s="876" t="s">
        <v>1791</v>
      </c>
      <c r="C20" s="1313" t="s">
        <v>1806</v>
      </c>
      <c r="D20" s="1313"/>
      <c r="E20" s="1313"/>
      <c r="F20" s="1313"/>
      <c r="G20" s="1313"/>
      <c r="H20" s="875"/>
    </row>
    <row r="21" spans="1:12">
      <c r="A21" s="875"/>
      <c r="B21" s="876" t="s">
        <v>1791</v>
      </c>
      <c r="C21" s="1313" t="s">
        <v>1807</v>
      </c>
      <c r="D21" s="1313"/>
      <c r="E21" s="1313"/>
      <c r="F21" s="1313"/>
      <c r="G21" s="1313"/>
      <c r="H21" s="875"/>
    </row>
    <row r="22" spans="1:12">
      <c r="A22" s="875"/>
      <c r="B22" s="876" t="s">
        <v>1791</v>
      </c>
      <c r="C22" s="1313" t="s">
        <v>1808</v>
      </c>
      <c r="D22" s="1313"/>
      <c r="E22" s="1313"/>
      <c r="F22" s="1313"/>
      <c r="G22" s="1313"/>
      <c r="H22" s="875"/>
    </row>
    <row r="23" spans="1:12" ht="41.25" customHeight="1">
      <c r="A23" s="875"/>
      <c r="B23" s="876" t="s">
        <v>498</v>
      </c>
      <c r="C23" s="1313" t="s">
        <v>1809</v>
      </c>
      <c r="D23" s="1313"/>
      <c r="E23" s="1313"/>
      <c r="F23" s="1313"/>
      <c r="G23" s="1313"/>
      <c r="H23" s="875"/>
    </row>
    <row r="24" spans="1:12" ht="33.75" customHeight="1">
      <c r="A24" s="875"/>
      <c r="B24" s="876" t="s">
        <v>499</v>
      </c>
      <c r="C24" s="1313" t="s">
        <v>1810</v>
      </c>
      <c r="D24" s="1313"/>
      <c r="E24" s="1313"/>
      <c r="F24" s="1313"/>
      <c r="G24" s="1313"/>
      <c r="H24" s="875"/>
    </row>
    <row r="25" spans="1:12">
      <c r="A25" s="875"/>
      <c r="B25" s="876"/>
      <c r="C25" s="877"/>
      <c r="D25" s="877"/>
      <c r="E25" s="877"/>
      <c r="F25" s="877"/>
      <c r="G25" s="877"/>
      <c r="H25" s="875"/>
    </row>
    <row r="26" spans="1:12" s="89" customFormat="1" ht="17.25" thickBot="1">
      <c r="A26" s="462"/>
      <c r="B26" s="462"/>
      <c r="C26" s="201" t="s">
        <v>1534</v>
      </c>
      <c r="D26" s="173"/>
      <c r="E26" s="173"/>
      <c r="F26" s="481"/>
      <c r="G26" s="463"/>
    </row>
    <row r="27" spans="1:12" s="89" customFormat="1" ht="17.25" thickTop="1">
      <c r="A27" s="219"/>
      <c r="B27" s="219"/>
      <c r="C27" s="219"/>
      <c r="D27" s="210"/>
      <c r="E27" s="210"/>
      <c r="F27" s="482"/>
      <c r="G27" s="219"/>
    </row>
    <row r="28" spans="1:12" s="122" customFormat="1">
      <c r="A28" s="215" t="str">
        <f>$A$1</f>
        <v>I/</v>
      </c>
      <c r="B28" s="209">
        <f>COUNT(B27:B$27)+1</f>
        <v>1</v>
      </c>
      <c r="C28" s="456" t="s">
        <v>1388</v>
      </c>
      <c r="D28" s="483"/>
      <c r="E28" s="484"/>
      <c r="F28" s="487"/>
      <c r="G28" s="459">
        <f>'I1|Postaja kisik'!G38</f>
        <v>0</v>
      </c>
      <c r="H28" s="89"/>
      <c r="I28" s="89"/>
      <c r="J28" s="89"/>
      <c r="K28" s="89"/>
      <c r="L28" s="89"/>
    </row>
    <row r="29" spans="1:12" s="122" customFormat="1" ht="12.75">
      <c r="A29" s="215" t="str">
        <f>$A$1</f>
        <v>I/</v>
      </c>
      <c r="B29" s="209">
        <f>COUNT(B$27:B28)+1</f>
        <v>2</v>
      </c>
      <c r="C29" s="456" t="s">
        <v>1410</v>
      </c>
      <c r="D29" s="483"/>
      <c r="E29" s="484"/>
      <c r="F29" s="487"/>
      <c r="G29" s="459">
        <f>'I2|Komprimiran zrak'!G20</f>
        <v>0</v>
      </c>
    </row>
    <row r="30" spans="1:12" s="122" customFormat="1" ht="12.75">
      <c r="A30" s="215" t="str">
        <f>$A$1</f>
        <v>I/</v>
      </c>
      <c r="B30" s="209">
        <f>COUNT(B$27:B29)+1</f>
        <v>3</v>
      </c>
      <c r="C30" s="129" t="s">
        <v>1545</v>
      </c>
      <c r="D30" s="483"/>
      <c r="E30" s="484"/>
      <c r="F30" s="487"/>
      <c r="G30" s="459">
        <f>'I3|Vakuum'!G37</f>
        <v>0</v>
      </c>
    </row>
    <row r="31" spans="1:12">
      <c r="A31" s="215" t="str">
        <f>$A$1</f>
        <v>I/</v>
      </c>
      <c r="B31" s="209">
        <f>COUNT(B$27:B30)+1</f>
        <v>4</v>
      </c>
      <c r="C31" s="456" t="s">
        <v>1547</v>
      </c>
      <c r="D31" s="483"/>
      <c r="E31" s="484"/>
      <c r="F31" s="487"/>
      <c r="G31" s="459">
        <f>'I4|Instalacija'!G99</f>
        <v>0</v>
      </c>
    </row>
    <row r="32" spans="1:12">
      <c r="A32" s="215" t="str">
        <f>$A$1</f>
        <v>I/</v>
      </c>
      <c r="B32" s="209">
        <f>COUNT(B$27:B31)+1</f>
        <v>5</v>
      </c>
      <c r="C32" s="456" t="s">
        <v>1507</v>
      </c>
      <c r="D32" s="483"/>
      <c r="E32" s="484"/>
      <c r="F32" s="487"/>
      <c r="G32" s="459">
        <f>'I5|Splošno'!G53</f>
        <v>0</v>
      </c>
    </row>
    <row r="33" spans="1:7" ht="17.25" thickBot="1">
      <c r="B33" s="165"/>
      <c r="C33" s="465"/>
      <c r="D33" s="485"/>
      <c r="E33" s="485"/>
      <c r="F33" s="488"/>
      <c r="G33" s="466"/>
    </row>
    <row r="34" spans="1:7" ht="17.25" thickBot="1">
      <c r="A34" s="467"/>
      <c r="B34" s="468" t="s">
        <v>148</v>
      </c>
      <c r="C34" s="1331" t="s">
        <v>1554</v>
      </c>
      <c r="D34" s="1331"/>
      <c r="E34" s="1331"/>
      <c r="F34" s="1331"/>
      <c r="G34" s="469">
        <f>SUM(G28:G32)</f>
        <v>0</v>
      </c>
    </row>
    <row r="35" spans="1:7" ht="17.25" thickTop="1"/>
    <row r="36" spans="1:7">
      <c r="C36" s="219"/>
    </row>
    <row r="37" spans="1:7">
      <c r="A37" s="215"/>
      <c r="B37" s="471"/>
      <c r="C37" s="472"/>
      <c r="D37" s="486"/>
      <c r="E37" s="473"/>
      <c r="F37" s="474"/>
      <c r="G37" s="474"/>
    </row>
    <row r="38" spans="1:7">
      <c r="A38" s="215"/>
      <c r="B38" s="471"/>
      <c r="C38" s="472"/>
      <c r="D38" s="486"/>
      <c r="E38" s="475"/>
      <c r="F38" s="489"/>
      <c r="G38" s="474"/>
    </row>
    <row r="39" spans="1:7">
      <c r="A39" s="215"/>
      <c r="B39" s="471"/>
      <c r="C39" s="472"/>
      <c r="D39" s="486"/>
      <c r="E39" s="475"/>
      <c r="F39" s="489"/>
      <c r="G39" s="474"/>
    </row>
    <row r="40" spans="1:7">
      <c r="A40" s="215"/>
      <c r="B40" s="471"/>
      <c r="C40" s="472"/>
      <c r="D40" s="486"/>
      <c r="E40" s="475"/>
      <c r="F40" s="489"/>
      <c r="G40" s="474"/>
    </row>
    <row r="41" spans="1:7">
      <c r="A41" s="215"/>
      <c r="B41" s="471"/>
      <c r="C41" s="472"/>
      <c r="D41" s="486"/>
      <c r="E41" s="475"/>
      <c r="F41" s="489"/>
      <c r="G41" s="474"/>
    </row>
    <row r="42" spans="1:7">
      <c r="A42" s="215"/>
      <c r="B42" s="471"/>
      <c r="C42" s="472"/>
      <c r="D42" s="486"/>
      <c r="E42" s="475"/>
      <c r="F42" s="489"/>
      <c r="G42" s="474"/>
    </row>
    <row r="44" spans="1:7">
      <c r="A44" s="476"/>
      <c r="B44" s="181"/>
      <c r="C44" s="1332"/>
      <c r="D44" s="1332"/>
      <c r="E44" s="1332"/>
      <c r="F44" s="1332"/>
      <c r="G44" s="477"/>
    </row>
    <row r="45" spans="1:7" ht="19.5" customHeight="1"/>
    <row r="46" spans="1:7">
      <c r="A46" s="476"/>
      <c r="B46" s="181"/>
      <c r="C46" s="1332"/>
      <c r="D46" s="1332"/>
      <c r="E46" s="1332"/>
      <c r="F46" s="1332"/>
      <c r="G46" s="477"/>
    </row>
  </sheetData>
  <mergeCells count="25">
    <mergeCell ref="C21:G21"/>
    <mergeCell ref="C22:G22"/>
    <mergeCell ref="C23:G23"/>
    <mergeCell ref="C24:G24"/>
    <mergeCell ref="C16:G16"/>
    <mergeCell ref="C17:G17"/>
    <mergeCell ref="C18:G18"/>
    <mergeCell ref="C19:G19"/>
    <mergeCell ref="C20:G20"/>
    <mergeCell ref="C34:F34"/>
    <mergeCell ref="C44:F44"/>
    <mergeCell ref="C46:F46"/>
    <mergeCell ref="A3:G3"/>
    <mergeCell ref="C4:G4"/>
    <mergeCell ref="C5:G5"/>
    <mergeCell ref="C6:G6"/>
    <mergeCell ref="C7:G7"/>
    <mergeCell ref="C8:G8"/>
    <mergeCell ref="C9:G9"/>
    <mergeCell ref="C10:G10"/>
    <mergeCell ref="C11:G11"/>
    <mergeCell ref="C12:G12"/>
    <mergeCell ref="C13:G13"/>
    <mergeCell ref="C14:G14"/>
    <mergeCell ref="C15:G15"/>
  </mergeCell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view="pageBreakPreview" zoomScaleNormal="100" zoomScaleSheetLayoutView="100" workbookViewId="0">
      <selection activeCell="L32" sqref="L32"/>
    </sheetView>
  </sheetViews>
  <sheetFormatPr defaultColWidth="9.140625" defaultRowHeight="16.5"/>
  <cols>
    <col min="1" max="1" width="3.42578125" style="16" bestFit="1" customWidth="1"/>
    <col min="2" max="2" width="2.42578125" style="470" bestFit="1" customWidth="1"/>
    <col min="3" max="3" width="40.7109375" style="152" bestFit="1" customWidth="1"/>
    <col min="4" max="4" width="3.28515625" style="132" bestFit="1" customWidth="1"/>
    <col min="5" max="5" width="7.28515625" style="132" bestFit="1" customWidth="1"/>
    <col min="6" max="6" width="8.85546875" style="625" bestFit="1" customWidth="1"/>
    <col min="7" max="7" width="10.5703125" style="239" bestFit="1" customWidth="1"/>
    <col min="8" max="12" width="9.140625" style="16"/>
    <col min="13" max="13" width="7.140625" style="16" customWidth="1"/>
    <col min="14" max="16384" width="9.140625" style="16"/>
  </cols>
  <sheetData>
    <row r="1" spans="1:12">
      <c r="A1" s="210" t="s">
        <v>1749</v>
      </c>
      <c r="B1" s="219"/>
      <c r="C1" s="181" t="s">
        <v>1388</v>
      </c>
    </row>
    <row r="2" spans="1:12">
      <c r="A2" s="16" t="s">
        <v>242</v>
      </c>
      <c r="B2" s="461"/>
      <c r="C2" s="181"/>
    </row>
    <row r="3" spans="1:12" s="89" customFormat="1" ht="17.25" thickBot="1">
      <c r="A3" s="462"/>
      <c r="B3" s="462"/>
      <c r="C3" s="201" t="s">
        <v>26</v>
      </c>
      <c r="D3" s="173" t="s">
        <v>27</v>
      </c>
      <c r="E3" s="173" t="s">
        <v>28</v>
      </c>
      <c r="F3" s="626" t="s">
        <v>29</v>
      </c>
      <c r="G3" s="265" t="s">
        <v>30</v>
      </c>
    </row>
    <row r="4" spans="1:12" s="89" customFormat="1" ht="17.25" thickTop="1">
      <c r="A4" s="219"/>
      <c r="B4" s="219"/>
      <c r="C4" s="219"/>
      <c r="D4" s="210"/>
      <c r="E4" s="210"/>
      <c r="F4" s="627"/>
      <c r="G4" s="614"/>
    </row>
    <row r="5" spans="1:12" s="122" customFormat="1" ht="102">
      <c r="A5" s="215" t="str">
        <f>$A$1</f>
        <v>I/1.</v>
      </c>
      <c r="B5" s="209">
        <f>COUNT(B4:B$4)+1</f>
        <v>1</v>
      </c>
      <c r="C5" s="129" t="s">
        <v>1389</v>
      </c>
      <c r="D5" s="457"/>
      <c r="E5" s="458"/>
      <c r="F5" s="628"/>
      <c r="G5" s="615"/>
      <c r="H5" s="89"/>
      <c r="I5" s="89"/>
      <c r="J5" s="89"/>
      <c r="K5" s="89"/>
      <c r="L5" s="89"/>
    </row>
    <row r="6" spans="1:12" s="122" customFormat="1">
      <c r="A6" s="215"/>
      <c r="B6" s="464"/>
      <c r="C6" s="129" t="s">
        <v>1543</v>
      </c>
      <c r="D6" s="483" t="s">
        <v>32</v>
      </c>
      <c r="E6" s="484">
        <v>1</v>
      </c>
      <c r="F6" s="629">
        <v>0</v>
      </c>
      <c r="G6" s="609">
        <f>E6*F6</f>
        <v>0</v>
      </c>
    </row>
    <row r="7" spans="1:12" s="122" customFormat="1" ht="12.75">
      <c r="A7" s="215"/>
      <c r="B7" s="464"/>
      <c r="C7" s="129" t="s">
        <v>1390</v>
      </c>
      <c r="D7" s="457"/>
      <c r="E7" s="458"/>
      <c r="F7" s="628"/>
      <c r="G7" s="615"/>
    </row>
    <row r="8" spans="1:12" s="122" customFormat="1" ht="12.75">
      <c r="A8" s="215"/>
      <c r="B8" s="464"/>
      <c r="C8" s="129" t="s">
        <v>1391</v>
      </c>
      <c r="D8" s="457"/>
      <c r="E8" s="458"/>
      <c r="F8" s="628"/>
      <c r="G8" s="615"/>
    </row>
    <row r="9" spans="1:12" s="122" customFormat="1" ht="12.75">
      <c r="A9" s="215"/>
      <c r="B9" s="464"/>
      <c r="C9" s="129" t="s">
        <v>1392</v>
      </c>
      <c r="D9" s="457"/>
      <c r="E9" s="458"/>
      <c r="F9" s="628"/>
      <c r="G9" s="615"/>
    </row>
    <row r="10" spans="1:12" s="122" customFormat="1" ht="12.75">
      <c r="A10" s="215"/>
      <c r="B10" s="464"/>
      <c r="C10" s="129"/>
      <c r="D10" s="457"/>
      <c r="E10" s="458"/>
      <c r="F10" s="628"/>
      <c r="G10" s="615"/>
    </row>
    <row r="11" spans="1:12" s="122" customFormat="1" ht="38.25">
      <c r="A11" s="215" t="str">
        <f>$A$1</f>
        <v>I/1.</v>
      </c>
      <c r="B11" s="209">
        <f>COUNT(B$4:B10)+1</f>
        <v>2</v>
      </c>
      <c r="C11" s="129" t="s">
        <v>1393</v>
      </c>
      <c r="D11" s="483" t="s">
        <v>32</v>
      </c>
      <c r="E11" s="484">
        <v>1</v>
      </c>
      <c r="F11" s="629">
        <v>0</v>
      </c>
      <c r="G11" s="609">
        <f>E11*F11</f>
        <v>0</v>
      </c>
    </row>
    <row r="12" spans="1:12" s="122" customFormat="1" ht="12.75">
      <c r="A12" s="215"/>
      <c r="B12" s="464"/>
      <c r="C12" s="129"/>
      <c r="D12" s="457"/>
      <c r="E12" s="458"/>
      <c r="F12" s="628"/>
      <c r="G12" s="615"/>
    </row>
    <row r="13" spans="1:12" s="122" customFormat="1" ht="63.75">
      <c r="A13" s="215" t="str">
        <f>$A$1</f>
        <v>I/1.</v>
      </c>
      <c r="B13" s="209">
        <f>COUNT(B$4:B12)+1</f>
        <v>3</v>
      </c>
      <c r="C13" s="129" t="s">
        <v>1394</v>
      </c>
      <c r="D13" s="483" t="s">
        <v>32</v>
      </c>
      <c r="E13" s="484">
        <v>2</v>
      </c>
      <c r="F13" s="629">
        <v>0</v>
      </c>
      <c r="G13" s="609">
        <f>E13*F13</f>
        <v>0</v>
      </c>
    </row>
    <row r="14" spans="1:12">
      <c r="A14" s="215"/>
      <c r="B14" s="464"/>
      <c r="C14" s="129" t="s">
        <v>1395</v>
      </c>
      <c r="D14" s="457"/>
      <c r="E14" s="458"/>
      <c r="F14" s="628"/>
      <c r="G14" s="615"/>
    </row>
    <row r="15" spans="1:12">
      <c r="A15" s="215"/>
      <c r="B15" s="464"/>
      <c r="C15" s="129" t="s">
        <v>1396</v>
      </c>
      <c r="D15" s="457"/>
      <c r="E15" s="458"/>
      <c r="F15" s="628"/>
      <c r="G15" s="615"/>
    </row>
    <row r="16" spans="1:12">
      <c r="A16" s="215"/>
      <c r="B16" s="464"/>
      <c r="C16" s="129"/>
      <c r="D16" s="457"/>
      <c r="E16" s="458"/>
      <c r="F16" s="628"/>
      <c r="G16" s="615"/>
    </row>
    <row r="17" spans="1:7" ht="25.5">
      <c r="A17" s="215" t="str">
        <f>$A$1</f>
        <v>I/1.</v>
      </c>
      <c r="B17" s="209">
        <f>COUNT(B$4:B16)+1</f>
        <v>4</v>
      </c>
      <c r="C17" s="129" t="s">
        <v>1397</v>
      </c>
      <c r="D17" s="483" t="s">
        <v>32</v>
      </c>
      <c r="E17" s="484">
        <v>2</v>
      </c>
      <c r="F17" s="629">
        <v>0</v>
      </c>
      <c r="G17" s="609">
        <f>E17*F17</f>
        <v>0</v>
      </c>
    </row>
    <row r="18" spans="1:7">
      <c r="A18" s="215"/>
      <c r="B18" s="464"/>
      <c r="C18" s="129"/>
      <c r="D18" s="457"/>
      <c r="E18" s="458"/>
      <c r="F18" s="628"/>
      <c r="G18" s="615"/>
    </row>
    <row r="19" spans="1:7" ht="25.5">
      <c r="A19" s="215" t="str">
        <f>$A$1</f>
        <v>I/1.</v>
      </c>
      <c r="B19" s="209">
        <f>COUNT(B$4:B18)+1</f>
        <v>5</v>
      </c>
      <c r="C19" s="129" t="s">
        <v>1398</v>
      </c>
      <c r="D19" s="483" t="s">
        <v>32</v>
      </c>
      <c r="E19" s="484">
        <v>2</v>
      </c>
      <c r="F19" s="629">
        <v>0</v>
      </c>
      <c r="G19" s="609">
        <f>E19*F19</f>
        <v>0</v>
      </c>
    </row>
    <row r="20" spans="1:7">
      <c r="A20" s="215"/>
      <c r="B20" s="464"/>
      <c r="C20" s="129" t="s">
        <v>1399</v>
      </c>
      <c r="D20" s="457"/>
      <c r="E20" s="458"/>
      <c r="F20" s="628"/>
      <c r="G20" s="615"/>
    </row>
    <row r="21" spans="1:7">
      <c r="A21" s="215"/>
      <c r="B21" s="464"/>
      <c r="C21" s="129" t="s">
        <v>1400</v>
      </c>
      <c r="D21" s="457"/>
      <c r="E21" s="458"/>
      <c r="F21" s="628"/>
      <c r="G21" s="615"/>
    </row>
    <row r="22" spans="1:7">
      <c r="A22" s="215"/>
      <c r="B22" s="464"/>
      <c r="C22" s="129" t="s">
        <v>1401</v>
      </c>
      <c r="D22" s="457"/>
      <c r="E22" s="458"/>
      <c r="F22" s="628"/>
      <c r="G22" s="615"/>
    </row>
    <row r="23" spans="1:7">
      <c r="A23" s="215"/>
      <c r="B23" s="464"/>
      <c r="C23" s="129" t="s">
        <v>1402</v>
      </c>
      <c r="D23" s="457"/>
      <c r="E23" s="458"/>
      <c r="F23" s="628"/>
      <c r="G23" s="615"/>
    </row>
    <row r="24" spans="1:7">
      <c r="A24" s="215"/>
      <c r="B24" s="464"/>
      <c r="C24" s="129"/>
      <c r="D24" s="457"/>
      <c r="E24" s="458"/>
      <c r="F24" s="628"/>
      <c r="G24" s="615"/>
    </row>
    <row r="25" spans="1:7" ht="25.5">
      <c r="A25" s="215" t="str">
        <f>$A$1</f>
        <v>I/1.</v>
      </c>
      <c r="B25" s="209">
        <f>COUNT(B$4:B24)+1</f>
        <v>6</v>
      </c>
      <c r="C25" s="129" t="s">
        <v>1403</v>
      </c>
      <c r="D25" s="483" t="s">
        <v>32</v>
      </c>
      <c r="E25" s="484">
        <v>2</v>
      </c>
      <c r="F25" s="629">
        <v>0</v>
      </c>
      <c r="G25" s="609">
        <f>E25*F25</f>
        <v>0</v>
      </c>
    </row>
    <row r="26" spans="1:7">
      <c r="A26" s="215"/>
      <c r="B26" s="464"/>
      <c r="C26" s="129"/>
      <c r="D26" s="457"/>
      <c r="E26" s="458"/>
      <c r="F26" s="628"/>
      <c r="G26" s="615"/>
    </row>
    <row r="27" spans="1:7" ht="25.5">
      <c r="A27" s="215" t="str">
        <f>$A$1</f>
        <v>I/1.</v>
      </c>
      <c r="B27" s="209">
        <f>COUNT(B$4:B26)+1</f>
        <v>7</v>
      </c>
      <c r="C27" s="129" t="s">
        <v>1404</v>
      </c>
      <c r="D27" s="483" t="s">
        <v>32</v>
      </c>
      <c r="E27" s="484">
        <v>2</v>
      </c>
      <c r="F27" s="629">
        <v>0</v>
      </c>
      <c r="G27" s="609">
        <f>E27*F27</f>
        <v>0</v>
      </c>
    </row>
    <row r="28" spans="1:7">
      <c r="A28" s="215"/>
      <c r="B28" s="464"/>
      <c r="C28" s="129"/>
      <c r="D28" s="457"/>
      <c r="E28" s="458"/>
      <c r="F28" s="628"/>
      <c r="G28" s="615"/>
    </row>
    <row r="29" spans="1:7" ht="38.25">
      <c r="A29" s="215" t="str">
        <f>$A$1</f>
        <v>I/1.</v>
      </c>
      <c r="B29" s="209">
        <f>COUNT(B$4:B28)+1</f>
        <v>8</v>
      </c>
      <c r="C29" s="129" t="s">
        <v>1405</v>
      </c>
      <c r="D29" s="483" t="s">
        <v>32</v>
      </c>
      <c r="E29" s="484">
        <v>2</v>
      </c>
      <c r="F29" s="629">
        <v>0</v>
      </c>
      <c r="G29" s="609">
        <f>E29*F29</f>
        <v>0</v>
      </c>
    </row>
    <row r="30" spans="1:7">
      <c r="A30" s="215"/>
      <c r="B30" s="464"/>
      <c r="C30" s="129"/>
      <c r="D30" s="457"/>
      <c r="E30" s="458"/>
      <c r="F30" s="628"/>
      <c r="G30" s="615"/>
    </row>
    <row r="31" spans="1:7" ht="25.5">
      <c r="A31" s="215" t="str">
        <f>$A$1</f>
        <v>I/1.</v>
      </c>
      <c r="B31" s="209">
        <f>COUNT(B$4:B30)+1</f>
        <v>9</v>
      </c>
      <c r="C31" s="129" t="s">
        <v>1406</v>
      </c>
      <c r="D31" s="483" t="s">
        <v>32</v>
      </c>
      <c r="E31" s="484">
        <v>2</v>
      </c>
      <c r="F31" s="629">
        <v>0</v>
      </c>
      <c r="G31" s="609">
        <f>E31*F31</f>
        <v>0</v>
      </c>
    </row>
    <row r="32" spans="1:7">
      <c r="A32" s="215"/>
      <c r="B32" s="464"/>
      <c r="C32" s="129" t="s">
        <v>1407</v>
      </c>
      <c r="D32" s="457"/>
      <c r="E32" s="458"/>
      <c r="F32" s="628"/>
      <c r="G32" s="615"/>
    </row>
    <row r="33" spans="1:7">
      <c r="A33" s="215"/>
      <c r="B33" s="464"/>
      <c r="C33" s="129"/>
      <c r="D33" s="457"/>
      <c r="E33" s="458"/>
      <c r="F33" s="628"/>
      <c r="G33" s="615"/>
    </row>
    <row r="34" spans="1:7" ht="38.25">
      <c r="A34" s="215" t="str">
        <f>$A$1</f>
        <v>I/1.</v>
      </c>
      <c r="B34" s="209">
        <f>COUNT(B$4:B33)+1</f>
        <v>10</v>
      </c>
      <c r="C34" s="129" t="s">
        <v>1408</v>
      </c>
      <c r="D34" s="483" t="s">
        <v>32</v>
      </c>
      <c r="E34" s="484">
        <v>2</v>
      </c>
      <c r="F34" s="629">
        <v>0</v>
      </c>
      <c r="G34" s="609">
        <f>E34*F34</f>
        <v>0</v>
      </c>
    </row>
    <row r="35" spans="1:7">
      <c r="A35" s="215"/>
      <c r="B35" s="464"/>
      <c r="C35" s="129"/>
      <c r="D35" s="457"/>
      <c r="E35" s="458"/>
      <c r="F35" s="628"/>
      <c r="G35" s="615"/>
    </row>
    <row r="36" spans="1:7" ht="25.5">
      <c r="A36" s="215" t="str">
        <f>$A$1</f>
        <v>I/1.</v>
      </c>
      <c r="B36" s="209">
        <f>COUNT(B$4:B35)+1</f>
        <v>11</v>
      </c>
      <c r="C36" s="129" t="s">
        <v>1409</v>
      </c>
      <c r="D36" s="483" t="s">
        <v>32</v>
      </c>
      <c r="E36" s="484">
        <v>2</v>
      </c>
      <c r="F36" s="629">
        <v>0</v>
      </c>
      <c r="G36" s="609">
        <f>E36*F36</f>
        <v>0</v>
      </c>
    </row>
    <row r="37" spans="1:7" ht="17.25" thickBot="1">
      <c r="B37" s="165"/>
      <c r="C37" s="344"/>
      <c r="D37" s="485"/>
      <c r="E37" s="485"/>
      <c r="F37" s="630"/>
      <c r="G37" s="631"/>
    </row>
    <row r="38" spans="1:7" ht="17.25" thickBot="1">
      <c r="A38" s="467"/>
      <c r="B38" s="468" t="s">
        <v>148</v>
      </c>
      <c r="C38" s="1331" t="s">
        <v>1550</v>
      </c>
      <c r="D38" s="1331"/>
      <c r="E38" s="1331"/>
      <c r="F38" s="1331"/>
      <c r="G38" s="266">
        <f>SUM(G5:G36)</f>
        <v>0</v>
      </c>
    </row>
    <row r="39" spans="1:7" ht="17.25" thickTop="1"/>
    <row r="40" spans="1:7">
      <c r="C40" s="219"/>
    </row>
    <row r="41" spans="1:7">
      <c r="A41" s="215"/>
      <c r="B41" s="471"/>
      <c r="C41" s="472"/>
      <c r="D41" s="486"/>
      <c r="E41" s="473"/>
      <c r="F41" s="618"/>
      <c r="G41" s="618"/>
    </row>
    <row r="42" spans="1:7">
      <c r="A42" s="215"/>
      <c r="B42" s="471"/>
      <c r="C42" s="472"/>
      <c r="D42" s="486"/>
      <c r="E42" s="475"/>
      <c r="F42" s="632"/>
      <c r="G42" s="618"/>
    </row>
    <row r="43" spans="1:7">
      <c r="A43" s="215"/>
      <c r="B43" s="471"/>
      <c r="C43" s="472"/>
      <c r="D43" s="486"/>
      <c r="E43" s="475"/>
      <c r="F43" s="632"/>
      <c r="G43" s="618"/>
    </row>
    <row r="44" spans="1:7">
      <c r="A44" s="215"/>
      <c r="B44" s="471"/>
      <c r="C44" s="472"/>
      <c r="D44" s="486"/>
      <c r="E44" s="475"/>
      <c r="F44" s="632"/>
      <c r="G44" s="618"/>
    </row>
    <row r="45" spans="1:7">
      <c r="A45" s="215"/>
      <c r="B45" s="471"/>
      <c r="C45" s="472"/>
      <c r="D45" s="486"/>
      <c r="E45" s="475"/>
      <c r="F45" s="632"/>
      <c r="G45" s="618"/>
    </row>
    <row r="46" spans="1:7">
      <c r="A46" s="215"/>
      <c r="B46" s="471"/>
      <c r="C46" s="472"/>
      <c r="D46" s="486"/>
      <c r="E46" s="475"/>
      <c r="F46" s="632"/>
      <c r="G46" s="618"/>
    </row>
    <row r="48" spans="1:7">
      <c r="A48" s="476"/>
      <c r="B48" s="181"/>
      <c r="C48" s="1332"/>
      <c r="D48" s="1332"/>
      <c r="E48" s="1332"/>
      <c r="F48" s="1332"/>
      <c r="G48" s="613"/>
    </row>
    <row r="49" spans="1:7" ht="19.5" customHeight="1"/>
    <row r="50" spans="1:7">
      <c r="A50" s="476"/>
      <c r="B50" s="181"/>
      <c r="C50" s="1332"/>
      <c r="D50" s="1332"/>
      <c r="E50" s="1332"/>
      <c r="F50" s="1332"/>
      <c r="G50" s="613"/>
    </row>
  </sheetData>
  <mergeCells count="3">
    <mergeCell ref="C48:F48"/>
    <mergeCell ref="C50:F50"/>
    <mergeCell ref="C38:F38"/>
  </mergeCell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view="pageBreakPreview" zoomScaleNormal="100" zoomScaleSheetLayoutView="100" workbookViewId="0">
      <selection activeCell="O54" sqref="O54"/>
    </sheetView>
  </sheetViews>
  <sheetFormatPr defaultColWidth="9.140625" defaultRowHeight="16.5"/>
  <cols>
    <col min="1" max="1" width="3.5703125" style="1" bestFit="1" customWidth="1"/>
    <col min="2" max="2" width="3" style="136" bestFit="1" customWidth="1"/>
    <col min="3" max="3" width="39.42578125" style="12" customWidth="1"/>
    <col min="4" max="4" width="3.7109375" style="6" customWidth="1"/>
    <col min="5" max="5" width="6.85546875" style="6" customWidth="1"/>
    <col min="6" max="6" width="10.28515625" style="191" bestFit="1" customWidth="1"/>
    <col min="7" max="7" width="11.5703125" style="191" bestFit="1" customWidth="1"/>
    <col min="8" max="12" width="9.140625" style="1"/>
    <col min="13" max="13" width="7.140625" style="1" customWidth="1"/>
    <col min="14" max="16384" width="9.140625" style="1"/>
  </cols>
  <sheetData>
    <row r="1" spans="1:12">
      <c r="A1" s="210" t="s">
        <v>1750</v>
      </c>
      <c r="B1" s="219"/>
      <c r="C1" s="64" t="s">
        <v>1410</v>
      </c>
    </row>
    <row r="2" spans="1:12">
      <c r="A2" s="210"/>
      <c r="B2" s="219"/>
      <c r="C2" s="64"/>
    </row>
    <row r="3" spans="1:12" s="3" customFormat="1" ht="17.25" thickBot="1">
      <c r="A3" s="135"/>
      <c r="B3" s="135"/>
      <c r="C3" s="149" t="s">
        <v>26</v>
      </c>
      <c r="D3" s="143" t="s">
        <v>27</v>
      </c>
      <c r="E3" s="143" t="s">
        <v>28</v>
      </c>
      <c r="F3" s="192" t="s">
        <v>29</v>
      </c>
      <c r="G3" s="192" t="s">
        <v>30</v>
      </c>
    </row>
    <row r="4" spans="1:12" s="3" customFormat="1" ht="17.25" thickTop="1">
      <c r="A4" s="120"/>
      <c r="B4" s="120"/>
      <c r="C4" s="120"/>
      <c r="D4" s="218"/>
      <c r="E4" s="218"/>
      <c r="F4" s="441"/>
      <c r="G4" s="441"/>
    </row>
    <row r="5" spans="1:12" s="58" customFormat="1" ht="102">
      <c r="A5" s="215" t="str">
        <f>$A$1</f>
        <v>I/2.</v>
      </c>
      <c r="B5" s="209">
        <f>COUNT(B$4:B4)+1</f>
        <v>1</v>
      </c>
      <c r="C5" s="479" t="s">
        <v>1411</v>
      </c>
      <c r="D5" s="483" t="s">
        <v>32</v>
      </c>
      <c r="E5" s="484">
        <v>1</v>
      </c>
      <c r="F5" s="609">
        <v>0</v>
      </c>
      <c r="G5" s="609">
        <f>E5*F5</f>
        <v>0</v>
      </c>
      <c r="H5" s="3"/>
      <c r="I5" s="3"/>
      <c r="J5" s="3"/>
      <c r="K5" s="3"/>
      <c r="L5" s="3"/>
    </row>
    <row r="6" spans="1:12" s="58" customFormat="1" ht="12.75">
      <c r="A6" s="215"/>
      <c r="B6" s="464"/>
      <c r="C6" s="479" t="s">
        <v>1412</v>
      </c>
    </row>
    <row r="7" spans="1:12" s="58" customFormat="1" ht="12.75">
      <c r="A7" s="215"/>
      <c r="B7" s="464"/>
      <c r="C7" s="479" t="s">
        <v>1413</v>
      </c>
      <c r="D7" s="457"/>
      <c r="E7" s="458"/>
      <c r="F7" s="610"/>
      <c r="G7" s="610"/>
    </row>
    <row r="8" spans="1:12" s="58" customFormat="1" ht="12.75">
      <c r="A8" s="215"/>
      <c r="B8" s="464"/>
      <c r="C8" s="479" t="s">
        <v>1414</v>
      </c>
      <c r="D8" s="457"/>
      <c r="E8" s="458"/>
      <c r="F8" s="610"/>
      <c r="G8" s="610"/>
    </row>
    <row r="9" spans="1:12" s="58" customFormat="1" ht="12.75">
      <c r="A9" s="215"/>
      <c r="B9" s="464"/>
      <c r="C9" s="479" t="s">
        <v>1415</v>
      </c>
      <c r="D9" s="483"/>
      <c r="E9" s="484"/>
      <c r="F9" s="609"/>
      <c r="G9" s="609"/>
    </row>
    <row r="10" spans="1:12" s="58" customFormat="1" ht="12.75">
      <c r="A10" s="215"/>
      <c r="B10" s="478"/>
      <c r="C10" s="479" t="s">
        <v>1416</v>
      </c>
      <c r="D10" s="483"/>
      <c r="E10" s="484"/>
      <c r="F10" s="609"/>
      <c r="G10" s="609"/>
    </row>
    <row r="11" spans="1:12" s="58" customFormat="1" ht="12.75">
      <c r="A11" s="215"/>
      <c r="B11" s="464"/>
      <c r="C11" s="479" t="s">
        <v>3380</v>
      </c>
      <c r="D11" s="483"/>
      <c r="E11" s="484"/>
      <c r="F11" s="609"/>
      <c r="G11" s="609"/>
    </row>
    <row r="12" spans="1:12" s="58" customFormat="1" ht="12.75">
      <c r="A12" s="215"/>
      <c r="B12" s="464"/>
      <c r="C12" s="479" t="s">
        <v>3381</v>
      </c>
      <c r="D12" s="483"/>
      <c r="E12" s="484"/>
      <c r="F12" s="609"/>
      <c r="G12" s="609"/>
    </row>
    <row r="13" spans="1:12" s="58" customFormat="1" ht="12.75">
      <c r="A13" s="215"/>
      <c r="B13" s="464"/>
      <c r="C13" s="479" t="s">
        <v>1417</v>
      </c>
      <c r="D13" s="483"/>
      <c r="E13" s="484"/>
      <c r="F13" s="609"/>
      <c r="G13" s="609"/>
    </row>
    <row r="14" spans="1:12">
      <c r="A14" s="215"/>
      <c r="B14" s="478"/>
      <c r="C14" s="479" t="s">
        <v>1418</v>
      </c>
      <c r="D14" s="483"/>
      <c r="E14" s="484"/>
      <c r="F14" s="609"/>
      <c r="G14" s="609"/>
    </row>
    <row r="15" spans="1:12">
      <c r="A15" s="215"/>
      <c r="B15" s="464"/>
      <c r="C15" s="479" t="s">
        <v>1419</v>
      </c>
      <c r="D15" s="483"/>
      <c r="E15" s="484"/>
      <c r="F15" s="609"/>
      <c r="G15" s="609"/>
    </row>
    <row r="16" spans="1:12">
      <c r="A16" s="215"/>
      <c r="B16" s="464"/>
      <c r="C16" s="479" t="s">
        <v>1420</v>
      </c>
      <c r="D16" s="483"/>
      <c r="E16" s="484"/>
      <c r="F16" s="609"/>
      <c r="G16" s="609"/>
    </row>
    <row r="17" spans="1:7">
      <c r="B17" s="464"/>
      <c r="C17" s="480"/>
      <c r="D17" s="457"/>
      <c r="E17" s="458"/>
      <c r="F17" s="610"/>
      <c r="G17" s="610"/>
    </row>
    <row r="18" spans="1:7" ht="38.25">
      <c r="A18" s="215" t="str">
        <f>$A$1</f>
        <v>I/2.</v>
      </c>
      <c r="B18" s="209">
        <f>COUNT(B$4:B17)+1</f>
        <v>2</v>
      </c>
      <c r="C18" s="479" t="s">
        <v>1421</v>
      </c>
      <c r="D18" s="483" t="s">
        <v>32</v>
      </c>
      <c r="E18" s="484">
        <v>1</v>
      </c>
      <c r="F18" s="609">
        <v>0</v>
      </c>
      <c r="G18" s="609">
        <f>E18*F18</f>
        <v>0</v>
      </c>
    </row>
    <row r="19" spans="1:7" ht="17.25" thickBot="1">
      <c r="A19" s="123"/>
      <c r="B19" s="448"/>
      <c r="C19" s="449"/>
      <c r="D19" s="490"/>
      <c r="E19" s="491"/>
      <c r="F19" s="620"/>
      <c r="G19" s="620"/>
    </row>
    <row r="20" spans="1:7" ht="17.25" thickBot="1">
      <c r="A20" s="213"/>
      <c r="B20" s="208" t="s">
        <v>148</v>
      </c>
      <c r="C20" s="1214" t="s">
        <v>1551</v>
      </c>
      <c r="D20" s="1214"/>
      <c r="E20" s="1214"/>
      <c r="F20" s="1214"/>
      <c r="G20" s="193">
        <f>SUM(G5:G18)</f>
        <v>0</v>
      </c>
    </row>
    <row r="21" spans="1:7" ht="17.25" thickTop="1">
      <c r="A21" s="123"/>
      <c r="B21" s="452"/>
      <c r="C21" s="449"/>
      <c r="D21" s="450"/>
      <c r="E21" s="451"/>
      <c r="F21" s="621"/>
      <c r="G21" s="621"/>
    </row>
    <row r="22" spans="1:7">
      <c r="A22" s="123"/>
      <c r="B22" s="452"/>
      <c r="C22" s="449"/>
      <c r="D22" s="450"/>
      <c r="E22" s="451"/>
      <c r="F22" s="621"/>
      <c r="G22" s="621"/>
    </row>
    <row r="23" spans="1:7">
      <c r="A23" s="123"/>
      <c r="B23" s="452"/>
      <c r="C23" s="449"/>
      <c r="D23" s="450"/>
      <c r="E23" s="451"/>
      <c r="F23" s="621"/>
      <c r="G23" s="621"/>
    </row>
    <row r="24" spans="1:7">
      <c r="A24" s="123"/>
      <c r="B24" s="452"/>
      <c r="C24" s="449"/>
      <c r="D24" s="450"/>
      <c r="E24" s="451"/>
      <c r="F24" s="621"/>
      <c r="G24" s="621"/>
    </row>
    <row r="25" spans="1:7">
      <c r="A25" s="123"/>
      <c r="B25" s="448"/>
      <c r="C25" s="449"/>
      <c r="D25" s="490"/>
      <c r="E25" s="491"/>
      <c r="F25" s="620"/>
      <c r="G25" s="620"/>
    </row>
    <row r="26" spans="1:7">
      <c r="A26" s="123"/>
      <c r="B26" s="452"/>
      <c r="C26" s="449"/>
      <c r="D26" s="450"/>
      <c r="E26" s="451"/>
      <c r="F26" s="621"/>
      <c r="G26" s="621"/>
    </row>
    <row r="27" spans="1:7">
      <c r="A27" s="123"/>
      <c r="B27" s="448"/>
      <c r="C27" s="449"/>
      <c r="D27" s="490"/>
      <c r="E27" s="491"/>
      <c r="F27" s="620"/>
      <c r="G27" s="620"/>
    </row>
    <row r="28" spans="1:7">
      <c r="A28" s="123"/>
      <c r="B28" s="452"/>
      <c r="C28" s="449"/>
      <c r="D28" s="450"/>
      <c r="E28" s="451"/>
      <c r="F28" s="621"/>
      <c r="G28" s="621"/>
    </row>
    <row r="29" spans="1:7">
      <c r="A29" s="123"/>
      <c r="B29" s="448"/>
      <c r="C29" s="449"/>
      <c r="D29" s="490"/>
      <c r="E29" s="491"/>
      <c r="F29" s="620"/>
      <c r="G29" s="620"/>
    </row>
    <row r="30" spans="1:7">
      <c r="A30" s="123"/>
      <c r="B30" s="452"/>
      <c r="C30" s="449"/>
      <c r="D30" s="450"/>
      <c r="E30" s="451"/>
      <c r="F30" s="621"/>
      <c r="G30" s="621"/>
    </row>
    <row r="31" spans="1:7">
      <c r="A31" s="123"/>
      <c r="B31" s="448"/>
      <c r="C31" s="449"/>
      <c r="D31" s="490"/>
      <c r="E31" s="491"/>
      <c r="F31" s="620"/>
      <c r="G31" s="620"/>
    </row>
    <row r="32" spans="1:7">
      <c r="A32" s="123"/>
      <c r="B32" s="452"/>
      <c r="C32" s="449"/>
      <c r="D32" s="450"/>
      <c r="E32" s="451"/>
      <c r="F32" s="621"/>
      <c r="G32" s="621"/>
    </row>
    <row r="33" spans="1:7">
      <c r="A33" s="123"/>
      <c r="B33" s="452"/>
      <c r="C33" s="449"/>
      <c r="D33" s="450"/>
      <c r="E33" s="451"/>
      <c r="F33" s="621"/>
      <c r="G33" s="621"/>
    </row>
    <row r="34" spans="1:7">
      <c r="A34" s="123"/>
      <c r="B34" s="448"/>
      <c r="C34" s="449"/>
      <c r="D34" s="490"/>
      <c r="E34" s="491"/>
      <c r="F34" s="620"/>
      <c r="G34" s="620"/>
    </row>
    <row r="35" spans="1:7">
      <c r="A35" s="123"/>
      <c r="B35" s="452"/>
      <c r="C35" s="449"/>
      <c r="D35" s="450"/>
      <c r="E35" s="451"/>
      <c r="F35" s="621"/>
      <c r="G35" s="621"/>
    </row>
    <row r="36" spans="1:7">
      <c r="A36" s="123"/>
      <c r="B36" s="448"/>
      <c r="C36" s="449"/>
      <c r="D36" s="490"/>
      <c r="E36" s="491"/>
      <c r="F36" s="620"/>
      <c r="G36" s="620"/>
    </row>
    <row r="37" spans="1:7">
      <c r="B37" s="453"/>
      <c r="C37" s="454"/>
      <c r="D37" s="492"/>
      <c r="E37" s="492"/>
      <c r="F37" s="621"/>
      <c r="G37" s="621"/>
    </row>
    <row r="38" spans="1:7">
      <c r="A38" s="260"/>
      <c r="B38" s="64"/>
      <c r="C38" s="1097"/>
      <c r="D38" s="1097"/>
      <c r="E38" s="1097"/>
      <c r="F38" s="1097"/>
      <c r="G38" s="622"/>
    </row>
    <row r="40" spans="1:7">
      <c r="C40" s="120"/>
    </row>
    <row r="41" spans="1:7">
      <c r="A41" s="123"/>
      <c r="B41" s="444"/>
      <c r="C41" s="447"/>
      <c r="D41" s="493"/>
      <c r="E41" s="445"/>
      <c r="F41" s="623"/>
      <c r="G41" s="623"/>
    </row>
    <row r="42" spans="1:7">
      <c r="A42" s="123"/>
      <c r="B42" s="444"/>
      <c r="C42" s="447"/>
      <c r="D42" s="493"/>
      <c r="E42" s="446"/>
      <c r="F42" s="624"/>
      <c r="G42" s="623"/>
    </row>
    <row r="43" spans="1:7">
      <c r="A43" s="123"/>
      <c r="B43" s="444"/>
      <c r="C43" s="447"/>
      <c r="D43" s="493"/>
      <c r="E43" s="446"/>
      <c r="F43" s="624"/>
      <c r="G43" s="623"/>
    </row>
    <row r="44" spans="1:7">
      <c r="A44" s="123"/>
      <c r="B44" s="444"/>
      <c r="C44" s="447"/>
      <c r="D44" s="493"/>
      <c r="E44" s="446"/>
      <c r="F44" s="624"/>
      <c r="G44" s="623"/>
    </row>
    <row r="45" spans="1:7">
      <c r="A45" s="123"/>
      <c r="B45" s="444"/>
      <c r="C45" s="447"/>
      <c r="D45" s="493"/>
      <c r="E45" s="446"/>
      <c r="F45" s="624"/>
      <c r="G45" s="623"/>
    </row>
    <row r="46" spans="1:7">
      <c r="A46" s="123"/>
      <c r="B46" s="444"/>
      <c r="C46" s="447"/>
      <c r="D46" s="493"/>
      <c r="E46" s="446"/>
      <c r="F46" s="624"/>
      <c r="G46" s="623"/>
    </row>
    <row r="48" spans="1:7">
      <c r="A48" s="260"/>
      <c r="B48" s="64"/>
      <c r="C48" s="1097"/>
      <c r="D48" s="1097"/>
      <c r="E48" s="1097"/>
      <c r="F48" s="1097"/>
      <c r="G48" s="622"/>
    </row>
    <row r="49" spans="1:7" ht="19.5" customHeight="1"/>
    <row r="50" spans="1:7">
      <c r="A50" s="260"/>
      <c r="B50" s="64"/>
      <c r="C50" s="1097"/>
      <c r="D50" s="1097"/>
      <c r="E50" s="1097"/>
      <c r="F50" s="1097"/>
      <c r="G50" s="622"/>
    </row>
  </sheetData>
  <mergeCells count="4">
    <mergeCell ref="C38:F38"/>
    <mergeCell ref="C48:F48"/>
    <mergeCell ref="C50:F50"/>
    <mergeCell ref="C20:F20"/>
  </mergeCell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view="pageBreakPreview" zoomScaleNormal="100" zoomScaleSheetLayoutView="100" workbookViewId="0">
      <selection activeCell="K34" sqref="K34"/>
    </sheetView>
  </sheetViews>
  <sheetFormatPr defaultColWidth="9.140625" defaultRowHeight="16.5"/>
  <cols>
    <col min="1" max="1" width="3.5703125" style="132" bestFit="1" customWidth="1"/>
    <col min="2" max="2" width="3" style="470" bestFit="1" customWidth="1"/>
    <col min="3" max="3" width="39.42578125" style="152" customWidth="1"/>
    <col min="4" max="4" width="3.7109375" style="132" customWidth="1"/>
    <col min="5" max="5" width="8.28515625" style="132" bestFit="1" customWidth="1"/>
    <col min="6" max="6" width="11.28515625" style="239" customWidth="1"/>
    <col min="7" max="7" width="17.7109375" style="239" customWidth="1"/>
    <col min="8" max="12" width="9.140625" style="16"/>
    <col min="13" max="13" width="7.140625" style="16" customWidth="1"/>
    <col min="14" max="16384" width="9.140625" style="16"/>
  </cols>
  <sheetData>
    <row r="1" spans="1:12">
      <c r="A1" s="210" t="s">
        <v>1751</v>
      </c>
      <c r="B1" s="219"/>
      <c r="C1" s="181" t="s">
        <v>1545</v>
      </c>
    </row>
    <row r="2" spans="1:12">
      <c r="B2" s="461"/>
      <c r="C2" s="181"/>
    </row>
    <row r="3" spans="1:12" s="89" customFormat="1" ht="17.25" thickBot="1">
      <c r="A3" s="494"/>
      <c r="B3" s="462"/>
      <c r="C3" s="201" t="s">
        <v>26</v>
      </c>
      <c r="D3" s="173" t="s">
        <v>27</v>
      </c>
      <c r="E3" s="173" t="s">
        <v>28</v>
      </c>
      <c r="F3" s="265" t="s">
        <v>29</v>
      </c>
      <c r="G3" s="265" t="s">
        <v>30</v>
      </c>
    </row>
    <row r="4" spans="1:12" s="89" customFormat="1" ht="17.25" thickTop="1">
      <c r="A4" s="210"/>
      <c r="B4" s="219"/>
      <c r="C4" s="219"/>
      <c r="D4" s="210"/>
      <c r="E4" s="210"/>
      <c r="F4" s="608"/>
      <c r="G4" s="614"/>
    </row>
    <row r="5" spans="1:12" s="122" customFormat="1" ht="76.5">
      <c r="A5" s="215" t="str">
        <f>$A$1</f>
        <v>I/3.</v>
      </c>
      <c r="B5" s="209">
        <f>COUNT(B$4:B4)+1</f>
        <v>1</v>
      </c>
      <c r="C5" s="479" t="s">
        <v>1422</v>
      </c>
      <c r="D5" s="457"/>
      <c r="E5" s="458"/>
      <c r="F5" s="610"/>
      <c r="G5" s="615"/>
      <c r="H5" s="89"/>
      <c r="I5" s="89"/>
      <c r="J5" s="89"/>
      <c r="K5" s="89"/>
      <c r="L5" s="89"/>
    </row>
    <row r="6" spans="1:12" s="122" customFormat="1" ht="12.75">
      <c r="A6" s="215"/>
      <c r="B6" s="464"/>
      <c r="C6" s="479" t="s">
        <v>1423</v>
      </c>
      <c r="D6" s="483" t="s">
        <v>32</v>
      </c>
      <c r="E6" s="484">
        <v>1</v>
      </c>
      <c r="F6" s="609">
        <v>0</v>
      </c>
      <c r="G6" s="609">
        <f>E6*F6</f>
        <v>0</v>
      </c>
    </row>
    <row r="7" spans="1:12" s="122" customFormat="1" ht="12.75">
      <c r="A7" s="215"/>
      <c r="B7" s="464"/>
      <c r="C7" s="479" t="s">
        <v>1424</v>
      </c>
      <c r="D7" s="457"/>
      <c r="E7" s="458"/>
      <c r="F7" s="610"/>
      <c r="G7" s="615"/>
    </row>
    <row r="8" spans="1:12" s="122" customFormat="1" ht="12.75">
      <c r="A8" s="215"/>
      <c r="B8" s="464"/>
      <c r="C8" s="479" t="s">
        <v>1425</v>
      </c>
      <c r="D8" s="457"/>
      <c r="E8" s="458"/>
      <c r="F8" s="610"/>
      <c r="G8" s="615"/>
    </row>
    <row r="9" spans="1:12" s="122" customFormat="1" ht="12.75">
      <c r="A9" s="215"/>
      <c r="B9" s="464"/>
      <c r="C9" s="479" t="s">
        <v>1426</v>
      </c>
      <c r="D9" s="457"/>
      <c r="E9" s="458"/>
      <c r="F9" s="610"/>
      <c r="G9" s="615"/>
    </row>
    <row r="10" spans="1:12" s="122" customFormat="1" ht="12.75">
      <c r="A10" s="215"/>
      <c r="B10" s="464"/>
      <c r="C10" s="479" t="s">
        <v>1427</v>
      </c>
      <c r="D10" s="457"/>
      <c r="E10" s="458"/>
      <c r="F10" s="610"/>
      <c r="G10" s="615"/>
    </row>
    <row r="11" spans="1:12" s="122" customFormat="1" ht="12.75">
      <c r="A11" s="215"/>
      <c r="B11" s="478"/>
      <c r="C11" s="479" t="s">
        <v>1428</v>
      </c>
      <c r="D11" s="483"/>
      <c r="E11" s="484"/>
      <c r="F11" s="609"/>
      <c r="G11" s="609"/>
    </row>
    <row r="12" spans="1:12" s="122" customFormat="1" ht="12.75">
      <c r="A12" s="215"/>
      <c r="B12" s="464"/>
      <c r="C12" s="479" t="s">
        <v>3382</v>
      </c>
      <c r="D12" s="457"/>
      <c r="E12" s="458"/>
      <c r="F12" s="610"/>
      <c r="G12" s="615"/>
    </row>
    <row r="13" spans="1:12" s="122" customFormat="1" ht="25.5">
      <c r="A13" s="215"/>
      <c r="B13" s="478"/>
      <c r="C13" s="479" t="s">
        <v>1429</v>
      </c>
      <c r="D13" s="483"/>
      <c r="E13" s="484"/>
      <c r="F13" s="609"/>
      <c r="G13" s="609"/>
    </row>
    <row r="14" spans="1:12">
      <c r="A14" s="215"/>
      <c r="B14" s="464"/>
      <c r="C14" s="479" t="s">
        <v>1430</v>
      </c>
      <c r="D14" s="457"/>
      <c r="E14" s="458"/>
      <c r="F14" s="610"/>
      <c r="G14" s="615"/>
    </row>
    <row r="15" spans="1:12" ht="25.5">
      <c r="A15" s="215"/>
      <c r="B15" s="464"/>
      <c r="C15" s="479" t="s">
        <v>1431</v>
      </c>
      <c r="D15" s="483"/>
      <c r="E15" s="484"/>
      <c r="F15" s="609"/>
      <c r="G15" s="609"/>
    </row>
    <row r="16" spans="1:12" ht="25.5">
      <c r="A16" s="215"/>
      <c r="B16" s="464"/>
      <c r="C16" s="479" t="s">
        <v>1432</v>
      </c>
      <c r="D16" s="483"/>
      <c r="E16" s="484"/>
      <c r="F16" s="609"/>
      <c r="G16" s="609"/>
    </row>
    <row r="17" spans="1:7">
      <c r="A17" s="215"/>
      <c r="B17" s="478"/>
      <c r="C17" s="479" t="s">
        <v>1433</v>
      </c>
      <c r="D17" s="483"/>
      <c r="E17" s="484"/>
      <c r="F17" s="609"/>
      <c r="G17" s="609"/>
    </row>
    <row r="18" spans="1:7" ht="25.5">
      <c r="A18" s="215"/>
      <c r="B18" s="464"/>
      <c r="C18" s="479" t="s">
        <v>1434</v>
      </c>
      <c r="D18" s="483"/>
      <c r="E18" s="484"/>
      <c r="F18" s="609"/>
      <c r="G18" s="609"/>
    </row>
    <row r="19" spans="1:7">
      <c r="A19" s="215"/>
      <c r="B19" s="478"/>
      <c r="C19" s="479"/>
      <c r="D19" s="483"/>
      <c r="E19" s="484"/>
      <c r="F19" s="609"/>
      <c r="G19" s="609"/>
    </row>
    <row r="20" spans="1:7" ht="102">
      <c r="A20" s="215" t="str">
        <f>$A$1</f>
        <v>I/3.</v>
      </c>
      <c r="B20" s="209">
        <f>COUNT(B$4:B19)+1</f>
        <v>2</v>
      </c>
      <c r="C20" s="479" t="s">
        <v>1435</v>
      </c>
      <c r="D20" s="483" t="s">
        <v>32</v>
      </c>
      <c r="E20" s="484">
        <v>1</v>
      </c>
      <c r="F20" s="609">
        <v>0</v>
      </c>
      <c r="G20" s="609">
        <f>E20*F20</f>
        <v>0</v>
      </c>
    </row>
    <row r="21" spans="1:7">
      <c r="A21" s="215"/>
      <c r="B21" s="464"/>
      <c r="C21" s="479" t="s">
        <v>1546</v>
      </c>
      <c r="D21" s="483"/>
      <c r="E21" s="484"/>
      <c r="F21" s="609"/>
      <c r="G21" s="609"/>
    </row>
    <row r="22" spans="1:7">
      <c r="A22" s="215"/>
      <c r="B22" s="464"/>
      <c r="C22" s="479"/>
      <c r="D22" s="483"/>
      <c r="E22" s="484"/>
      <c r="F22" s="609"/>
      <c r="G22" s="609"/>
    </row>
    <row r="23" spans="1:7">
      <c r="A23" s="215" t="str">
        <f>$A$1</f>
        <v>I/3.</v>
      </c>
      <c r="B23" s="209">
        <f>COUNT(B$4:B22)+1</f>
        <v>3</v>
      </c>
      <c r="C23" s="479" t="s">
        <v>1436</v>
      </c>
      <c r="D23" s="483" t="s">
        <v>32</v>
      </c>
      <c r="E23" s="484">
        <v>1</v>
      </c>
      <c r="F23" s="609">
        <v>0</v>
      </c>
      <c r="G23" s="609">
        <f>E23*F23</f>
        <v>0</v>
      </c>
    </row>
    <row r="24" spans="1:7">
      <c r="A24" s="215"/>
      <c r="B24" s="464"/>
      <c r="C24" s="479"/>
      <c r="D24" s="483"/>
      <c r="E24" s="484"/>
      <c r="F24" s="609"/>
      <c r="G24" s="609"/>
    </row>
    <row r="25" spans="1:7">
      <c r="A25" s="215" t="str">
        <f>$A$1</f>
        <v>I/3.</v>
      </c>
      <c r="B25" s="209">
        <f>COUNT(B$4:B24)+1</f>
        <v>4</v>
      </c>
      <c r="C25" s="479" t="s">
        <v>1437</v>
      </c>
      <c r="D25" s="457"/>
      <c r="E25" s="458"/>
      <c r="F25" s="610"/>
      <c r="G25" s="615"/>
    </row>
    <row r="26" spans="1:7" ht="25.5">
      <c r="A26" s="215"/>
      <c r="B26" s="464"/>
      <c r="C26" s="479" t="s">
        <v>1438</v>
      </c>
      <c r="D26" s="483" t="s">
        <v>32</v>
      </c>
      <c r="E26" s="484">
        <v>1</v>
      </c>
      <c r="F26" s="609">
        <v>0</v>
      </c>
      <c r="G26" s="609">
        <f>E26*F26</f>
        <v>0</v>
      </c>
    </row>
    <row r="27" spans="1:7">
      <c r="A27" s="215"/>
      <c r="B27" s="464"/>
      <c r="C27" s="479" t="s">
        <v>1439</v>
      </c>
      <c r="D27" s="457"/>
      <c r="E27" s="458"/>
      <c r="F27" s="610"/>
      <c r="G27" s="615"/>
    </row>
    <row r="28" spans="1:7">
      <c r="A28" s="215"/>
      <c r="B28" s="464"/>
      <c r="C28" s="479" t="s">
        <v>1440</v>
      </c>
      <c r="D28" s="457"/>
      <c r="E28" s="458"/>
      <c r="F28" s="610"/>
      <c r="G28" s="615"/>
    </row>
    <row r="29" spans="1:7">
      <c r="A29" s="215"/>
      <c r="B29" s="464"/>
      <c r="C29" s="479" t="s">
        <v>1441</v>
      </c>
      <c r="D29" s="457"/>
      <c r="E29" s="458"/>
      <c r="F29" s="610"/>
      <c r="G29" s="615"/>
    </row>
    <row r="30" spans="1:7">
      <c r="A30" s="215"/>
      <c r="B30" s="464"/>
      <c r="C30" s="479" t="s">
        <v>1442</v>
      </c>
      <c r="D30" s="457"/>
      <c r="E30" s="458"/>
      <c r="F30" s="610"/>
      <c r="G30" s="615"/>
    </row>
    <row r="31" spans="1:7">
      <c r="A31" s="215"/>
      <c r="B31" s="464"/>
      <c r="C31" s="479" t="s">
        <v>1443</v>
      </c>
      <c r="D31" s="457"/>
      <c r="E31" s="458"/>
      <c r="F31" s="610"/>
      <c r="G31" s="615"/>
    </row>
    <row r="32" spans="1:7">
      <c r="A32" s="215"/>
      <c r="B32" s="478"/>
      <c r="C32" s="479" t="s">
        <v>1444</v>
      </c>
      <c r="D32" s="483"/>
      <c r="E32" s="484"/>
      <c r="F32" s="609"/>
      <c r="G32" s="609"/>
    </row>
    <row r="33" spans="1:7">
      <c r="A33" s="215"/>
      <c r="B33" s="464"/>
      <c r="C33" s="479" t="s">
        <v>1445</v>
      </c>
      <c r="D33" s="483"/>
      <c r="E33" s="484"/>
      <c r="F33" s="609"/>
      <c r="G33" s="609"/>
    </row>
    <row r="34" spans="1:7">
      <c r="A34" s="215"/>
      <c r="B34" s="464"/>
      <c r="C34" s="479"/>
      <c r="D34" s="483"/>
      <c r="E34" s="484"/>
      <c r="F34" s="609"/>
      <c r="G34" s="609"/>
    </row>
    <row r="35" spans="1:7">
      <c r="A35" s="215" t="str">
        <f>$A$1</f>
        <v>I/3.</v>
      </c>
      <c r="B35" s="209">
        <f>COUNT(B$4:B34)+1</f>
        <v>5</v>
      </c>
      <c r="C35" s="479" t="s">
        <v>1446</v>
      </c>
      <c r="D35" s="483" t="s">
        <v>32</v>
      </c>
      <c r="E35" s="484">
        <v>1</v>
      </c>
      <c r="F35" s="609">
        <v>0</v>
      </c>
      <c r="G35" s="609">
        <f>E35*F35</f>
        <v>0</v>
      </c>
    </row>
    <row r="36" spans="1:7" ht="17.25" thickBot="1">
      <c r="A36" s="215"/>
      <c r="B36" s="478"/>
      <c r="C36" s="456"/>
      <c r="D36" s="483"/>
      <c r="E36" s="484"/>
      <c r="F36" s="609"/>
      <c r="G36" s="609"/>
    </row>
    <row r="37" spans="1:7" ht="17.25" thickBot="1">
      <c r="A37" s="467"/>
      <c r="B37" s="468" t="s">
        <v>148</v>
      </c>
      <c r="C37" s="1331" t="s">
        <v>1552</v>
      </c>
      <c r="D37" s="1331"/>
      <c r="E37" s="1331"/>
      <c r="F37" s="1331"/>
      <c r="G37" s="266">
        <f>SUM(G4:G35)</f>
        <v>0</v>
      </c>
    </row>
    <row r="38" spans="1:7" ht="17.25" thickTop="1">
      <c r="A38" s="237"/>
      <c r="B38" s="152"/>
      <c r="D38" s="237"/>
      <c r="E38" s="237"/>
      <c r="F38" s="616"/>
      <c r="G38" s="384"/>
    </row>
    <row r="40" spans="1:7">
      <c r="C40" s="219"/>
    </row>
    <row r="41" spans="1:7">
      <c r="A41" s="215"/>
      <c r="B41" s="471"/>
      <c r="C41" s="472"/>
      <c r="D41" s="486"/>
      <c r="E41" s="473"/>
      <c r="F41" s="617"/>
      <c r="G41" s="618"/>
    </row>
    <row r="42" spans="1:7">
      <c r="A42" s="215"/>
      <c r="B42" s="471"/>
      <c r="C42" s="472"/>
      <c r="D42" s="486"/>
      <c r="E42" s="475"/>
      <c r="F42" s="619"/>
      <c r="G42" s="618"/>
    </row>
    <row r="43" spans="1:7">
      <c r="A43" s="215"/>
      <c r="B43" s="471"/>
      <c r="C43" s="472"/>
      <c r="D43" s="486"/>
      <c r="E43" s="475"/>
      <c r="F43" s="619"/>
      <c r="G43" s="618"/>
    </row>
    <row r="44" spans="1:7">
      <c r="A44" s="215"/>
      <c r="B44" s="471"/>
      <c r="C44" s="472"/>
      <c r="D44" s="486"/>
      <c r="E44" s="475"/>
      <c r="F44" s="619"/>
      <c r="G44" s="618"/>
    </row>
    <row r="45" spans="1:7">
      <c r="A45" s="215"/>
      <c r="B45" s="471"/>
      <c r="C45" s="472"/>
      <c r="D45" s="486"/>
      <c r="E45" s="475"/>
      <c r="F45" s="619"/>
      <c r="G45" s="618"/>
    </row>
    <row r="46" spans="1:7">
      <c r="A46" s="215"/>
      <c r="B46" s="471"/>
      <c r="C46" s="472"/>
      <c r="D46" s="486"/>
      <c r="E46" s="475"/>
      <c r="F46" s="619"/>
      <c r="G46" s="618"/>
    </row>
    <row r="48" spans="1:7">
      <c r="A48" s="476"/>
      <c r="B48" s="181"/>
      <c r="C48" s="1332"/>
      <c r="D48" s="1332"/>
      <c r="E48" s="1332"/>
      <c r="F48" s="1332"/>
      <c r="G48" s="613"/>
    </row>
    <row r="49" spans="1:7" ht="19.5" customHeight="1"/>
    <row r="50" spans="1:7">
      <c r="A50" s="476"/>
      <c r="B50" s="181"/>
      <c r="C50" s="1332"/>
      <c r="D50" s="1332"/>
      <c r="E50" s="1332"/>
      <c r="F50" s="1332"/>
      <c r="G50" s="613"/>
    </row>
  </sheetData>
  <mergeCells count="3">
    <mergeCell ref="C48:F48"/>
    <mergeCell ref="C50:F50"/>
    <mergeCell ref="C37:F37"/>
  </mergeCells>
  <pageMargins left="0.7" right="0.7" top="0.75" bottom="0.75" header="0.3" footer="0.3"/>
  <pageSetup paperSize="9" scale="97"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view="pageBreakPreview" zoomScaleNormal="100" zoomScaleSheetLayoutView="100" workbookViewId="0">
      <selection activeCell="I7" sqref="I7"/>
    </sheetView>
  </sheetViews>
  <sheetFormatPr defaultColWidth="9.140625" defaultRowHeight="16.5"/>
  <cols>
    <col min="1" max="1" width="3.5703125" style="132" bestFit="1" customWidth="1"/>
    <col min="2" max="2" width="2.42578125" style="502" bestFit="1" customWidth="1"/>
    <col min="3" max="3" width="39.42578125" style="152" customWidth="1"/>
    <col min="4" max="4" width="3.7109375" style="132" customWidth="1"/>
    <col min="5" max="5" width="7.42578125" style="132" bestFit="1" customWidth="1"/>
    <col min="6" max="7" width="11.140625" style="239" customWidth="1"/>
    <col min="8" max="12" width="9.140625" style="16"/>
    <col min="13" max="13" width="7.140625" style="16" customWidth="1"/>
    <col min="14" max="16384" width="9.140625" style="16"/>
  </cols>
  <sheetData>
    <row r="1" spans="1:12">
      <c r="A1" s="210" t="s">
        <v>1752</v>
      </c>
      <c r="B1" s="219"/>
      <c r="C1" s="181" t="s">
        <v>1547</v>
      </c>
    </row>
    <row r="2" spans="1:12">
      <c r="B2" s="382"/>
      <c r="C2" s="181"/>
    </row>
    <row r="3" spans="1:12" s="89" customFormat="1" ht="17.25" thickBot="1">
      <c r="A3" s="494"/>
      <c r="B3" s="501"/>
      <c r="C3" s="201" t="s">
        <v>26</v>
      </c>
      <c r="D3" s="173" t="s">
        <v>27</v>
      </c>
      <c r="E3" s="173" t="s">
        <v>28</v>
      </c>
      <c r="F3" s="265" t="s">
        <v>29</v>
      </c>
      <c r="G3" s="265" t="s">
        <v>30</v>
      </c>
    </row>
    <row r="4" spans="1:12" s="89" customFormat="1" ht="17.25" thickTop="1">
      <c r="A4" s="210"/>
      <c r="B4" s="219"/>
      <c r="C4" s="219"/>
      <c r="D4" s="210"/>
      <c r="E4" s="210"/>
      <c r="F4" s="608"/>
      <c r="G4" s="608"/>
    </row>
    <row r="5" spans="1:12" s="122" customFormat="1" ht="102">
      <c r="A5" s="215" t="str">
        <f>$A$1</f>
        <v>I/4.</v>
      </c>
      <c r="B5" s="209">
        <f>COUNT(B$4:B4)+1</f>
        <v>1</v>
      </c>
      <c r="C5" s="479" t="s">
        <v>1447</v>
      </c>
      <c r="D5" s="457"/>
      <c r="E5" s="458"/>
      <c r="F5" s="610"/>
      <c r="G5" s="610"/>
      <c r="H5" s="89"/>
      <c r="I5" s="89"/>
      <c r="J5" s="89"/>
      <c r="K5" s="89"/>
      <c r="L5" s="89"/>
    </row>
    <row r="6" spans="1:12" s="122" customFormat="1" ht="38.25">
      <c r="A6" s="215"/>
      <c r="B6" s="464"/>
      <c r="C6" s="479" t="s">
        <v>1448</v>
      </c>
      <c r="D6" s="483"/>
      <c r="E6" s="484"/>
      <c r="F6" s="609"/>
      <c r="G6" s="609"/>
    </row>
    <row r="7" spans="1:12" s="122" customFormat="1" ht="12.75">
      <c r="A7" s="215"/>
      <c r="B7" s="464"/>
      <c r="C7" s="479" t="s">
        <v>1449</v>
      </c>
      <c r="D7" s="483" t="s">
        <v>210</v>
      </c>
      <c r="E7" s="484">
        <f>33*3</f>
        <v>99</v>
      </c>
      <c r="F7" s="609">
        <v>0</v>
      </c>
      <c r="G7" s="609">
        <f t="shared" ref="G7:G13" si="0">E7*F7</f>
        <v>0</v>
      </c>
    </row>
    <row r="8" spans="1:12" s="122" customFormat="1" ht="12.75">
      <c r="A8" s="215"/>
      <c r="B8" s="464"/>
      <c r="C8" s="479" t="s">
        <v>1450</v>
      </c>
      <c r="D8" s="483" t="s">
        <v>210</v>
      </c>
      <c r="E8" s="484">
        <f>8*12*2+10*18+2*10+10</f>
        <v>402</v>
      </c>
      <c r="F8" s="609">
        <v>0</v>
      </c>
      <c r="G8" s="609">
        <f t="shared" si="0"/>
        <v>0</v>
      </c>
    </row>
    <row r="9" spans="1:12" s="122" customFormat="1" ht="12.75">
      <c r="A9" s="215"/>
      <c r="B9" s="464"/>
      <c r="C9" s="479" t="s">
        <v>1451</v>
      </c>
      <c r="D9" s="483" t="s">
        <v>210</v>
      </c>
      <c r="E9" s="484">
        <v>40</v>
      </c>
      <c r="F9" s="609">
        <v>0</v>
      </c>
      <c r="G9" s="609">
        <f t="shared" si="0"/>
        <v>0</v>
      </c>
    </row>
    <row r="10" spans="1:12" s="122" customFormat="1" ht="12.75">
      <c r="A10" s="215"/>
      <c r="B10" s="464"/>
      <c r="C10" s="479" t="s">
        <v>1452</v>
      </c>
      <c r="D10" s="483" t="s">
        <v>210</v>
      </c>
      <c r="E10" s="484">
        <f>70+30</f>
        <v>100</v>
      </c>
      <c r="F10" s="609">
        <v>0</v>
      </c>
      <c r="G10" s="609">
        <f>E10*F10</f>
        <v>0</v>
      </c>
    </row>
    <row r="11" spans="1:12" s="122" customFormat="1" ht="12.75">
      <c r="A11" s="215"/>
      <c r="B11" s="464"/>
      <c r="C11" s="479" t="s">
        <v>1453</v>
      </c>
      <c r="D11" s="483" t="s">
        <v>210</v>
      </c>
      <c r="E11" s="484">
        <f>40+30+50+30</f>
        <v>150</v>
      </c>
      <c r="F11" s="609">
        <v>0</v>
      </c>
      <c r="G11" s="609">
        <f t="shared" si="0"/>
        <v>0</v>
      </c>
    </row>
    <row r="12" spans="1:12" s="122" customFormat="1" ht="12.75">
      <c r="A12" s="215"/>
      <c r="B12" s="478"/>
      <c r="C12" s="479" t="s">
        <v>1454</v>
      </c>
      <c r="D12" s="483" t="s">
        <v>210</v>
      </c>
      <c r="E12" s="484">
        <f>20+40+30+50</f>
        <v>140</v>
      </c>
      <c r="F12" s="609">
        <v>0</v>
      </c>
      <c r="G12" s="609">
        <f t="shared" si="0"/>
        <v>0</v>
      </c>
    </row>
    <row r="13" spans="1:12" s="122" customFormat="1" ht="12.75">
      <c r="A13" s="215"/>
      <c r="B13" s="464"/>
      <c r="C13" s="479" t="s">
        <v>1455</v>
      </c>
      <c r="D13" s="483" t="s">
        <v>210</v>
      </c>
      <c r="E13" s="484">
        <v>30</v>
      </c>
      <c r="F13" s="609">
        <v>0</v>
      </c>
      <c r="G13" s="609">
        <f t="shared" si="0"/>
        <v>0</v>
      </c>
    </row>
    <row r="14" spans="1:12">
      <c r="A14" s="215"/>
      <c r="B14" s="464"/>
      <c r="C14" s="479"/>
      <c r="D14" s="483"/>
      <c r="E14" s="484"/>
      <c r="F14" s="609"/>
      <c r="G14" s="609"/>
    </row>
    <row r="15" spans="1:12" ht="65.25">
      <c r="A15" s="215" t="str">
        <f>$A$1</f>
        <v>I/4.</v>
      </c>
      <c r="B15" s="209">
        <f>COUNT(B$4:B14)+1</f>
        <v>2</v>
      </c>
      <c r="C15" s="495" t="s">
        <v>1456</v>
      </c>
      <c r="D15" s="457"/>
      <c r="E15" s="457"/>
      <c r="F15" s="612"/>
      <c r="G15" s="612"/>
    </row>
    <row r="16" spans="1:12">
      <c r="A16" s="215"/>
      <c r="B16" s="223"/>
      <c r="C16" s="497" t="s">
        <v>1457</v>
      </c>
      <c r="D16" s="457" t="s">
        <v>32</v>
      </c>
      <c r="E16" s="457">
        <v>1</v>
      </c>
      <c r="F16" s="609">
        <v>0</v>
      </c>
      <c r="G16" s="609">
        <f>(G7+G8+G9+G10+G11+G12+G13)*0.65</f>
        <v>0</v>
      </c>
    </row>
    <row r="17" spans="1:7">
      <c r="A17" s="215"/>
      <c r="B17" s="478"/>
      <c r="C17" s="479"/>
      <c r="D17" s="483"/>
      <c r="E17" s="484"/>
      <c r="F17" s="609"/>
      <c r="G17" s="609"/>
    </row>
    <row r="18" spans="1:7" ht="25.5">
      <c r="A18" s="215" t="str">
        <f>$A$1</f>
        <v>I/4.</v>
      </c>
      <c r="B18" s="209">
        <f>COUNT(B$4:B17)+1</f>
        <v>3</v>
      </c>
      <c r="C18" s="479" t="s">
        <v>1458</v>
      </c>
      <c r="D18" s="483" t="s">
        <v>32</v>
      </c>
      <c r="E18" s="484">
        <v>1</v>
      </c>
      <c r="F18" s="609">
        <v>0</v>
      </c>
      <c r="G18" s="609">
        <f>E18*F18</f>
        <v>0</v>
      </c>
    </row>
    <row r="19" spans="1:7">
      <c r="A19" s="215"/>
      <c r="B19" s="464"/>
      <c r="C19" s="479"/>
      <c r="D19" s="483"/>
      <c r="E19" s="484"/>
      <c r="F19" s="609"/>
      <c r="G19" s="609"/>
    </row>
    <row r="20" spans="1:7">
      <c r="A20" s="215" t="str">
        <f>$A$1</f>
        <v>I/4.</v>
      </c>
      <c r="B20" s="209">
        <f>COUNT(B$4:B19)+1</f>
        <v>4</v>
      </c>
      <c r="C20" s="479" t="s">
        <v>1459</v>
      </c>
      <c r="D20" s="483" t="s">
        <v>32</v>
      </c>
      <c r="E20" s="484">
        <v>1</v>
      </c>
      <c r="F20" s="609">
        <v>0</v>
      </c>
      <c r="G20" s="609">
        <f>E20*F20</f>
        <v>0</v>
      </c>
    </row>
    <row r="21" spans="1:7">
      <c r="A21" s="215"/>
      <c r="B21" s="478"/>
      <c r="C21" s="479"/>
      <c r="D21" s="483"/>
      <c r="E21" s="484"/>
      <c r="F21" s="609"/>
      <c r="G21" s="609"/>
    </row>
    <row r="22" spans="1:7">
      <c r="A22" s="215" t="str">
        <f>$A$1</f>
        <v>I/4.</v>
      </c>
      <c r="B22" s="209">
        <f>COUNT(B$4:B21)+1</f>
        <v>5</v>
      </c>
      <c r="C22" s="479" t="s">
        <v>1460</v>
      </c>
      <c r="D22" s="483" t="s">
        <v>32</v>
      </c>
      <c r="E22" s="484">
        <v>1</v>
      </c>
      <c r="F22" s="609">
        <v>0</v>
      </c>
      <c r="G22" s="609">
        <f>E22*F22</f>
        <v>0</v>
      </c>
    </row>
    <row r="23" spans="1:7">
      <c r="A23" s="215"/>
      <c r="B23" s="478"/>
      <c r="C23" s="479"/>
      <c r="D23" s="483"/>
      <c r="E23" s="484"/>
      <c r="F23" s="609"/>
      <c r="G23" s="609"/>
    </row>
    <row r="24" spans="1:7" ht="38.25">
      <c r="A24" s="215" t="str">
        <f>$A$1</f>
        <v>I/4.</v>
      </c>
      <c r="B24" s="209">
        <f>COUNT(B$4:B23)+1</f>
        <v>6</v>
      </c>
      <c r="C24" s="479" t="s">
        <v>1461</v>
      </c>
      <c r="D24" s="483"/>
      <c r="E24" s="484"/>
      <c r="F24" s="609"/>
      <c r="G24" s="609"/>
    </row>
    <row r="25" spans="1:7">
      <c r="A25" s="215"/>
      <c r="B25" s="464"/>
      <c r="C25" s="479" t="s">
        <v>1462</v>
      </c>
      <c r="D25" s="483" t="s">
        <v>32</v>
      </c>
      <c r="E25" s="484">
        <v>17</v>
      </c>
      <c r="F25" s="609">
        <v>0</v>
      </c>
      <c r="G25" s="609">
        <f>E25*F25</f>
        <v>0</v>
      </c>
    </row>
    <row r="26" spans="1:7">
      <c r="A26" s="215"/>
      <c r="B26" s="464"/>
      <c r="C26" s="479" t="s">
        <v>1463</v>
      </c>
      <c r="D26" s="483" t="s">
        <v>32</v>
      </c>
      <c r="E26" s="484">
        <v>1</v>
      </c>
      <c r="F26" s="609">
        <v>0</v>
      </c>
      <c r="G26" s="609">
        <f>E26*F26</f>
        <v>0</v>
      </c>
    </row>
    <row r="27" spans="1:7">
      <c r="A27" s="215"/>
      <c r="B27" s="464"/>
      <c r="C27" s="479" t="s">
        <v>1464</v>
      </c>
      <c r="D27" s="483" t="s">
        <v>32</v>
      </c>
      <c r="E27" s="484">
        <v>1</v>
      </c>
      <c r="F27" s="609">
        <v>0</v>
      </c>
      <c r="G27" s="609">
        <f>E27*F27</f>
        <v>0</v>
      </c>
    </row>
    <row r="28" spans="1:7">
      <c r="A28" s="215"/>
      <c r="B28" s="464"/>
      <c r="C28" s="479"/>
      <c r="D28" s="483"/>
      <c r="E28" s="484"/>
      <c r="F28" s="609"/>
      <c r="G28" s="609"/>
    </row>
    <row r="29" spans="1:7" ht="25.5">
      <c r="A29" s="215" t="str">
        <f>$A$1</f>
        <v>I/4.</v>
      </c>
      <c r="B29" s="209">
        <f>COUNT(B$4:B28)+1</f>
        <v>7</v>
      </c>
      <c r="C29" s="498" t="s">
        <v>1465</v>
      </c>
      <c r="D29" s="483"/>
      <c r="E29" s="484"/>
      <c r="F29" s="609"/>
      <c r="G29" s="609"/>
    </row>
    <row r="30" spans="1:7">
      <c r="A30" s="215"/>
      <c r="B30" s="464"/>
      <c r="C30" s="499" t="s">
        <v>1466</v>
      </c>
      <c r="D30" s="483" t="s">
        <v>32</v>
      </c>
      <c r="E30" s="484">
        <v>1</v>
      </c>
      <c r="F30" s="609">
        <v>0</v>
      </c>
      <c r="G30" s="609">
        <f>E30*F30</f>
        <v>0</v>
      </c>
    </row>
    <row r="31" spans="1:7">
      <c r="A31" s="215"/>
      <c r="B31" s="464"/>
      <c r="C31" s="499" t="s">
        <v>1467</v>
      </c>
      <c r="D31" s="483" t="s">
        <v>32</v>
      </c>
      <c r="E31" s="484">
        <v>1</v>
      </c>
      <c r="F31" s="609">
        <v>0</v>
      </c>
      <c r="G31" s="609">
        <f>E31*F31</f>
        <v>0</v>
      </c>
    </row>
    <row r="32" spans="1:7">
      <c r="A32" s="215"/>
      <c r="B32" s="464"/>
      <c r="C32" s="499" t="s">
        <v>1468</v>
      </c>
      <c r="D32" s="483"/>
      <c r="E32" s="484"/>
      <c r="F32" s="609"/>
      <c r="G32" s="609"/>
    </row>
    <row r="33" spans="1:7">
      <c r="A33" s="215"/>
      <c r="B33" s="464"/>
      <c r="C33" s="479"/>
      <c r="D33" s="483"/>
      <c r="E33" s="484"/>
      <c r="F33" s="609"/>
      <c r="G33" s="609"/>
    </row>
    <row r="34" spans="1:7">
      <c r="A34" s="215"/>
      <c r="B34" s="464"/>
      <c r="C34" s="479" t="s">
        <v>1469</v>
      </c>
      <c r="D34" s="483"/>
      <c r="E34" s="484"/>
      <c r="F34" s="609"/>
      <c r="G34" s="609"/>
    </row>
    <row r="35" spans="1:7" ht="25.5">
      <c r="A35" s="215" t="str">
        <f>$A$1</f>
        <v>I/4.</v>
      </c>
      <c r="B35" s="209">
        <f>COUNT(B$4:B34)+1</f>
        <v>8</v>
      </c>
      <c r="C35" s="479" t="s">
        <v>1470</v>
      </c>
      <c r="D35" s="483" t="s">
        <v>32</v>
      </c>
      <c r="E35" s="484">
        <v>4</v>
      </c>
      <c r="F35" s="609">
        <v>0</v>
      </c>
      <c r="G35" s="609">
        <f>E35*F35</f>
        <v>0</v>
      </c>
    </row>
    <row r="36" spans="1:7">
      <c r="A36" s="215"/>
      <c r="B36" s="464"/>
      <c r="C36" s="479" t="s">
        <v>1471</v>
      </c>
      <c r="D36" s="483"/>
      <c r="E36" s="484"/>
      <c r="F36" s="609"/>
      <c r="G36" s="609"/>
    </row>
    <row r="37" spans="1:7">
      <c r="A37" s="237"/>
      <c r="B37" s="464"/>
      <c r="C37" s="479"/>
      <c r="D37" s="483"/>
      <c r="E37" s="484"/>
      <c r="F37" s="609"/>
      <c r="G37" s="609"/>
    </row>
    <row r="38" spans="1:7" ht="76.5">
      <c r="A38" s="215" t="str">
        <f>$A$1</f>
        <v>I/4.</v>
      </c>
      <c r="B38" s="209">
        <f>COUNT(B$4:B37)+1</f>
        <v>9</v>
      </c>
      <c r="C38" s="479" t="s">
        <v>1472</v>
      </c>
      <c r="D38" s="483" t="s">
        <v>32</v>
      </c>
      <c r="E38" s="484">
        <v>4</v>
      </c>
      <c r="F38" s="609">
        <v>0</v>
      </c>
      <c r="G38" s="609">
        <f>E38*F38</f>
        <v>0</v>
      </c>
    </row>
    <row r="39" spans="1:7" ht="25.5">
      <c r="B39" s="464"/>
      <c r="C39" s="479" t="s">
        <v>1473</v>
      </c>
      <c r="D39" s="483"/>
      <c r="E39" s="484"/>
      <c r="F39" s="609"/>
      <c r="G39" s="609"/>
    </row>
    <row r="40" spans="1:7">
      <c r="B40" s="464"/>
      <c r="C40" s="479" t="s">
        <v>1474</v>
      </c>
      <c r="D40" s="483"/>
      <c r="E40" s="484"/>
      <c r="F40" s="609"/>
      <c r="G40" s="609"/>
    </row>
    <row r="41" spans="1:7" ht="25.5">
      <c r="A41" s="215"/>
      <c r="B41" s="464"/>
      <c r="C41" s="479" t="s">
        <v>1475</v>
      </c>
      <c r="D41" s="483"/>
      <c r="E41" s="484"/>
      <c r="F41" s="609"/>
      <c r="G41" s="609"/>
    </row>
    <row r="42" spans="1:7" ht="25.5">
      <c r="A42" s="215"/>
      <c r="B42" s="464"/>
      <c r="C42" s="479" t="s">
        <v>1476</v>
      </c>
      <c r="D42" s="483"/>
      <c r="E42" s="484"/>
      <c r="F42" s="609"/>
      <c r="G42" s="609"/>
    </row>
    <row r="43" spans="1:7" ht="25.5">
      <c r="A43" s="215"/>
      <c r="B43" s="464"/>
      <c r="C43" s="479" t="s">
        <v>1477</v>
      </c>
      <c r="D43" s="483"/>
      <c r="E43" s="484"/>
      <c r="F43" s="609"/>
      <c r="G43" s="609"/>
    </row>
    <row r="44" spans="1:7">
      <c r="A44" s="215"/>
      <c r="B44" s="464"/>
      <c r="C44" s="479" t="s">
        <v>1478</v>
      </c>
      <c r="D44" s="483"/>
      <c r="E44" s="484"/>
      <c r="F44" s="609"/>
      <c r="G44" s="609"/>
    </row>
    <row r="45" spans="1:7">
      <c r="A45" s="215"/>
      <c r="B45" s="464"/>
      <c r="C45" s="479" t="s">
        <v>1479</v>
      </c>
      <c r="D45" s="483"/>
      <c r="E45" s="484"/>
      <c r="F45" s="609"/>
      <c r="G45" s="609"/>
    </row>
    <row r="46" spans="1:7">
      <c r="A46" s="215"/>
      <c r="B46" s="464"/>
      <c r="C46" s="479" t="s">
        <v>1480</v>
      </c>
      <c r="D46" s="483"/>
      <c r="E46" s="484"/>
      <c r="F46" s="609"/>
      <c r="G46" s="609"/>
    </row>
    <row r="47" spans="1:7">
      <c r="B47" s="464"/>
      <c r="C47" s="479" t="s">
        <v>1481</v>
      </c>
      <c r="D47" s="483"/>
      <c r="E47" s="484"/>
      <c r="F47" s="609"/>
      <c r="G47" s="609"/>
    </row>
    <row r="48" spans="1:7">
      <c r="A48" s="476"/>
      <c r="B48" s="464"/>
      <c r="C48" s="479"/>
      <c r="D48" s="483"/>
      <c r="E48" s="484"/>
      <c r="F48" s="609"/>
      <c r="G48" s="609"/>
    </row>
    <row r="49" spans="1:7" ht="19.5" customHeight="1">
      <c r="B49" s="464"/>
      <c r="C49" s="479" t="s">
        <v>1482</v>
      </c>
      <c r="D49" s="483"/>
      <c r="E49" s="484"/>
      <c r="F49" s="609"/>
      <c r="G49" s="609"/>
    </row>
    <row r="50" spans="1:7" ht="25.5">
      <c r="A50" s="215" t="str">
        <f>$A$1</f>
        <v>I/4.</v>
      </c>
      <c r="B50" s="209">
        <f>COUNT(B$4:B49)+1</f>
        <v>10</v>
      </c>
      <c r="C50" s="479" t="s">
        <v>1483</v>
      </c>
      <c r="D50" s="483"/>
      <c r="E50" s="484"/>
      <c r="F50" s="609"/>
      <c r="G50" s="609"/>
    </row>
    <row r="51" spans="1:7">
      <c r="B51" s="464"/>
      <c r="C51" s="479" t="s">
        <v>1484</v>
      </c>
      <c r="D51" s="483" t="s">
        <v>32</v>
      </c>
      <c r="E51" s="484">
        <f>12</f>
        <v>12</v>
      </c>
      <c r="F51" s="609">
        <v>0</v>
      </c>
      <c r="G51" s="609">
        <f>E51*F51</f>
        <v>0</v>
      </c>
    </row>
    <row r="52" spans="1:7">
      <c r="B52" s="464"/>
      <c r="C52" s="479" t="s">
        <v>1485</v>
      </c>
      <c r="D52" s="483" t="s">
        <v>32</v>
      </c>
      <c r="E52" s="484">
        <f>18+2+1</f>
        <v>21</v>
      </c>
      <c r="F52" s="609">
        <v>0</v>
      </c>
      <c r="G52" s="609">
        <f>E52*F52</f>
        <v>0</v>
      </c>
    </row>
    <row r="53" spans="1:7">
      <c r="B53" s="464"/>
      <c r="C53" s="479" t="s">
        <v>1486</v>
      </c>
      <c r="D53" s="483"/>
      <c r="E53" s="484"/>
      <c r="F53" s="609"/>
      <c r="G53" s="609"/>
    </row>
    <row r="54" spans="1:7">
      <c r="B54" s="464"/>
      <c r="C54" s="479"/>
      <c r="D54" s="483"/>
      <c r="E54" s="484"/>
      <c r="F54" s="609"/>
      <c r="G54" s="609"/>
    </row>
    <row r="55" spans="1:7">
      <c r="B55" s="464"/>
      <c r="C55" s="479" t="s">
        <v>1487</v>
      </c>
      <c r="D55" s="483"/>
      <c r="E55" s="484"/>
      <c r="F55" s="609"/>
      <c r="G55" s="609"/>
    </row>
    <row r="56" spans="1:7" ht="102">
      <c r="A56" s="215" t="str">
        <f>$A$1</f>
        <v>I/4.</v>
      </c>
      <c r="B56" s="209">
        <f>COUNT(B$4:B55)+1</f>
        <v>11</v>
      </c>
      <c r="C56" s="479" t="s">
        <v>1488</v>
      </c>
      <c r="D56" s="483" t="s">
        <v>32</v>
      </c>
      <c r="E56" s="484">
        <v>4</v>
      </c>
      <c r="F56" s="609">
        <v>0</v>
      </c>
      <c r="G56" s="609">
        <f>E56*F56</f>
        <v>0</v>
      </c>
    </row>
    <row r="57" spans="1:7" ht="51">
      <c r="B57" s="464"/>
      <c r="C57" s="479" t="s">
        <v>1489</v>
      </c>
      <c r="D57" s="483"/>
      <c r="E57" s="484"/>
      <c r="F57" s="609"/>
      <c r="G57" s="609"/>
    </row>
    <row r="58" spans="1:7" ht="38.25">
      <c r="B58" s="464"/>
      <c r="C58" s="479" t="s">
        <v>1490</v>
      </c>
      <c r="D58" s="483"/>
      <c r="E58" s="484"/>
      <c r="F58" s="609"/>
      <c r="G58" s="609"/>
    </row>
    <row r="59" spans="1:7">
      <c r="B59" s="464"/>
      <c r="C59" s="479"/>
      <c r="D59" s="483"/>
      <c r="E59" s="484"/>
      <c r="F59" s="609"/>
      <c r="G59" s="609"/>
    </row>
    <row r="60" spans="1:7" ht="38.25">
      <c r="A60" s="215" t="str">
        <f>$A$1</f>
        <v>I/4.</v>
      </c>
      <c r="B60" s="209">
        <f>COUNT(B$4:B59)+1</f>
        <v>12</v>
      </c>
      <c r="C60" s="479" t="s">
        <v>1491</v>
      </c>
      <c r="D60" s="483" t="s">
        <v>32</v>
      </c>
      <c r="E60" s="484">
        <v>4</v>
      </c>
      <c r="F60" s="609">
        <v>0</v>
      </c>
      <c r="G60" s="609">
        <f>E60*F60</f>
        <v>0</v>
      </c>
    </row>
    <row r="61" spans="1:7">
      <c r="B61" s="464"/>
      <c r="C61" s="479" t="s">
        <v>1548</v>
      </c>
      <c r="D61" s="483"/>
      <c r="E61" s="484"/>
      <c r="F61" s="609"/>
      <c r="G61" s="609"/>
    </row>
    <row r="62" spans="1:7">
      <c r="B62" s="464"/>
      <c r="C62" s="479" t="s">
        <v>1492</v>
      </c>
      <c r="D62" s="483"/>
      <c r="E62" s="484"/>
      <c r="F62" s="609"/>
      <c r="G62" s="609"/>
    </row>
    <row r="63" spans="1:7">
      <c r="B63" s="464"/>
      <c r="C63" s="479"/>
      <c r="D63" s="483"/>
      <c r="E63" s="484"/>
      <c r="F63" s="609"/>
      <c r="G63" s="609"/>
    </row>
    <row r="64" spans="1:7" ht="38.25">
      <c r="A64" s="215" t="str">
        <f>$A$1</f>
        <v>I/4.</v>
      </c>
      <c r="B64" s="209">
        <f>COUNT(B$4:B63)+1</f>
        <v>13</v>
      </c>
      <c r="C64" s="479" t="s">
        <v>1491</v>
      </c>
      <c r="D64" s="483" t="s">
        <v>32</v>
      </c>
      <c r="E64" s="484">
        <v>4</v>
      </c>
      <c r="F64" s="609">
        <v>0</v>
      </c>
      <c r="G64" s="609">
        <f>E64*F64</f>
        <v>0</v>
      </c>
    </row>
    <row r="65" spans="1:7">
      <c r="B65" s="464"/>
      <c r="C65" s="479" t="s">
        <v>1548</v>
      </c>
      <c r="D65" s="483"/>
      <c r="E65" s="484"/>
      <c r="F65" s="609"/>
      <c r="G65" s="609"/>
    </row>
    <row r="66" spans="1:7">
      <c r="B66" s="464"/>
      <c r="C66" s="479"/>
      <c r="D66" s="483"/>
      <c r="E66" s="484"/>
      <c r="F66" s="609"/>
      <c r="G66" s="609"/>
    </row>
    <row r="67" spans="1:7" ht="38.25">
      <c r="A67" s="215" t="str">
        <f>$A$1</f>
        <v>I/4.</v>
      </c>
      <c r="B67" s="209">
        <f>COUNT(B$4:B66)+1</f>
        <v>14</v>
      </c>
      <c r="C67" s="479" t="s">
        <v>1493</v>
      </c>
      <c r="D67" s="483" t="s">
        <v>32</v>
      </c>
      <c r="E67" s="484">
        <v>4</v>
      </c>
      <c r="F67" s="609">
        <v>0</v>
      </c>
      <c r="G67" s="609">
        <f>E67*F67</f>
        <v>0</v>
      </c>
    </row>
    <row r="68" spans="1:7">
      <c r="B68" s="464"/>
      <c r="C68" s="479"/>
      <c r="D68" s="483"/>
      <c r="E68" s="484"/>
      <c r="F68" s="609"/>
      <c r="G68" s="609"/>
    </row>
    <row r="69" spans="1:7" ht="51">
      <c r="A69" s="215" t="str">
        <f>$A$1</f>
        <v>I/4.</v>
      </c>
      <c r="B69" s="209">
        <f>COUNT(B$4:B68)+1</f>
        <v>15</v>
      </c>
      <c r="C69" s="479" t="s">
        <v>1494</v>
      </c>
      <c r="D69" s="483" t="s">
        <v>32</v>
      </c>
      <c r="E69" s="484">
        <v>4</v>
      </c>
      <c r="F69" s="609">
        <v>0</v>
      </c>
      <c r="G69" s="609">
        <f>E69*F69</f>
        <v>0</v>
      </c>
    </row>
    <row r="70" spans="1:7">
      <c r="B70" s="464"/>
      <c r="C70" s="479"/>
      <c r="D70" s="483"/>
      <c r="E70" s="484"/>
      <c r="F70" s="609"/>
      <c r="G70" s="609"/>
    </row>
    <row r="71" spans="1:7" ht="38.25">
      <c r="A71" s="215" t="str">
        <f>$A$1</f>
        <v>I/4.</v>
      </c>
      <c r="B71" s="209">
        <f>COUNT(B$4:B70)+1</f>
        <v>16</v>
      </c>
      <c r="C71" s="479" t="s">
        <v>1495</v>
      </c>
      <c r="D71" s="483" t="s">
        <v>32</v>
      </c>
      <c r="E71" s="484">
        <v>4</v>
      </c>
      <c r="F71" s="609">
        <v>0</v>
      </c>
      <c r="G71" s="609">
        <f>E71*F71</f>
        <v>0</v>
      </c>
    </row>
    <row r="72" spans="1:7">
      <c r="B72" s="464"/>
      <c r="C72" s="479"/>
      <c r="D72" s="483"/>
      <c r="E72" s="484"/>
      <c r="F72" s="609"/>
      <c r="G72" s="609"/>
    </row>
    <row r="73" spans="1:7" ht="25.5">
      <c r="A73" s="215" t="str">
        <f>$A$1</f>
        <v>I/4.</v>
      </c>
      <c r="B73" s="209">
        <f>COUNT(B$4:B72)+1</f>
        <v>17</v>
      </c>
      <c r="C73" s="479" t="s">
        <v>1496</v>
      </c>
      <c r="D73" s="483" t="s">
        <v>32</v>
      </c>
      <c r="E73" s="484">
        <v>4</v>
      </c>
      <c r="F73" s="609">
        <v>0</v>
      </c>
      <c r="G73" s="609">
        <f>E73*F73</f>
        <v>0</v>
      </c>
    </row>
    <row r="74" spans="1:7">
      <c r="B74" s="464"/>
      <c r="C74" s="479" t="s">
        <v>1497</v>
      </c>
      <c r="D74" s="483"/>
      <c r="E74" s="484"/>
      <c r="F74" s="609"/>
      <c r="G74" s="609"/>
    </row>
    <row r="75" spans="1:7">
      <c r="B75" s="464"/>
      <c r="C75" s="479"/>
      <c r="D75" s="483"/>
      <c r="E75" s="484"/>
      <c r="F75" s="609"/>
      <c r="G75" s="609"/>
    </row>
    <row r="76" spans="1:7">
      <c r="B76" s="464"/>
      <c r="C76" s="479" t="s">
        <v>1498</v>
      </c>
      <c r="D76" s="483"/>
      <c r="E76" s="484"/>
      <c r="F76" s="609"/>
      <c r="G76" s="609"/>
    </row>
    <row r="77" spans="1:7" ht="102">
      <c r="A77" s="215" t="str">
        <f>$A$1</f>
        <v>I/4.</v>
      </c>
      <c r="B77" s="209">
        <f>COUNT(B$4:B76)+1</f>
        <v>18</v>
      </c>
      <c r="C77" s="479" t="s">
        <v>1447</v>
      </c>
      <c r="D77" s="457"/>
      <c r="E77" s="458"/>
      <c r="F77" s="610"/>
      <c r="G77" s="610"/>
    </row>
    <row r="78" spans="1:7" ht="38.25">
      <c r="B78" s="464"/>
      <c r="C78" s="479" t="s">
        <v>1448</v>
      </c>
      <c r="D78" s="483"/>
      <c r="E78" s="484"/>
      <c r="F78" s="609"/>
      <c r="G78" s="609"/>
    </row>
    <row r="79" spans="1:7">
      <c r="B79" s="464"/>
      <c r="C79" s="479" t="s">
        <v>1499</v>
      </c>
      <c r="D79" s="483" t="s">
        <v>210</v>
      </c>
      <c r="E79" s="484">
        <f>17*2</f>
        <v>34</v>
      </c>
      <c r="F79" s="609">
        <v>0</v>
      </c>
      <c r="G79" s="609">
        <f>E79*F79</f>
        <v>0</v>
      </c>
    </row>
    <row r="80" spans="1:7">
      <c r="B80" s="464"/>
      <c r="C80" s="479" t="s">
        <v>1451</v>
      </c>
      <c r="D80" s="483" t="s">
        <v>210</v>
      </c>
      <c r="E80" s="484">
        <v>50</v>
      </c>
      <c r="F80" s="609">
        <v>0</v>
      </c>
      <c r="G80" s="609">
        <f>E80*F80</f>
        <v>0</v>
      </c>
    </row>
    <row r="81" spans="1:7">
      <c r="B81" s="464"/>
      <c r="C81" s="479" t="s">
        <v>1452</v>
      </c>
      <c r="D81" s="483" t="s">
        <v>210</v>
      </c>
      <c r="E81" s="484">
        <f>2*15+10+30+20+20</f>
        <v>110</v>
      </c>
      <c r="F81" s="609">
        <v>0</v>
      </c>
      <c r="G81" s="609">
        <f>E81*F81</f>
        <v>0</v>
      </c>
    </row>
    <row r="82" spans="1:7">
      <c r="B82" s="464"/>
      <c r="C82" s="479"/>
      <c r="D82" s="483"/>
      <c r="E82" s="484"/>
      <c r="F82" s="609"/>
      <c r="G82" s="609"/>
    </row>
    <row r="83" spans="1:7" ht="65.25">
      <c r="A83" s="215" t="str">
        <f>$A$1</f>
        <v>I/4.</v>
      </c>
      <c r="B83" s="209">
        <f>COUNT(B$4:B82)+1</f>
        <v>19</v>
      </c>
      <c r="C83" s="495" t="s">
        <v>1456</v>
      </c>
      <c r="D83" s="457"/>
      <c r="E83" s="457"/>
      <c r="F83" s="612"/>
      <c r="G83" s="612"/>
    </row>
    <row r="84" spans="1:7">
      <c r="B84" s="223"/>
      <c r="C84" s="497" t="s">
        <v>1457</v>
      </c>
      <c r="D84" s="457" t="s">
        <v>32</v>
      </c>
      <c r="E84" s="457">
        <v>1</v>
      </c>
      <c r="F84" s="609">
        <v>0</v>
      </c>
      <c r="G84" s="609">
        <f>(G79+G80+G81)*0.65</f>
        <v>0</v>
      </c>
    </row>
    <row r="85" spans="1:7">
      <c r="B85" s="464"/>
      <c r="C85" s="479"/>
      <c r="D85" s="483"/>
      <c r="E85" s="484"/>
      <c r="F85" s="609"/>
      <c r="G85" s="609"/>
    </row>
    <row r="86" spans="1:7" ht="51">
      <c r="A86" s="215" t="str">
        <f>$A$1</f>
        <v>I/4.</v>
      </c>
      <c r="B86" s="209">
        <f>COUNT(B$4:B85)+1</f>
        <v>20</v>
      </c>
      <c r="C86" s="500" t="s">
        <v>1500</v>
      </c>
      <c r="D86" s="483"/>
      <c r="E86" s="484"/>
      <c r="F86" s="609"/>
      <c r="G86" s="609"/>
    </row>
    <row r="87" spans="1:7">
      <c r="B87" s="464"/>
      <c r="C87" s="500" t="s">
        <v>1501</v>
      </c>
      <c r="D87" s="483" t="s">
        <v>210</v>
      </c>
      <c r="E87" s="484">
        <f>17*2</f>
        <v>34</v>
      </c>
      <c r="F87" s="609">
        <v>0</v>
      </c>
      <c r="G87" s="609">
        <f>E87*F87</f>
        <v>0</v>
      </c>
    </row>
    <row r="88" spans="1:7">
      <c r="B88" s="464"/>
      <c r="C88" s="500" t="s">
        <v>1502</v>
      </c>
      <c r="D88" s="483" t="s">
        <v>210</v>
      </c>
      <c r="E88" s="484">
        <f>2*10+15+15</f>
        <v>50</v>
      </c>
      <c r="F88" s="609">
        <v>0</v>
      </c>
      <c r="G88" s="609">
        <f>E88*F88</f>
        <v>0</v>
      </c>
    </row>
    <row r="89" spans="1:7">
      <c r="B89" s="464"/>
      <c r="C89" s="500" t="s">
        <v>1503</v>
      </c>
      <c r="D89" s="483" t="s">
        <v>210</v>
      </c>
      <c r="E89" s="484">
        <f>2*10+5+15+20+20</f>
        <v>80</v>
      </c>
      <c r="F89" s="609">
        <v>0</v>
      </c>
      <c r="G89" s="609">
        <f>E89*F89</f>
        <v>0</v>
      </c>
    </row>
    <row r="90" spans="1:7">
      <c r="B90" s="464"/>
      <c r="C90" s="500" t="s">
        <v>1504</v>
      </c>
      <c r="D90" s="483" t="s">
        <v>210</v>
      </c>
      <c r="E90" s="484">
        <v>5</v>
      </c>
      <c r="F90" s="609">
        <v>0</v>
      </c>
      <c r="G90" s="609">
        <f>E90*F90</f>
        <v>0</v>
      </c>
    </row>
    <row r="91" spans="1:7">
      <c r="B91" s="464"/>
      <c r="C91" s="479"/>
      <c r="D91" s="483"/>
      <c r="E91" s="484"/>
      <c r="F91" s="609"/>
      <c r="G91" s="609"/>
    </row>
    <row r="92" spans="1:7" ht="38.25">
      <c r="A92" s="215" t="str">
        <f>$A$1</f>
        <v>I/4.</v>
      </c>
      <c r="B92" s="209">
        <f>COUNT(B$4:B91)+1</f>
        <v>21</v>
      </c>
      <c r="C92" s="479" t="s">
        <v>1461</v>
      </c>
      <c r="D92" s="483"/>
      <c r="E92" s="484"/>
      <c r="F92" s="609"/>
      <c r="G92" s="609"/>
    </row>
    <row r="93" spans="1:7">
      <c r="B93" s="464"/>
      <c r="C93" s="479" t="s">
        <v>1462</v>
      </c>
      <c r="D93" s="483" t="s">
        <v>32</v>
      </c>
      <c r="E93" s="484">
        <v>17</v>
      </c>
      <c r="F93" s="609">
        <v>0</v>
      </c>
      <c r="G93" s="609">
        <f>E93*F93</f>
        <v>0</v>
      </c>
    </row>
    <row r="94" spans="1:7">
      <c r="B94" s="464"/>
      <c r="C94" s="479"/>
      <c r="D94" s="483"/>
      <c r="E94" s="484"/>
      <c r="F94" s="609"/>
      <c r="G94" s="609"/>
    </row>
    <row r="95" spans="1:7" ht="25.5">
      <c r="A95" s="215" t="str">
        <f>$A$1</f>
        <v>I/4.</v>
      </c>
      <c r="B95" s="209">
        <f>COUNT(B$4:B94)+1</f>
        <v>22</v>
      </c>
      <c r="C95" s="479" t="s">
        <v>1505</v>
      </c>
      <c r="D95" s="483"/>
      <c r="E95" s="484"/>
      <c r="F95" s="609"/>
      <c r="G95" s="609"/>
    </row>
    <row r="96" spans="1:7">
      <c r="B96" s="464"/>
      <c r="C96" s="479" t="s">
        <v>1506</v>
      </c>
      <c r="D96" s="483" t="s">
        <v>32</v>
      </c>
      <c r="E96" s="484">
        <v>17</v>
      </c>
      <c r="F96" s="609">
        <v>0</v>
      </c>
      <c r="G96" s="609">
        <f>E96*F96</f>
        <v>0</v>
      </c>
    </row>
    <row r="97" spans="1:7">
      <c r="B97" s="464"/>
      <c r="C97" s="479" t="s">
        <v>1486</v>
      </c>
      <c r="D97" s="483"/>
      <c r="E97" s="484"/>
      <c r="F97" s="609"/>
      <c r="G97" s="609"/>
    </row>
    <row r="98" spans="1:7" ht="17.25" thickBot="1">
      <c r="B98" s="464"/>
      <c r="C98" s="479"/>
      <c r="D98" s="483"/>
      <c r="E98" s="484"/>
      <c r="F98" s="609"/>
      <c r="G98" s="609"/>
    </row>
    <row r="99" spans="1:7" ht="17.25" thickBot="1">
      <c r="A99" s="467"/>
      <c r="B99" s="468" t="s">
        <v>148</v>
      </c>
      <c r="C99" s="1331" t="s">
        <v>1553</v>
      </c>
      <c r="D99" s="1331"/>
      <c r="E99" s="1331"/>
      <c r="F99" s="1331"/>
      <c r="G99" s="266">
        <f>SUM(G4:G96)</f>
        <v>0</v>
      </c>
    </row>
    <row r="100" spans="1:7" ht="17.25" thickTop="1"/>
  </sheetData>
  <mergeCells count="1">
    <mergeCell ref="C99:F99"/>
  </mergeCell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9"/>
  <sheetViews>
    <sheetView view="pageBreakPreview" zoomScaleNormal="100" zoomScaleSheetLayoutView="100" workbookViewId="0">
      <selection activeCell="I10" sqref="I10"/>
    </sheetView>
  </sheetViews>
  <sheetFormatPr defaultColWidth="9.140625" defaultRowHeight="16.5"/>
  <cols>
    <col min="1" max="1" width="3.5703125" style="16" bestFit="1" customWidth="1"/>
    <col min="2" max="2" width="3" style="470" bestFit="1" customWidth="1"/>
    <col min="3" max="3" width="39.42578125" style="152" customWidth="1"/>
    <col min="4" max="4" width="3.7109375" style="132" customWidth="1"/>
    <col min="5" max="5" width="6.85546875" style="132" customWidth="1"/>
    <col min="6" max="6" width="11.28515625" style="239" customWidth="1"/>
    <col min="7" max="7" width="19.28515625" style="239" customWidth="1"/>
    <col min="8" max="12" width="9.140625" style="16"/>
    <col min="13" max="13" width="7.140625" style="16" customWidth="1"/>
    <col min="14" max="16384" width="9.140625" style="16"/>
  </cols>
  <sheetData>
    <row r="1" spans="1:12">
      <c r="A1" s="210" t="s">
        <v>1753</v>
      </c>
      <c r="B1" s="219"/>
      <c r="C1" s="181" t="s">
        <v>1507</v>
      </c>
    </row>
    <row r="2" spans="1:12">
      <c r="B2" s="461"/>
      <c r="C2" s="181"/>
    </row>
    <row r="3" spans="1:12" s="510" customFormat="1" ht="12.75">
      <c r="A3" s="1321" t="s">
        <v>3413</v>
      </c>
      <c r="B3" s="1322"/>
      <c r="C3" s="1322"/>
      <c r="D3" s="1322"/>
      <c r="E3" s="1322"/>
      <c r="F3" s="1322"/>
      <c r="G3" s="1323"/>
    </row>
    <row r="4" spans="1:12" s="871" customFormat="1" ht="12.75">
      <c r="A4" s="1333" t="s">
        <v>3414</v>
      </c>
      <c r="B4" s="1333"/>
      <c r="C4" s="1333"/>
      <c r="D4" s="1333"/>
      <c r="E4" s="1333"/>
      <c r="F4" s="1333"/>
      <c r="G4" s="1333"/>
    </row>
    <row r="5" spans="1:12" s="871" customFormat="1" ht="24.6" customHeight="1">
      <c r="A5" s="1334" t="s">
        <v>3415</v>
      </c>
      <c r="B5" s="1334"/>
      <c r="C5" s="1334"/>
      <c r="D5" s="1334"/>
      <c r="E5" s="1334"/>
      <c r="F5" s="1334"/>
      <c r="G5" s="1334"/>
    </row>
    <row r="6" spans="1:12" s="871" customFormat="1" ht="12.75">
      <c r="A6" s="995" t="s">
        <v>3416</v>
      </c>
      <c r="B6" s="995"/>
      <c r="C6" s="995"/>
      <c r="D6" s="995"/>
      <c r="E6" s="995"/>
      <c r="F6" s="995"/>
      <c r="G6" s="995"/>
    </row>
    <row r="7" spans="1:12" s="871" customFormat="1" ht="12.75">
      <c r="A7" s="872"/>
      <c r="B7" s="865"/>
      <c r="C7" s="866"/>
      <c r="D7" s="867"/>
      <c r="E7" s="868"/>
      <c r="F7" s="869"/>
      <c r="G7" s="869"/>
    </row>
    <row r="8" spans="1:12" s="89" customFormat="1" ht="17.25" thickBot="1">
      <c r="A8" s="462"/>
      <c r="B8" s="462"/>
      <c r="C8" s="201" t="s">
        <v>26</v>
      </c>
      <c r="D8" s="173" t="s">
        <v>27</v>
      </c>
      <c r="E8" s="173" t="s">
        <v>28</v>
      </c>
      <c r="F8" s="265" t="s">
        <v>29</v>
      </c>
      <c r="G8" s="265" t="s">
        <v>30</v>
      </c>
    </row>
    <row r="9" spans="1:12" s="89" customFormat="1" ht="17.25" thickTop="1">
      <c r="A9" s="219"/>
      <c r="B9" s="219"/>
      <c r="C9" s="219"/>
      <c r="D9" s="210"/>
      <c r="E9" s="210"/>
      <c r="F9" s="608"/>
      <c r="G9" s="608"/>
    </row>
    <row r="10" spans="1:12" s="122" customFormat="1" ht="63.75">
      <c r="A10" s="215" t="str">
        <f>$A$1</f>
        <v>I/5.</v>
      </c>
      <c r="B10" s="209">
        <f>COUNT(B$9:B9)+1</f>
        <v>1</v>
      </c>
      <c r="C10" s="503" t="s">
        <v>1508</v>
      </c>
      <c r="D10" s="483" t="s">
        <v>32</v>
      </c>
      <c r="E10" s="484">
        <v>1</v>
      </c>
      <c r="F10" s="609">
        <v>0</v>
      </c>
      <c r="G10" s="610">
        <f>E10*F10</f>
        <v>0</v>
      </c>
      <c r="H10" s="89"/>
      <c r="I10" s="89"/>
      <c r="J10" s="89"/>
      <c r="K10" s="89"/>
      <c r="L10" s="89"/>
    </row>
    <row r="11" spans="1:12" s="122" customFormat="1">
      <c r="A11" s="215"/>
      <c r="B11" s="504"/>
      <c r="C11" s="505"/>
      <c r="D11" s="515"/>
      <c r="E11" s="515"/>
      <c r="F11" s="611"/>
      <c r="G11" s="610"/>
    </row>
    <row r="12" spans="1:12" s="122" customFormat="1" ht="51">
      <c r="A12" s="215" t="str">
        <f>$A$1</f>
        <v>I/5.</v>
      </c>
      <c r="B12" s="209">
        <f>COUNT(B$9:B11)+1</f>
        <v>2</v>
      </c>
      <c r="C12" s="506" t="s">
        <v>1509</v>
      </c>
      <c r="D12" s="483" t="s">
        <v>32</v>
      </c>
      <c r="E12" s="484">
        <v>1</v>
      </c>
      <c r="F12" s="609">
        <v>0</v>
      </c>
      <c r="G12" s="610">
        <f>E12*F12</f>
        <v>0</v>
      </c>
    </row>
    <row r="13" spans="1:12" s="122" customFormat="1">
      <c r="A13" s="215"/>
      <c r="B13" s="504"/>
      <c r="C13" s="505"/>
      <c r="D13" s="515"/>
      <c r="E13" s="515"/>
      <c r="F13" s="611"/>
      <c r="G13" s="610"/>
    </row>
    <row r="14" spans="1:12" s="122" customFormat="1" ht="63.75">
      <c r="A14" s="215" t="str">
        <f>$A$1</f>
        <v>I/5.</v>
      </c>
      <c r="B14" s="209">
        <f>COUNT(B$9:B13)+1</f>
        <v>3</v>
      </c>
      <c r="C14" s="507" t="s">
        <v>1510</v>
      </c>
      <c r="D14" s="483" t="s">
        <v>32</v>
      </c>
      <c r="E14" s="484">
        <v>1</v>
      </c>
      <c r="F14" s="609">
        <v>0</v>
      </c>
      <c r="G14" s="610">
        <f>E14*F14</f>
        <v>0</v>
      </c>
    </row>
    <row r="15" spans="1:12" s="122" customFormat="1" ht="12.75">
      <c r="A15" s="215"/>
      <c r="B15" s="508"/>
      <c r="C15" s="509"/>
      <c r="D15" s="485"/>
      <c r="E15" s="485"/>
      <c r="F15" s="308"/>
      <c r="G15" s="610"/>
    </row>
    <row r="16" spans="1:12" s="122" customFormat="1" ht="12.75">
      <c r="A16" s="215" t="str">
        <f>$A$1</f>
        <v>I/5.</v>
      </c>
      <c r="B16" s="209">
        <f>COUNT(B$9:B15)+1</f>
        <v>4</v>
      </c>
      <c r="C16" s="507" t="s">
        <v>1511</v>
      </c>
      <c r="D16" s="485" t="s">
        <v>32</v>
      </c>
      <c r="E16" s="516">
        <v>1</v>
      </c>
      <c r="F16" s="609">
        <v>0</v>
      </c>
      <c r="G16" s="610">
        <f>E16*F16</f>
        <v>0</v>
      </c>
    </row>
    <row r="17" spans="1:7" s="122" customFormat="1" ht="12.75">
      <c r="A17" s="215"/>
      <c r="B17" s="508"/>
      <c r="C17" s="509"/>
      <c r="D17" s="485"/>
      <c r="E17" s="485"/>
      <c r="F17" s="308"/>
      <c r="G17" s="610"/>
    </row>
    <row r="18" spans="1:7" s="122" customFormat="1" ht="12.75">
      <c r="A18" s="215" t="str">
        <f>$A$1</f>
        <v>I/5.</v>
      </c>
      <c r="B18" s="209">
        <f>COUNT(B$9:B17)+1</f>
        <v>5</v>
      </c>
      <c r="C18" s="511" t="s">
        <v>1512</v>
      </c>
      <c r="D18" s="485" t="s">
        <v>32</v>
      </c>
      <c r="E18" s="516">
        <v>1</v>
      </c>
      <c r="F18" s="609">
        <v>0</v>
      </c>
      <c r="G18" s="610">
        <f>E18*F18</f>
        <v>0</v>
      </c>
    </row>
    <row r="19" spans="1:7">
      <c r="A19" s="215"/>
      <c r="B19" s="512"/>
      <c r="C19" s="510"/>
      <c r="D19" s="485"/>
      <c r="E19" s="485"/>
      <c r="F19" s="308"/>
      <c r="G19" s="308"/>
    </row>
    <row r="20" spans="1:7" ht="38.25">
      <c r="A20" s="215" t="str">
        <f>$A$1</f>
        <v>I/5.</v>
      </c>
      <c r="B20" s="209">
        <f>COUNT(B$9:B19)+1</f>
        <v>6</v>
      </c>
      <c r="C20" s="507" t="s">
        <v>1513</v>
      </c>
      <c r="D20" s="485" t="s">
        <v>32</v>
      </c>
      <c r="E20" s="516">
        <v>1</v>
      </c>
      <c r="F20" s="609">
        <v>0</v>
      </c>
      <c r="G20" s="610">
        <f>E20*F20</f>
        <v>0</v>
      </c>
    </row>
    <row r="21" spans="1:7">
      <c r="A21" s="215"/>
      <c r="B21" s="512"/>
      <c r="C21" s="507"/>
      <c r="D21" s="485"/>
      <c r="E21" s="485"/>
      <c r="F21" s="308"/>
      <c r="G21" s="308"/>
    </row>
    <row r="22" spans="1:7" ht="25.5">
      <c r="A22" s="215" t="str">
        <f>$A$1</f>
        <v>I/5.</v>
      </c>
      <c r="B22" s="209">
        <f>COUNT(B$9:B21)+1</f>
        <v>7</v>
      </c>
      <c r="C22" s="507" t="s">
        <v>1514</v>
      </c>
      <c r="D22" s="485" t="s">
        <v>32</v>
      </c>
      <c r="E22" s="516">
        <v>1</v>
      </c>
      <c r="F22" s="609">
        <v>0</v>
      </c>
      <c r="G22" s="610">
        <f>E22*F22</f>
        <v>0</v>
      </c>
    </row>
    <row r="23" spans="1:7">
      <c r="A23" s="215"/>
      <c r="B23" s="512"/>
      <c r="C23" s="507"/>
      <c r="D23" s="485"/>
      <c r="E23" s="485"/>
      <c r="F23" s="308"/>
      <c r="G23" s="308"/>
    </row>
    <row r="24" spans="1:7" ht="76.5">
      <c r="A24" s="215" t="str">
        <f>$A$1</f>
        <v>I/5.</v>
      </c>
      <c r="B24" s="209">
        <f>COUNT(B$9:B23)+1</f>
        <v>8</v>
      </c>
      <c r="C24" s="507" t="s">
        <v>1515</v>
      </c>
      <c r="D24" s="485" t="s">
        <v>32</v>
      </c>
      <c r="E24" s="516">
        <v>1</v>
      </c>
      <c r="F24" s="609">
        <v>0</v>
      </c>
      <c r="G24" s="610">
        <f>E24*F24</f>
        <v>0</v>
      </c>
    </row>
    <row r="25" spans="1:7">
      <c r="A25" s="215"/>
      <c r="B25" s="512"/>
      <c r="C25" s="507"/>
      <c r="D25" s="485"/>
      <c r="E25" s="516"/>
      <c r="F25" s="611"/>
      <c r="G25" s="610"/>
    </row>
    <row r="26" spans="1:7" ht="51">
      <c r="A26" s="215" t="str">
        <f>$A$1</f>
        <v>I/5.</v>
      </c>
      <c r="B26" s="209">
        <f>COUNT(B$9:B25)+1</f>
        <v>9</v>
      </c>
      <c r="C26" s="513" t="s">
        <v>1516</v>
      </c>
      <c r="D26" s="485" t="s">
        <v>32</v>
      </c>
      <c r="E26" s="516">
        <v>1</v>
      </c>
      <c r="F26" s="609">
        <v>0</v>
      </c>
      <c r="G26" s="610">
        <f>E26*F26</f>
        <v>0</v>
      </c>
    </row>
    <row r="27" spans="1:7">
      <c r="A27" s="215"/>
      <c r="B27" s="512"/>
      <c r="C27" s="507"/>
      <c r="D27" s="485"/>
      <c r="E27" s="485"/>
      <c r="F27" s="308"/>
      <c r="G27" s="308"/>
    </row>
    <row r="28" spans="1:7">
      <c r="A28" s="215" t="str">
        <f>$A$1</f>
        <v>I/5.</v>
      </c>
      <c r="B28" s="209">
        <f>COUNT(B$9:B27)+1</f>
        <v>10</v>
      </c>
      <c r="C28" s="507" t="s">
        <v>1517</v>
      </c>
      <c r="D28" s="485" t="s">
        <v>44</v>
      </c>
      <c r="E28" s="516">
        <v>48</v>
      </c>
      <c r="F28" s="609">
        <v>0</v>
      </c>
      <c r="G28" s="610">
        <f>E28*F28</f>
        <v>0</v>
      </c>
    </row>
    <row r="29" spans="1:7">
      <c r="A29" s="215"/>
      <c r="B29" s="512"/>
      <c r="C29" s="507"/>
      <c r="D29" s="485"/>
      <c r="E29" s="485"/>
      <c r="F29" s="308"/>
      <c r="G29" s="308"/>
    </row>
    <row r="30" spans="1:7" ht="51">
      <c r="A30" s="215" t="str">
        <f>$A$1</f>
        <v>I/5.</v>
      </c>
      <c r="B30" s="209">
        <f>COUNT(B$9:B29)+1</f>
        <v>11</v>
      </c>
      <c r="C30" s="507" t="s">
        <v>1518</v>
      </c>
      <c r="D30" s="485" t="s">
        <v>32</v>
      </c>
      <c r="E30" s="516">
        <v>1</v>
      </c>
      <c r="F30" s="609">
        <v>0</v>
      </c>
      <c r="G30" s="610">
        <f>E30*F30</f>
        <v>0</v>
      </c>
    </row>
    <row r="31" spans="1:7">
      <c r="A31" s="215"/>
      <c r="B31" s="512"/>
      <c r="C31" s="507"/>
      <c r="D31" s="485"/>
      <c r="E31" s="516"/>
      <c r="F31" s="611"/>
      <c r="G31" s="610"/>
    </row>
    <row r="32" spans="1:7" ht="38.25">
      <c r="A32" s="215" t="str">
        <f>$A$1</f>
        <v>I/5.</v>
      </c>
      <c r="B32" s="209">
        <f>COUNT(B$9:B31)+1</f>
        <v>12</v>
      </c>
      <c r="C32" s="513" t="s">
        <v>1519</v>
      </c>
      <c r="D32" s="485" t="s">
        <v>32</v>
      </c>
      <c r="E32" s="516">
        <v>1</v>
      </c>
      <c r="F32" s="609">
        <v>0</v>
      </c>
      <c r="G32" s="610">
        <f>E32*F32</f>
        <v>0</v>
      </c>
    </row>
    <row r="33" spans="1:7">
      <c r="A33" s="215"/>
      <c r="B33" s="514"/>
      <c r="C33" s="513"/>
      <c r="D33" s="457"/>
      <c r="E33" s="457"/>
      <c r="F33" s="612"/>
      <c r="G33" s="612"/>
    </row>
    <row r="34" spans="1:7" ht="76.5">
      <c r="A34" s="215" t="str">
        <f>$A$1</f>
        <v>I/5.</v>
      </c>
      <c r="B34" s="209">
        <f>COUNT(B$9:B33)+1</f>
        <v>13</v>
      </c>
      <c r="C34" s="500" t="s">
        <v>1520</v>
      </c>
      <c r="D34" s="485" t="s">
        <v>32</v>
      </c>
      <c r="E34" s="516">
        <v>1</v>
      </c>
      <c r="F34" s="609">
        <v>0</v>
      </c>
      <c r="G34" s="610">
        <f>E34*F34</f>
        <v>0</v>
      </c>
    </row>
    <row r="35" spans="1:7">
      <c r="A35" s="215"/>
      <c r="B35" s="512"/>
      <c r="C35" s="507"/>
      <c r="D35" s="485"/>
      <c r="E35" s="485"/>
      <c r="F35" s="308"/>
      <c r="G35" s="308"/>
    </row>
    <row r="36" spans="1:7" ht="63.75">
      <c r="A36" s="215" t="str">
        <f>$A$1</f>
        <v>I/5.</v>
      </c>
      <c r="B36" s="209">
        <f>COUNT(B$9:B35)+1</f>
        <v>14</v>
      </c>
      <c r="C36" s="507" t="s">
        <v>1521</v>
      </c>
      <c r="D36" s="485" t="s">
        <v>32</v>
      </c>
      <c r="E36" s="516">
        <v>1</v>
      </c>
      <c r="F36" s="609">
        <v>0</v>
      </c>
      <c r="G36" s="610">
        <f>E36*F36</f>
        <v>0</v>
      </c>
    </row>
    <row r="37" spans="1:7">
      <c r="A37" s="215"/>
      <c r="B37" s="512"/>
      <c r="C37" s="507"/>
      <c r="D37" s="485"/>
      <c r="E37" s="485"/>
      <c r="F37" s="308"/>
      <c r="G37" s="308"/>
    </row>
    <row r="38" spans="1:7">
      <c r="A38" s="215" t="str">
        <f>$A$1</f>
        <v>I/5.</v>
      </c>
      <c r="B38" s="209">
        <f>COUNT(B$9:B37)+1</f>
        <v>15</v>
      </c>
      <c r="C38" s="507" t="s">
        <v>1522</v>
      </c>
      <c r="D38" s="485" t="s">
        <v>32</v>
      </c>
      <c r="E38" s="516">
        <v>1</v>
      </c>
      <c r="F38" s="609">
        <v>0</v>
      </c>
      <c r="G38" s="610">
        <f>E38*F38</f>
        <v>0</v>
      </c>
    </row>
    <row r="39" spans="1:7" ht="63.75">
      <c r="A39" s="215"/>
      <c r="B39" s="512"/>
      <c r="C39" s="507" t="s">
        <v>1523</v>
      </c>
      <c r="D39" s="485"/>
      <c r="E39" s="485"/>
      <c r="F39" s="308"/>
      <c r="G39" s="308"/>
    </row>
    <row r="40" spans="1:7">
      <c r="A40" s="152"/>
      <c r="B40" s="512"/>
      <c r="C40" s="507"/>
      <c r="D40" s="485"/>
      <c r="E40" s="485"/>
      <c r="F40" s="308"/>
      <c r="G40" s="308"/>
    </row>
    <row r="41" spans="1:7">
      <c r="A41" s="215" t="str">
        <f>$A$1</f>
        <v>I/5.</v>
      </c>
      <c r="B41" s="209">
        <f>COUNT(B$9:B40)+1</f>
        <v>16</v>
      </c>
      <c r="C41" s="507" t="s">
        <v>1524</v>
      </c>
      <c r="D41" s="485" t="s">
        <v>32</v>
      </c>
      <c r="E41" s="516">
        <v>1</v>
      </c>
      <c r="F41" s="609">
        <v>0</v>
      </c>
      <c r="G41" s="610">
        <f>E41*F41</f>
        <v>0</v>
      </c>
    </row>
    <row r="42" spans="1:7" ht="25.5">
      <c r="B42" s="512"/>
      <c r="C42" s="507" t="s">
        <v>1525</v>
      </c>
      <c r="D42" s="485"/>
      <c r="E42" s="485"/>
      <c r="F42" s="308"/>
      <c r="G42" s="308"/>
    </row>
    <row r="43" spans="1:7">
      <c r="B43" s="512"/>
      <c r="C43" s="507"/>
      <c r="D43" s="485"/>
      <c r="E43" s="485"/>
      <c r="F43" s="308"/>
      <c r="G43" s="308"/>
    </row>
    <row r="44" spans="1:7" ht="25.5">
      <c r="A44" s="215" t="str">
        <f>$A$1</f>
        <v>I/5.</v>
      </c>
      <c r="B44" s="209">
        <f>COUNT(B$9:B43)+1</f>
        <v>17</v>
      </c>
      <c r="C44" s="507" t="s">
        <v>1526</v>
      </c>
      <c r="D44" s="485" t="s">
        <v>32</v>
      </c>
      <c r="E44" s="516">
        <v>1</v>
      </c>
      <c r="F44" s="609">
        <v>0</v>
      </c>
      <c r="G44" s="610">
        <f>E44*F44</f>
        <v>0</v>
      </c>
    </row>
    <row r="45" spans="1:7" ht="25.5">
      <c r="A45" s="215"/>
      <c r="B45" s="512"/>
      <c r="C45" s="507" t="s">
        <v>1527</v>
      </c>
      <c r="D45" s="485"/>
      <c r="E45" s="485"/>
      <c r="F45" s="308"/>
      <c r="G45" s="308"/>
    </row>
    <row r="46" spans="1:7">
      <c r="A46" s="215"/>
      <c r="B46" s="512"/>
      <c r="C46" s="507" t="s">
        <v>1528</v>
      </c>
      <c r="D46" s="485"/>
      <c r="E46" s="485"/>
      <c r="F46" s="308"/>
      <c r="G46" s="308"/>
    </row>
    <row r="47" spans="1:7">
      <c r="A47" s="215"/>
      <c r="B47" s="512"/>
      <c r="C47" s="507" t="s">
        <v>1529</v>
      </c>
      <c r="D47" s="485"/>
      <c r="E47" s="485"/>
      <c r="F47" s="308"/>
      <c r="G47" s="308"/>
    </row>
    <row r="48" spans="1:7">
      <c r="A48" s="215"/>
      <c r="B48" s="512"/>
      <c r="C48" s="507" t="s">
        <v>1530</v>
      </c>
      <c r="D48" s="485"/>
      <c r="E48" s="485"/>
      <c r="F48" s="308"/>
      <c r="G48" s="308"/>
    </row>
    <row r="49" spans="1:7" ht="25.5">
      <c r="A49" s="215"/>
      <c r="B49" s="512"/>
      <c r="C49" s="507" t="s">
        <v>1531</v>
      </c>
      <c r="D49" s="485"/>
      <c r="E49" s="485"/>
      <c r="F49" s="308"/>
      <c r="G49" s="308"/>
    </row>
    <row r="50" spans="1:7" ht="25.5">
      <c r="B50" s="512"/>
      <c r="C50" s="507" t="s">
        <v>1532</v>
      </c>
      <c r="D50" s="485"/>
      <c r="E50" s="485"/>
      <c r="F50" s="308"/>
      <c r="G50" s="308"/>
    </row>
    <row r="51" spans="1:7" ht="25.5">
      <c r="A51" s="476"/>
      <c r="B51" s="512"/>
      <c r="C51" s="507" t="s">
        <v>1525</v>
      </c>
      <c r="D51" s="485"/>
      <c r="E51" s="485"/>
      <c r="F51" s="308"/>
      <c r="G51" s="308"/>
    </row>
    <row r="52" spans="1:7" ht="19.5" customHeight="1" thickBot="1">
      <c r="B52" s="512"/>
      <c r="C52" s="507"/>
      <c r="D52" s="485"/>
      <c r="E52" s="485"/>
      <c r="F52" s="308"/>
      <c r="G52" s="308"/>
    </row>
    <row r="53" spans="1:7" ht="17.25" thickBot="1">
      <c r="A53" s="467"/>
      <c r="B53" s="468" t="s">
        <v>148</v>
      </c>
      <c r="C53" s="1331" t="s">
        <v>1533</v>
      </c>
      <c r="D53" s="1331"/>
      <c r="E53" s="1331"/>
      <c r="F53" s="1331"/>
      <c r="G53" s="266">
        <f>SUM(G10:G52)</f>
        <v>0</v>
      </c>
    </row>
    <row r="54" spans="1:7" ht="17.25" thickTop="1">
      <c r="A54" s="215"/>
      <c r="B54" s="478"/>
      <c r="C54" s="479"/>
      <c r="D54" s="483"/>
      <c r="E54" s="484"/>
      <c r="F54" s="609"/>
      <c r="G54" s="609"/>
    </row>
    <row r="55" spans="1:7">
      <c r="B55" s="464"/>
      <c r="C55" s="479"/>
      <c r="D55" s="483"/>
      <c r="E55" s="484"/>
      <c r="F55" s="609"/>
      <c r="G55" s="609"/>
    </row>
    <row r="56" spans="1:7">
      <c r="B56" s="464"/>
      <c r="C56" s="479"/>
      <c r="D56" s="483"/>
      <c r="E56" s="484"/>
      <c r="F56" s="609"/>
      <c r="G56" s="609"/>
    </row>
    <row r="57" spans="1:7">
      <c r="A57" s="215"/>
      <c r="B57" s="478"/>
      <c r="C57" s="479"/>
      <c r="D57" s="483"/>
      <c r="E57" s="484"/>
      <c r="F57" s="609"/>
      <c r="G57" s="609"/>
    </row>
    <row r="58" spans="1:7">
      <c r="B58" s="464"/>
      <c r="C58" s="479"/>
      <c r="D58" s="483"/>
      <c r="E58" s="484"/>
      <c r="F58" s="609"/>
      <c r="G58" s="609"/>
    </row>
    <row r="59" spans="1:7">
      <c r="A59" s="215"/>
      <c r="B59" s="478"/>
      <c r="C59" s="479"/>
      <c r="D59" s="483"/>
      <c r="E59" s="484"/>
      <c r="F59" s="609"/>
      <c r="G59" s="609"/>
    </row>
    <row r="60" spans="1:7">
      <c r="B60" s="464"/>
      <c r="C60" s="479"/>
      <c r="D60" s="483"/>
      <c r="E60" s="484"/>
      <c r="F60" s="609"/>
      <c r="G60" s="609"/>
    </row>
    <row r="61" spans="1:7">
      <c r="A61" s="215"/>
      <c r="B61" s="478"/>
      <c r="C61" s="479"/>
      <c r="D61" s="483"/>
      <c r="E61" s="484"/>
      <c r="F61" s="609"/>
      <c r="G61" s="609"/>
    </row>
    <row r="62" spans="1:7">
      <c r="B62" s="464"/>
      <c r="C62" s="479"/>
      <c r="D62" s="483"/>
      <c r="E62" s="484"/>
      <c r="F62" s="609"/>
      <c r="G62" s="609"/>
    </row>
    <row r="63" spans="1:7">
      <c r="A63" s="215"/>
      <c r="B63" s="478"/>
      <c r="C63" s="479"/>
      <c r="D63" s="483"/>
      <c r="E63" s="484"/>
      <c r="F63" s="609"/>
      <c r="G63" s="609"/>
    </row>
    <row r="64" spans="1:7">
      <c r="B64" s="464"/>
      <c r="C64" s="479"/>
      <c r="D64" s="483"/>
      <c r="E64" s="484"/>
      <c r="F64" s="609"/>
      <c r="G64" s="609"/>
    </row>
    <row r="65" spans="1:7">
      <c r="B65" s="464"/>
      <c r="C65" s="479"/>
      <c r="D65" s="483"/>
      <c r="E65" s="484"/>
      <c r="F65" s="609"/>
      <c r="G65" s="609"/>
    </row>
    <row r="66" spans="1:7">
      <c r="B66" s="464"/>
      <c r="C66" s="479"/>
      <c r="D66" s="483"/>
      <c r="E66" s="484"/>
      <c r="F66" s="609"/>
      <c r="G66" s="609"/>
    </row>
    <row r="67" spans="1:7">
      <c r="A67" s="215"/>
      <c r="B67" s="478"/>
      <c r="C67" s="479"/>
      <c r="D67" s="457"/>
      <c r="E67" s="458"/>
      <c r="F67" s="610"/>
      <c r="G67" s="610"/>
    </row>
    <row r="68" spans="1:7">
      <c r="B68" s="464"/>
      <c r="C68" s="479"/>
      <c r="D68" s="483"/>
      <c r="E68" s="484"/>
      <c r="F68" s="609"/>
      <c r="G68" s="609"/>
    </row>
    <row r="69" spans="1:7">
      <c r="B69" s="464"/>
      <c r="C69" s="479"/>
      <c r="D69" s="483"/>
      <c r="E69" s="484"/>
      <c r="F69" s="609"/>
      <c r="G69" s="609"/>
    </row>
    <row r="70" spans="1:7">
      <c r="B70" s="464"/>
      <c r="C70" s="479"/>
      <c r="D70" s="483"/>
      <c r="E70" s="484"/>
      <c r="F70" s="609"/>
      <c r="G70" s="609"/>
    </row>
    <row r="71" spans="1:7">
      <c r="B71" s="464"/>
      <c r="C71" s="479"/>
      <c r="D71" s="483"/>
      <c r="E71" s="484"/>
      <c r="F71" s="609"/>
      <c r="G71" s="609"/>
    </row>
    <row r="72" spans="1:7">
      <c r="B72" s="464"/>
      <c r="C72" s="479"/>
      <c r="D72" s="483"/>
      <c r="E72" s="484"/>
      <c r="F72" s="609"/>
      <c r="G72" s="609"/>
    </row>
    <row r="73" spans="1:7">
      <c r="A73" s="215"/>
      <c r="B73" s="478"/>
      <c r="C73" s="495"/>
      <c r="D73" s="457"/>
      <c r="E73" s="457"/>
      <c r="F73" s="612"/>
      <c r="G73" s="612"/>
    </row>
    <row r="74" spans="1:7">
      <c r="B74" s="496"/>
      <c r="C74" s="497"/>
      <c r="D74" s="457"/>
      <c r="E74" s="457"/>
      <c r="F74" s="612"/>
      <c r="G74" s="609"/>
    </row>
    <row r="75" spans="1:7">
      <c r="B75" s="464"/>
      <c r="C75" s="479"/>
      <c r="D75" s="483"/>
      <c r="E75" s="484"/>
      <c r="F75" s="609"/>
      <c r="G75" s="609"/>
    </row>
    <row r="76" spans="1:7">
      <c r="A76" s="215"/>
      <c r="B76" s="478"/>
      <c r="C76" s="500"/>
      <c r="D76" s="483"/>
      <c r="E76" s="484"/>
      <c r="F76" s="609"/>
      <c r="G76" s="609"/>
    </row>
    <row r="77" spans="1:7">
      <c r="B77" s="464"/>
      <c r="C77" s="500"/>
      <c r="D77" s="483"/>
      <c r="E77" s="484"/>
      <c r="F77" s="609"/>
      <c r="G77" s="609"/>
    </row>
    <row r="78" spans="1:7">
      <c r="B78" s="464"/>
      <c r="C78" s="500"/>
      <c r="D78" s="483"/>
      <c r="E78" s="484"/>
      <c r="F78" s="609"/>
      <c r="G78" s="609"/>
    </row>
    <row r="79" spans="1:7">
      <c r="B79" s="464"/>
      <c r="C79" s="500"/>
      <c r="D79" s="483"/>
      <c r="E79" s="484"/>
      <c r="F79" s="609"/>
      <c r="G79" s="609"/>
    </row>
    <row r="80" spans="1:7">
      <c r="B80" s="464"/>
      <c r="C80" s="500"/>
      <c r="D80" s="483"/>
      <c r="E80" s="484"/>
      <c r="F80" s="609"/>
      <c r="G80" s="609"/>
    </row>
    <row r="81" spans="1:7">
      <c r="B81" s="464"/>
      <c r="C81" s="479"/>
      <c r="D81" s="483"/>
      <c r="E81" s="484"/>
      <c r="F81" s="609"/>
      <c r="G81" s="609"/>
    </row>
    <row r="82" spans="1:7">
      <c r="A82" s="215"/>
      <c r="B82" s="478"/>
      <c r="C82" s="479"/>
      <c r="D82" s="483"/>
      <c r="E82" s="484"/>
      <c r="F82" s="609"/>
      <c r="G82" s="609"/>
    </row>
    <row r="83" spans="1:7">
      <c r="B83" s="464"/>
      <c r="C83" s="479"/>
      <c r="D83" s="483"/>
      <c r="E83" s="484"/>
      <c r="F83" s="609"/>
      <c r="G83" s="609"/>
    </row>
    <row r="84" spans="1:7">
      <c r="B84" s="464"/>
      <c r="C84" s="479"/>
      <c r="D84" s="483"/>
      <c r="E84" s="484"/>
      <c r="F84" s="609"/>
      <c r="G84" s="609"/>
    </row>
    <row r="85" spans="1:7">
      <c r="A85" s="215"/>
      <c r="B85" s="478"/>
      <c r="C85" s="479"/>
      <c r="D85" s="483"/>
      <c r="E85" s="484"/>
      <c r="F85" s="609"/>
      <c r="G85" s="609"/>
    </row>
    <row r="86" spans="1:7">
      <c r="B86" s="464"/>
      <c r="C86" s="479"/>
      <c r="D86" s="483"/>
      <c r="E86" s="484"/>
      <c r="F86" s="609"/>
      <c r="G86" s="609"/>
    </row>
    <row r="87" spans="1:7">
      <c r="B87" s="464"/>
      <c r="C87" s="479"/>
      <c r="D87" s="483"/>
      <c r="E87" s="484"/>
      <c r="F87" s="609"/>
      <c r="G87" s="609"/>
    </row>
    <row r="88" spans="1:7">
      <c r="B88" s="464"/>
      <c r="C88" s="479"/>
      <c r="D88" s="483"/>
      <c r="E88" s="484"/>
      <c r="F88" s="609"/>
      <c r="G88" s="609"/>
    </row>
    <row r="89" spans="1:7">
      <c r="A89" s="476"/>
      <c r="B89" s="181"/>
      <c r="C89" s="1332"/>
      <c r="D89" s="1332"/>
      <c r="E89" s="1332"/>
      <c r="F89" s="1332"/>
      <c r="G89" s="613"/>
    </row>
  </sheetData>
  <mergeCells count="5">
    <mergeCell ref="C89:F89"/>
    <mergeCell ref="C53:F53"/>
    <mergeCell ref="A3:G3"/>
    <mergeCell ref="A4:G4"/>
    <mergeCell ref="A5:G5"/>
  </mergeCell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9"/>
  <sheetViews>
    <sheetView view="pageBreakPreview" zoomScaleNormal="100" zoomScaleSheetLayoutView="100" workbookViewId="0">
      <selection activeCell="A4" sqref="A4:G4"/>
    </sheetView>
  </sheetViews>
  <sheetFormatPr defaultColWidth="9.140625" defaultRowHeight="16.5"/>
  <cols>
    <col min="1" max="1" width="3.5703125" style="16" bestFit="1" customWidth="1"/>
    <col min="2" max="2" width="3" style="152" bestFit="1" customWidth="1"/>
    <col min="3" max="3" width="39.42578125" style="152" customWidth="1"/>
    <col min="4" max="4" width="3.7109375" style="132" customWidth="1"/>
    <col min="5" max="5" width="7.42578125" style="132" bestFit="1" customWidth="1"/>
    <col min="6" max="6" width="9.28515625" style="239" customWidth="1"/>
    <col min="7" max="7" width="11.7109375" style="239" customWidth="1"/>
    <col min="8" max="12" width="9.140625" style="16"/>
    <col min="13" max="13" width="7.140625" style="16" customWidth="1"/>
    <col min="14" max="16384" width="9.140625" style="16"/>
  </cols>
  <sheetData>
    <row r="1" spans="1:11">
      <c r="A1" s="210" t="s">
        <v>1549</v>
      </c>
      <c r="B1" s="219"/>
      <c r="C1" s="181" t="s">
        <v>1039</v>
      </c>
    </row>
    <row r="2" spans="1:11">
      <c r="B2" s="181"/>
      <c r="C2" s="181"/>
    </row>
    <row r="3" spans="1:11" s="510" customFormat="1" ht="12.75">
      <c r="A3" s="1321" t="s">
        <v>3412</v>
      </c>
      <c r="B3" s="1322"/>
      <c r="C3" s="1322"/>
      <c r="D3" s="1322"/>
      <c r="E3" s="1322"/>
      <c r="F3" s="1322"/>
      <c r="G3" s="1323"/>
    </row>
    <row r="4" spans="1:11" s="871" customFormat="1" ht="31.5" customHeight="1">
      <c r="A4" s="1336" t="s">
        <v>3727</v>
      </c>
      <c r="B4" s="1336"/>
      <c r="C4" s="1336"/>
      <c r="D4" s="1336"/>
      <c r="E4" s="1336"/>
      <c r="F4" s="1336"/>
      <c r="G4" s="1336"/>
    </row>
    <row r="5" spans="1:11" s="871" customFormat="1" ht="12.75">
      <c r="A5" s="872"/>
      <c r="B5" s="865"/>
      <c r="C5" s="866"/>
      <c r="D5" s="867"/>
      <c r="E5" s="868"/>
      <c r="F5" s="869"/>
      <c r="G5" s="869"/>
    </row>
    <row r="6" spans="1:11" s="89" customFormat="1" ht="17.25" thickBot="1">
      <c r="A6" s="462"/>
      <c r="B6" s="201"/>
      <c r="C6" s="201" t="s">
        <v>26</v>
      </c>
      <c r="D6" s="173" t="s">
        <v>27</v>
      </c>
      <c r="E6" s="173" t="s">
        <v>28</v>
      </c>
      <c r="F6" s="265" t="s">
        <v>29</v>
      </c>
      <c r="G6" s="265" t="s">
        <v>30</v>
      </c>
    </row>
    <row r="7" spans="1:11" s="89" customFormat="1" ht="17.25" thickTop="1">
      <c r="A7" s="219"/>
      <c r="B7" s="219"/>
      <c r="C7" s="219"/>
      <c r="D7" s="210"/>
      <c r="E7" s="210"/>
      <c r="F7" s="608"/>
      <c r="G7" s="614"/>
    </row>
    <row r="8" spans="1:11" s="89" customFormat="1">
      <c r="A8" s="210" t="s">
        <v>1542</v>
      </c>
      <c r="B8" s="219"/>
      <c r="C8" s="219" t="s">
        <v>1560</v>
      </c>
      <c r="D8" s="210"/>
      <c r="E8" s="210"/>
      <c r="F8" s="608"/>
      <c r="G8" s="614"/>
    </row>
    <row r="9" spans="1:11" s="89" customFormat="1">
      <c r="A9" s="219"/>
      <c r="B9" s="219"/>
      <c r="C9" s="219"/>
      <c r="D9" s="210"/>
      <c r="E9" s="210"/>
      <c r="F9" s="608"/>
      <c r="G9" s="614"/>
    </row>
    <row r="10" spans="1:11" s="122" customFormat="1" ht="51">
      <c r="A10" s="215" t="str">
        <f>A8</f>
        <v>J/1.</v>
      </c>
      <c r="B10" s="209">
        <f>COUNT(B$7:B8)+1</f>
        <v>1</v>
      </c>
      <c r="C10" s="517" t="s">
        <v>1339</v>
      </c>
      <c r="D10" s="526" t="s">
        <v>46</v>
      </c>
      <c r="E10" s="521">
        <v>2</v>
      </c>
      <c r="F10" s="633">
        <v>0</v>
      </c>
      <c r="G10" s="634">
        <f>ROUND((E10*F10),2)</f>
        <v>0</v>
      </c>
      <c r="I10" s="518"/>
      <c r="J10" s="518"/>
      <c r="K10" s="518"/>
    </row>
    <row r="11" spans="1:11" s="122" customFormat="1" ht="12.75">
      <c r="A11" s="215"/>
      <c r="B11" s="209"/>
      <c r="C11" s="517"/>
      <c r="D11" s="526"/>
      <c r="E11" s="521"/>
      <c r="F11" s="633"/>
      <c r="G11" s="634"/>
      <c r="I11" s="518"/>
      <c r="J11" s="518"/>
      <c r="K11" s="518"/>
    </row>
    <row r="12" spans="1:11" s="122" customFormat="1" ht="38.25">
      <c r="A12" s="215" t="str">
        <f>A10</f>
        <v>J/1.</v>
      </c>
      <c r="B12" s="209">
        <f>COUNT(B$7:B11)+1</f>
        <v>2</v>
      </c>
      <c r="C12" s="517" t="s">
        <v>1340</v>
      </c>
      <c r="D12" s="526" t="s">
        <v>46</v>
      </c>
      <c r="E12" s="528">
        <v>2</v>
      </c>
      <c r="F12" s="633">
        <v>0</v>
      </c>
      <c r="G12" s="634">
        <f t="shared" ref="G12:G72" si="0">ROUND((E12*F12),2)</f>
        <v>0</v>
      </c>
    </row>
    <row r="13" spans="1:11" s="122" customFormat="1" ht="12.75">
      <c r="A13" s="215"/>
      <c r="B13" s="209"/>
      <c r="C13" s="517"/>
      <c r="D13" s="526"/>
      <c r="E13" s="528"/>
      <c r="F13" s="633"/>
      <c r="G13" s="634"/>
    </row>
    <row r="14" spans="1:11" s="122" customFormat="1" ht="12.75">
      <c r="A14" s="215" t="str">
        <f>A12</f>
        <v>J/1.</v>
      </c>
      <c r="B14" s="209">
        <f>COUNT(B$7:B13)+1</f>
        <v>3</v>
      </c>
      <c r="C14" s="517" t="s">
        <v>1341</v>
      </c>
      <c r="D14" s="526" t="s">
        <v>46</v>
      </c>
      <c r="E14" s="528">
        <v>1</v>
      </c>
      <c r="F14" s="633">
        <v>0</v>
      </c>
      <c r="G14" s="634">
        <f t="shared" si="0"/>
        <v>0</v>
      </c>
    </row>
    <row r="15" spans="1:11" s="122" customFormat="1" ht="12.75">
      <c r="A15" s="215"/>
      <c r="B15" s="519"/>
      <c r="C15" s="517"/>
      <c r="D15" s="526"/>
      <c r="E15" s="528"/>
      <c r="F15" s="635"/>
      <c r="G15" s="634"/>
    </row>
    <row r="16" spans="1:11" s="122" customFormat="1" ht="12.75">
      <c r="A16" s="215" t="str">
        <f>A14</f>
        <v>J/1.</v>
      </c>
      <c r="B16" s="209">
        <f>COUNT(B$7:B15)+1</f>
        <v>4</v>
      </c>
      <c r="C16" s="517" t="s">
        <v>1342</v>
      </c>
      <c r="D16" s="526" t="s">
        <v>46</v>
      </c>
      <c r="E16" s="528">
        <v>2</v>
      </c>
      <c r="F16" s="633">
        <v>0</v>
      </c>
      <c r="G16" s="634">
        <f t="shared" si="0"/>
        <v>0</v>
      </c>
    </row>
    <row r="17" spans="1:7" s="122" customFormat="1" ht="12.75">
      <c r="A17" s="215"/>
      <c r="B17" s="519"/>
      <c r="C17" s="517"/>
      <c r="D17" s="526"/>
      <c r="E17" s="528"/>
      <c r="F17" s="635"/>
      <c r="G17" s="634"/>
    </row>
    <row r="18" spans="1:7" s="122" customFormat="1" ht="12.75">
      <c r="A18" s="215" t="str">
        <f>A16</f>
        <v>J/1.</v>
      </c>
      <c r="B18" s="209">
        <f>COUNT(B$7:B17)+1</f>
        <v>5</v>
      </c>
      <c r="C18" s="517" t="s">
        <v>1343</v>
      </c>
      <c r="D18" s="526" t="s">
        <v>46</v>
      </c>
      <c r="E18" s="528">
        <v>6</v>
      </c>
      <c r="F18" s="633">
        <v>0</v>
      </c>
      <c r="G18" s="634">
        <f t="shared" si="0"/>
        <v>0</v>
      </c>
    </row>
    <row r="19" spans="1:7" s="122" customFormat="1" ht="12.75">
      <c r="A19" s="215"/>
      <c r="B19" s="519"/>
      <c r="C19" s="517"/>
      <c r="D19" s="526"/>
      <c r="E19" s="528"/>
      <c r="F19" s="635"/>
      <c r="G19" s="634"/>
    </row>
    <row r="20" spans="1:7" s="122" customFormat="1" ht="38.25">
      <c r="A20" s="215" t="str">
        <f>A18</f>
        <v>J/1.</v>
      </c>
      <c r="B20" s="209">
        <f>COUNT(B$7:B19)+1</f>
        <v>6</v>
      </c>
      <c r="C20" s="517" t="s">
        <v>1344</v>
      </c>
      <c r="D20" s="526" t="s">
        <v>46</v>
      </c>
      <c r="E20" s="528">
        <v>1</v>
      </c>
      <c r="F20" s="633">
        <v>0</v>
      </c>
      <c r="G20" s="634">
        <f t="shared" si="0"/>
        <v>0</v>
      </c>
    </row>
    <row r="21" spans="1:7" s="122" customFormat="1" ht="12.75">
      <c r="A21" s="215"/>
      <c r="B21" s="209"/>
      <c r="C21" s="517"/>
      <c r="D21" s="526"/>
      <c r="E21" s="528"/>
      <c r="F21" s="635"/>
      <c r="G21" s="634"/>
    </row>
    <row r="22" spans="1:7" s="122" customFormat="1" ht="12.75">
      <c r="A22" s="215" t="str">
        <f>A20</f>
        <v>J/1.</v>
      </c>
      <c r="B22" s="209">
        <f>COUNT(B$7:B21)+1</f>
        <v>7</v>
      </c>
      <c r="C22" s="517" t="s">
        <v>3361</v>
      </c>
      <c r="D22" s="526" t="s">
        <v>46</v>
      </c>
      <c r="E22" s="528">
        <v>1</v>
      </c>
      <c r="F22" s="633">
        <v>0</v>
      </c>
      <c r="G22" s="634">
        <f t="shared" ref="G22" si="1">ROUND((E22*F22),2)</f>
        <v>0</v>
      </c>
    </row>
    <row r="23" spans="1:7" s="122" customFormat="1" ht="12.75">
      <c r="A23" s="215"/>
      <c r="B23" s="519"/>
      <c r="C23" s="517"/>
      <c r="D23" s="526"/>
      <c r="E23" s="528"/>
      <c r="F23" s="635"/>
      <c r="G23" s="634"/>
    </row>
    <row r="24" spans="1:7" s="122" customFormat="1" ht="12.75">
      <c r="A24" s="215" t="str">
        <f>A20</f>
        <v>J/1.</v>
      </c>
      <c r="B24" s="209">
        <f>COUNT(B$7:B23)+1</f>
        <v>8</v>
      </c>
      <c r="C24" s="517" t="s">
        <v>1345</v>
      </c>
      <c r="D24" s="526" t="s">
        <v>46</v>
      </c>
      <c r="E24" s="528">
        <v>12</v>
      </c>
      <c r="F24" s="633">
        <v>0</v>
      </c>
      <c r="G24" s="634">
        <f t="shared" si="0"/>
        <v>0</v>
      </c>
    </row>
    <row r="25" spans="1:7" s="122" customFormat="1" ht="12.75">
      <c r="A25" s="215"/>
      <c r="B25" s="519"/>
      <c r="C25" s="517"/>
      <c r="D25" s="526"/>
      <c r="E25" s="528"/>
      <c r="F25" s="635"/>
      <c r="G25" s="634"/>
    </row>
    <row r="26" spans="1:7" s="122" customFormat="1" ht="12.75">
      <c r="A26" s="215" t="str">
        <f>A24</f>
        <v>J/1.</v>
      </c>
      <c r="B26" s="209">
        <f>COUNT(B$7:B25)+1</f>
        <v>9</v>
      </c>
      <c r="C26" s="517" t="s">
        <v>1346</v>
      </c>
      <c r="D26" s="526" t="s">
        <v>46</v>
      </c>
      <c r="E26" s="528">
        <v>1</v>
      </c>
      <c r="F26" s="633">
        <v>0</v>
      </c>
      <c r="G26" s="634">
        <f t="shared" si="0"/>
        <v>0</v>
      </c>
    </row>
    <row r="27" spans="1:7" s="122" customFormat="1" ht="12.75">
      <c r="A27" s="215"/>
      <c r="B27" s="519"/>
      <c r="C27" s="517"/>
      <c r="D27" s="526"/>
      <c r="E27" s="528"/>
      <c r="F27" s="635"/>
      <c r="G27" s="634"/>
    </row>
    <row r="28" spans="1:7" s="122" customFormat="1" ht="25.5">
      <c r="A28" s="215" t="str">
        <f>A26</f>
        <v>J/1.</v>
      </c>
      <c r="B28" s="209">
        <f>COUNT(B$7:B27)+1</f>
        <v>10</v>
      </c>
      <c r="C28" s="517" t="s">
        <v>1347</v>
      </c>
      <c r="D28" s="526" t="s">
        <v>46</v>
      </c>
      <c r="E28" s="528">
        <v>1</v>
      </c>
      <c r="F28" s="633">
        <v>0</v>
      </c>
      <c r="G28" s="634">
        <f t="shared" si="0"/>
        <v>0</v>
      </c>
    </row>
    <row r="29" spans="1:7" s="122" customFormat="1" ht="12.75">
      <c r="A29" s="215"/>
      <c r="B29" s="519"/>
      <c r="C29" s="517"/>
      <c r="D29" s="526"/>
      <c r="E29" s="528"/>
      <c r="F29" s="635"/>
      <c r="G29" s="634"/>
    </row>
    <row r="30" spans="1:7">
      <c r="A30" s="215" t="str">
        <f>A28</f>
        <v>J/1.</v>
      </c>
      <c r="B30" s="209">
        <f>COUNT(B$7:B29)+1</f>
        <v>11</v>
      </c>
      <c r="C30" s="517" t="s">
        <v>1348</v>
      </c>
      <c r="D30" s="526" t="s">
        <v>210</v>
      </c>
      <c r="E30" s="529">
        <v>2</v>
      </c>
      <c r="F30" s="633">
        <v>0</v>
      </c>
      <c r="G30" s="634">
        <f t="shared" si="0"/>
        <v>0</v>
      </c>
    </row>
    <row r="31" spans="1:7">
      <c r="A31" s="215"/>
      <c r="B31" s="519"/>
      <c r="C31" s="517"/>
      <c r="D31" s="526"/>
      <c r="E31" s="529"/>
      <c r="F31" s="558"/>
      <c r="G31" s="634"/>
    </row>
    <row r="32" spans="1:7">
      <c r="A32" s="215" t="str">
        <f>A30</f>
        <v>J/1.</v>
      </c>
      <c r="B32" s="209">
        <f>COUNT(B$7:B31)+1</f>
        <v>12</v>
      </c>
      <c r="C32" s="517" t="s">
        <v>1349</v>
      </c>
      <c r="D32" s="526" t="s">
        <v>46</v>
      </c>
      <c r="E32" s="521">
        <v>2</v>
      </c>
      <c r="F32" s="633">
        <v>0</v>
      </c>
      <c r="G32" s="634">
        <f t="shared" si="0"/>
        <v>0</v>
      </c>
    </row>
    <row r="33" spans="1:7">
      <c r="A33" s="215"/>
      <c r="B33" s="519"/>
      <c r="C33" s="517"/>
      <c r="D33" s="526"/>
      <c r="E33" s="521"/>
      <c r="F33" s="633"/>
      <c r="G33" s="634"/>
    </row>
    <row r="34" spans="1:7">
      <c r="A34" s="215" t="str">
        <f>A32</f>
        <v>J/1.</v>
      </c>
      <c r="B34" s="209">
        <f>COUNT(B$7:B33)+1</f>
        <v>13</v>
      </c>
      <c r="C34" s="517" t="s">
        <v>1350</v>
      </c>
      <c r="D34" s="526" t="s">
        <v>46</v>
      </c>
      <c r="E34" s="528">
        <v>1</v>
      </c>
      <c r="F34" s="633">
        <v>0</v>
      </c>
      <c r="G34" s="634">
        <f t="shared" si="0"/>
        <v>0</v>
      </c>
    </row>
    <row r="35" spans="1:7">
      <c r="A35" s="215"/>
      <c r="B35" s="519"/>
      <c r="C35" s="517"/>
      <c r="D35" s="526"/>
      <c r="E35" s="528"/>
      <c r="F35" s="635"/>
      <c r="G35" s="634"/>
    </row>
    <row r="36" spans="1:7">
      <c r="A36" s="215" t="str">
        <f>A34</f>
        <v>J/1.</v>
      </c>
      <c r="B36" s="209">
        <f>COUNT(B$7:B35)+1</f>
        <v>14</v>
      </c>
      <c r="C36" s="517" t="s">
        <v>1351</v>
      </c>
      <c r="D36" s="526" t="s">
        <v>46</v>
      </c>
      <c r="E36" s="528">
        <v>4</v>
      </c>
      <c r="F36" s="633">
        <v>0</v>
      </c>
      <c r="G36" s="634">
        <f t="shared" si="0"/>
        <v>0</v>
      </c>
    </row>
    <row r="37" spans="1:7">
      <c r="A37" s="215"/>
      <c r="B37" s="519"/>
      <c r="C37" s="517"/>
      <c r="D37" s="526"/>
      <c r="E37" s="528"/>
      <c r="F37" s="635"/>
      <c r="G37" s="634"/>
    </row>
    <row r="38" spans="1:7">
      <c r="A38" s="215" t="str">
        <f>A36</f>
        <v>J/1.</v>
      </c>
      <c r="B38" s="209">
        <f>COUNT(B$7:B37)+1</f>
        <v>15</v>
      </c>
      <c r="C38" s="517" t="s">
        <v>1557</v>
      </c>
      <c r="D38" s="526" t="s">
        <v>46</v>
      </c>
      <c r="E38" s="528">
        <v>3</v>
      </c>
      <c r="F38" s="633">
        <v>0</v>
      </c>
      <c r="G38" s="634">
        <f t="shared" si="0"/>
        <v>0</v>
      </c>
    </row>
    <row r="39" spans="1:7">
      <c r="A39" s="215"/>
      <c r="B39" s="519"/>
      <c r="C39" s="517"/>
      <c r="D39" s="526"/>
      <c r="E39" s="528"/>
      <c r="F39" s="635"/>
      <c r="G39" s="634"/>
    </row>
    <row r="40" spans="1:7" ht="153">
      <c r="A40" s="215" t="str">
        <f>A38</f>
        <v>J/1.</v>
      </c>
      <c r="B40" s="209">
        <f>COUNT(B$7:B39)+1</f>
        <v>16</v>
      </c>
      <c r="C40" s="517" t="s">
        <v>1352</v>
      </c>
      <c r="D40" s="526" t="s">
        <v>210</v>
      </c>
      <c r="E40" s="521">
        <v>165</v>
      </c>
      <c r="F40" s="633">
        <v>0</v>
      </c>
      <c r="G40" s="634">
        <f t="shared" si="0"/>
        <v>0</v>
      </c>
    </row>
    <row r="41" spans="1:7">
      <c r="A41" s="215"/>
      <c r="B41" s="519"/>
      <c r="C41" s="517"/>
      <c r="D41" s="526"/>
      <c r="E41" s="521"/>
      <c r="F41" s="633"/>
      <c r="G41" s="634"/>
    </row>
    <row r="42" spans="1:7" ht="153">
      <c r="A42" s="215" t="str">
        <f>A40</f>
        <v>J/1.</v>
      </c>
      <c r="B42" s="209">
        <f>COUNT(B$7:B41)+1</f>
        <v>17</v>
      </c>
      <c r="C42" s="517" t="s">
        <v>1353</v>
      </c>
      <c r="D42" s="526" t="s">
        <v>210</v>
      </c>
      <c r="E42" s="521">
        <v>15</v>
      </c>
      <c r="F42" s="633">
        <v>0</v>
      </c>
      <c r="G42" s="634">
        <f t="shared" si="0"/>
        <v>0</v>
      </c>
    </row>
    <row r="43" spans="1:7">
      <c r="A43" s="215"/>
      <c r="B43" s="519"/>
      <c r="C43" s="517"/>
      <c r="D43" s="526"/>
      <c r="E43" s="521"/>
      <c r="F43" s="633"/>
      <c r="G43" s="634"/>
    </row>
    <row r="44" spans="1:7" ht="172.5">
      <c r="A44" s="215" t="str">
        <f>A42</f>
        <v>J/1.</v>
      </c>
      <c r="B44" s="519">
        <v>17</v>
      </c>
      <c r="C44" s="506" t="s">
        <v>1558</v>
      </c>
      <c r="D44" s="526" t="s">
        <v>46</v>
      </c>
      <c r="E44" s="521">
        <v>29</v>
      </c>
      <c r="F44" s="633">
        <v>0</v>
      </c>
      <c r="G44" s="634">
        <f t="shared" si="0"/>
        <v>0</v>
      </c>
    </row>
    <row r="45" spans="1:7">
      <c r="A45" s="215"/>
      <c r="B45" s="519"/>
      <c r="C45" s="506"/>
      <c r="D45" s="526"/>
      <c r="E45" s="521"/>
      <c r="F45" s="633"/>
      <c r="G45" s="634"/>
    </row>
    <row r="46" spans="1:7" ht="153">
      <c r="A46" s="215" t="str">
        <f>A44</f>
        <v>J/1.</v>
      </c>
      <c r="B46" s="209">
        <f>COUNT(B$7:B45)+1</f>
        <v>19</v>
      </c>
      <c r="C46" s="506" t="s">
        <v>1354</v>
      </c>
      <c r="D46" s="526" t="s">
        <v>46</v>
      </c>
      <c r="E46" s="521">
        <v>4</v>
      </c>
      <c r="F46" s="633">
        <v>0</v>
      </c>
      <c r="G46" s="634">
        <f t="shared" si="0"/>
        <v>0</v>
      </c>
    </row>
    <row r="47" spans="1:7">
      <c r="A47" s="215"/>
      <c r="B47" s="519"/>
      <c r="C47" s="506"/>
      <c r="D47" s="526"/>
      <c r="E47" s="521"/>
      <c r="F47" s="633"/>
      <c r="G47" s="634"/>
    </row>
    <row r="48" spans="1:7" ht="159.75">
      <c r="A48" s="215" t="str">
        <f>A46</f>
        <v>J/1.</v>
      </c>
      <c r="B48" s="209">
        <f>COUNT(B$7:B47)+1</f>
        <v>20</v>
      </c>
      <c r="C48" s="517" t="s">
        <v>1559</v>
      </c>
      <c r="D48" s="526" t="s">
        <v>46</v>
      </c>
      <c r="E48" s="521">
        <v>115</v>
      </c>
      <c r="F48" s="633">
        <v>0</v>
      </c>
      <c r="G48" s="634">
        <f t="shared" si="0"/>
        <v>0</v>
      </c>
    </row>
    <row r="49" spans="1:7">
      <c r="A49" s="215"/>
      <c r="B49" s="519"/>
      <c r="C49" s="517"/>
      <c r="D49" s="526"/>
      <c r="E49" s="521"/>
      <c r="F49" s="633"/>
      <c r="G49" s="634"/>
    </row>
    <row r="50" spans="1:7" ht="153">
      <c r="A50" s="215" t="str">
        <f>A48</f>
        <v>J/1.</v>
      </c>
      <c r="B50" s="209">
        <f>COUNT(B$7:B49)+1</f>
        <v>21</v>
      </c>
      <c r="C50" s="520" t="s">
        <v>1355</v>
      </c>
      <c r="D50" s="526" t="s">
        <v>46</v>
      </c>
      <c r="E50" s="521">
        <v>12</v>
      </c>
      <c r="F50" s="633">
        <v>0</v>
      </c>
      <c r="G50" s="634">
        <f t="shared" si="0"/>
        <v>0</v>
      </c>
    </row>
    <row r="51" spans="1:7">
      <c r="A51" s="215"/>
      <c r="B51" s="519"/>
      <c r="C51" s="520"/>
      <c r="D51" s="526"/>
      <c r="E51" s="521"/>
      <c r="F51" s="633"/>
      <c r="G51" s="634"/>
    </row>
    <row r="52" spans="1:7" ht="25.5">
      <c r="A52" s="215" t="str">
        <f>A50</f>
        <v>J/1.</v>
      </c>
      <c r="B52" s="209">
        <f>COUNT(B$7:B51)+1</f>
        <v>22</v>
      </c>
      <c r="C52" s="472" t="s">
        <v>1356</v>
      </c>
      <c r="D52" s="526" t="s">
        <v>210</v>
      </c>
      <c r="E52" s="521">
        <v>5</v>
      </c>
      <c r="F52" s="633">
        <v>0</v>
      </c>
      <c r="G52" s="634">
        <f t="shared" si="0"/>
        <v>0</v>
      </c>
    </row>
    <row r="53" spans="1:7">
      <c r="A53" s="215"/>
      <c r="B53" s="519"/>
      <c r="C53" s="519"/>
      <c r="D53" s="526"/>
      <c r="E53" s="521"/>
      <c r="F53" s="633"/>
      <c r="G53" s="634"/>
    </row>
    <row r="54" spans="1:7" ht="25.5">
      <c r="A54" s="215" t="str">
        <f>A52</f>
        <v>J/1.</v>
      </c>
      <c r="B54" s="209">
        <f>COUNT(B$7:B53)+1</f>
        <v>23</v>
      </c>
      <c r="C54" s="472" t="s">
        <v>1357</v>
      </c>
      <c r="D54" s="486" t="s">
        <v>39</v>
      </c>
      <c r="E54" s="521">
        <v>4</v>
      </c>
      <c r="F54" s="633">
        <v>0</v>
      </c>
      <c r="G54" s="634">
        <f t="shared" si="0"/>
        <v>0</v>
      </c>
    </row>
    <row r="55" spans="1:7">
      <c r="A55" s="215"/>
      <c r="B55" s="519"/>
      <c r="C55" s="519"/>
      <c r="D55" s="486"/>
      <c r="E55" s="521"/>
      <c r="F55" s="633"/>
      <c r="G55" s="634"/>
    </row>
    <row r="56" spans="1:7">
      <c r="A56" s="215" t="str">
        <f>A54</f>
        <v>J/1.</v>
      </c>
      <c r="B56" s="209">
        <f>COUNT(B$7:B55)+1</f>
        <v>24</v>
      </c>
      <c r="C56" s="519" t="s">
        <v>1358</v>
      </c>
      <c r="D56" s="486" t="s">
        <v>1359</v>
      </c>
      <c r="E56" s="521">
        <v>4</v>
      </c>
      <c r="F56" s="633">
        <v>0</v>
      </c>
      <c r="G56" s="634">
        <f t="shared" si="0"/>
        <v>0</v>
      </c>
    </row>
    <row r="57" spans="1:7">
      <c r="A57" s="215"/>
      <c r="B57" s="519"/>
      <c r="C57" s="519"/>
      <c r="D57" s="486"/>
      <c r="E57" s="521"/>
      <c r="F57" s="633"/>
      <c r="G57" s="634"/>
    </row>
    <row r="58" spans="1:7" ht="25.5">
      <c r="A58" s="215" t="str">
        <f>A56</f>
        <v>J/1.</v>
      </c>
      <c r="B58" s="209">
        <f>COUNT(B$7:B57)+1</f>
        <v>25</v>
      </c>
      <c r="C58" s="472" t="s">
        <v>1360</v>
      </c>
      <c r="D58" s="486" t="s">
        <v>210</v>
      </c>
      <c r="E58" s="521">
        <v>210</v>
      </c>
      <c r="F58" s="633">
        <v>0</v>
      </c>
      <c r="G58" s="634">
        <f t="shared" si="0"/>
        <v>0</v>
      </c>
    </row>
    <row r="59" spans="1:7">
      <c r="A59" s="215"/>
      <c r="B59" s="519"/>
      <c r="C59" s="519"/>
      <c r="D59" s="486"/>
      <c r="E59" s="521"/>
      <c r="F59" s="633"/>
      <c r="G59" s="634"/>
    </row>
    <row r="60" spans="1:7">
      <c r="A60" s="215" t="str">
        <f>A58</f>
        <v>J/1.</v>
      </c>
      <c r="B60" s="209">
        <f>COUNT(B$7:B59)+1</f>
        <v>26</v>
      </c>
      <c r="C60" s="520" t="s">
        <v>1361</v>
      </c>
      <c r="D60" s="530" t="s">
        <v>46</v>
      </c>
      <c r="E60" s="521">
        <v>146</v>
      </c>
      <c r="F60" s="633">
        <v>0</v>
      </c>
      <c r="G60" s="634">
        <f t="shared" si="0"/>
        <v>0</v>
      </c>
    </row>
    <row r="61" spans="1:7">
      <c r="A61" s="215"/>
      <c r="B61" s="519"/>
      <c r="C61" s="520"/>
      <c r="D61" s="530"/>
      <c r="E61" s="521"/>
      <c r="F61" s="633"/>
      <c r="G61" s="634"/>
    </row>
    <row r="62" spans="1:7" ht="102">
      <c r="A62" s="215" t="str">
        <f>A60</f>
        <v>J/1.</v>
      </c>
      <c r="B62" s="209">
        <f>COUNT(B$7:B61)+1</f>
        <v>27</v>
      </c>
      <c r="C62" s="520" t="s">
        <v>1362</v>
      </c>
      <c r="D62" s="965" t="s">
        <v>46</v>
      </c>
      <c r="E62" s="521">
        <v>12</v>
      </c>
      <c r="F62" s="633">
        <v>0</v>
      </c>
      <c r="G62" s="634">
        <f t="shared" si="0"/>
        <v>0</v>
      </c>
    </row>
    <row r="63" spans="1:7">
      <c r="A63" s="215"/>
      <c r="B63" s="519"/>
      <c r="C63" s="520"/>
      <c r="D63" s="530"/>
      <c r="E63" s="521"/>
      <c r="F63" s="633"/>
      <c r="G63" s="634"/>
    </row>
    <row r="64" spans="1:7">
      <c r="A64" s="215" t="str">
        <f>A62</f>
        <v>J/1.</v>
      </c>
      <c r="B64" s="209">
        <f>COUNT(B$7:B63)+1</f>
        <v>28</v>
      </c>
      <c r="C64" s="517" t="s">
        <v>1363</v>
      </c>
      <c r="D64" s="531" t="s">
        <v>46</v>
      </c>
      <c r="E64" s="521">
        <v>4</v>
      </c>
      <c r="F64" s="633">
        <v>0</v>
      </c>
      <c r="G64" s="634">
        <f t="shared" si="0"/>
        <v>0</v>
      </c>
    </row>
    <row r="65" spans="1:7">
      <c r="A65" s="215"/>
      <c r="B65" s="519"/>
      <c r="C65" s="517"/>
      <c r="D65" s="531"/>
      <c r="E65" s="521"/>
      <c r="F65" s="635"/>
      <c r="G65" s="634"/>
    </row>
    <row r="66" spans="1:7">
      <c r="A66" s="215" t="str">
        <f>A64</f>
        <v>J/1.</v>
      </c>
      <c r="B66" s="209">
        <f>COUNT(B$7:B65)+1</f>
        <v>29</v>
      </c>
      <c r="C66" s="517" t="s">
        <v>1364</v>
      </c>
      <c r="D66" s="531" t="s">
        <v>46</v>
      </c>
      <c r="E66" s="522">
        <v>4</v>
      </c>
      <c r="F66" s="633">
        <v>0</v>
      </c>
      <c r="G66" s="634">
        <f t="shared" si="0"/>
        <v>0</v>
      </c>
    </row>
    <row r="67" spans="1:7">
      <c r="A67" s="215"/>
      <c r="B67" s="519"/>
      <c r="C67" s="517"/>
      <c r="D67" s="531"/>
      <c r="E67" s="522"/>
      <c r="F67" s="635"/>
      <c r="G67" s="634"/>
    </row>
    <row r="68" spans="1:7">
      <c r="A68" s="215" t="str">
        <f>A66</f>
        <v>J/1.</v>
      </c>
      <c r="B68" s="209">
        <f>COUNT(B$7:B67)+1</f>
        <v>30</v>
      </c>
      <c r="C68" s="523" t="s">
        <v>1365</v>
      </c>
      <c r="D68" s="531" t="s">
        <v>46</v>
      </c>
      <c r="E68" s="524">
        <v>12</v>
      </c>
      <c r="F68" s="633">
        <v>0</v>
      </c>
      <c r="G68" s="634">
        <f t="shared" si="0"/>
        <v>0</v>
      </c>
    </row>
    <row r="69" spans="1:7">
      <c r="A69" s="215"/>
      <c r="B69" s="519"/>
      <c r="C69" s="523"/>
      <c r="D69" s="531"/>
      <c r="E69" s="524"/>
      <c r="F69" s="633"/>
      <c r="G69" s="634"/>
    </row>
    <row r="70" spans="1:7">
      <c r="A70" s="215" t="str">
        <f>A68</f>
        <v>J/1.</v>
      </c>
      <c r="B70" s="209">
        <f>COUNT(B$7:B69)+1</f>
        <v>31</v>
      </c>
      <c r="C70" s="517" t="s">
        <v>1366</v>
      </c>
      <c r="D70" s="531" t="s">
        <v>46</v>
      </c>
      <c r="E70" s="525">
        <v>4</v>
      </c>
      <c r="F70" s="633">
        <v>0</v>
      </c>
      <c r="G70" s="634">
        <f t="shared" si="0"/>
        <v>0</v>
      </c>
    </row>
    <row r="71" spans="1:7">
      <c r="A71" s="215"/>
      <c r="B71" s="519"/>
      <c r="C71" s="517"/>
      <c r="D71" s="531"/>
      <c r="E71" s="525"/>
      <c r="F71" s="633"/>
      <c r="G71" s="634"/>
    </row>
    <row r="72" spans="1:7">
      <c r="A72" s="215" t="str">
        <f>A70</f>
        <v>J/1.</v>
      </c>
      <c r="B72" s="209">
        <f>COUNT(B$7:B71)+1</f>
        <v>32</v>
      </c>
      <c r="C72" s="517" t="s">
        <v>1367</v>
      </c>
      <c r="D72" s="531" t="s">
        <v>46</v>
      </c>
      <c r="E72" s="473">
        <v>5</v>
      </c>
      <c r="F72" s="633">
        <v>0</v>
      </c>
      <c r="G72" s="634">
        <f t="shared" si="0"/>
        <v>0</v>
      </c>
    </row>
    <row r="73" spans="1:7">
      <c r="A73" s="215"/>
      <c r="B73" s="519"/>
      <c r="C73" s="517"/>
      <c r="D73" s="531"/>
      <c r="E73" s="473"/>
      <c r="F73" s="633"/>
      <c r="G73" s="634"/>
    </row>
    <row r="74" spans="1:7">
      <c r="A74" s="215" t="str">
        <f>A72</f>
        <v>J/1.</v>
      </c>
      <c r="B74" s="209">
        <f>COUNT(B$7:B73)+1</f>
        <v>33</v>
      </c>
      <c r="C74" s="520" t="s">
        <v>1368</v>
      </c>
      <c r="D74" s="530" t="s">
        <v>32</v>
      </c>
      <c r="E74" s="473">
        <v>1</v>
      </c>
      <c r="F74" s="633">
        <v>0</v>
      </c>
      <c r="G74" s="634">
        <f>ROUND((E74*F74),2)</f>
        <v>0</v>
      </c>
    </row>
    <row r="76" spans="1:7">
      <c r="A76" s="532"/>
      <c r="B76" s="533" t="s">
        <v>148</v>
      </c>
      <c r="C76" s="1335" t="s">
        <v>1373</v>
      </c>
      <c r="D76" s="1335"/>
      <c r="E76" s="1335"/>
      <c r="F76" s="1335"/>
      <c r="G76" s="636">
        <f>SUM(G10:G75)</f>
        <v>0</v>
      </c>
    </row>
    <row r="78" spans="1:7">
      <c r="A78" s="210" t="s">
        <v>1544</v>
      </c>
      <c r="C78" s="219" t="s">
        <v>1563</v>
      </c>
    </row>
    <row r="79" spans="1:7">
      <c r="A79" s="210"/>
      <c r="C79" s="219"/>
    </row>
    <row r="80" spans="1:7">
      <c r="A80" s="215" t="str">
        <f>A$78</f>
        <v>J/2.</v>
      </c>
      <c r="B80" s="209">
        <f>COUNT(B$79:B79)+1</f>
        <v>1</v>
      </c>
      <c r="C80" s="472" t="s">
        <v>1369</v>
      </c>
      <c r="D80" s="486" t="s">
        <v>32</v>
      </c>
      <c r="E80" s="473">
        <v>1</v>
      </c>
      <c r="F80" s="633">
        <v>0</v>
      </c>
      <c r="G80" s="618">
        <f>ROUND((E80*F80),2)</f>
        <v>0</v>
      </c>
    </row>
    <row r="81" spans="1:7">
      <c r="A81" s="215"/>
      <c r="B81" s="519"/>
      <c r="C81" s="472"/>
      <c r="D81" s="486"/>
      <c r="E81" s="473"/>
      <c r="F81" s="617"/>
      <c r="G81" s="618"/>
    </row>
    <row r="82" spans="1:7">
      <c r="A82" s="215" t="str">
        <f>A$78</f>
        <v>J/2.</v>
      </c>
      <c r="B82" s="209">
        <f>COUNT(B$79:B81)+1</f>
        <v>2</v>
      </c>
      <c r="C82" s="472" t="s">
        <v>1370</v>
      </c>
      <c r="D82" s="486" t="s">
        <v>32</v>
      </c>
      <c r="E82" s="475">
        <v>1</v>
      </c>
      <c r="F82" s="633">
        <v>0</v>
      </c>
      <c r="G82" s="618">
        <f t="shared" ref="G82:G84" si="2">ROUND((E82*F82),2)</f>
        <v>0</v>
      </c>
    </row>
    <row r="83" spans="1:7">
      <c r="A83" s="215"/>
      <c r="B83" s="519"/>
      <c r="C83" s="472"/>
      <c r="D83" s="486"/>
      <c r="E83" s="475"/>
      <c r="F83" s="619"/>
      <c r="G83" s="618"/>
    </row>
    <row r="84" spans="1:7" ht="25.5">
      <c r="A84" s="215" t="str">
        <f>A$78</f>
        <v>J/2.</v>
      </c>
      <c r="B84" s="209">
        <f>COUNT(B$79:B83)+1</f>
        <v>3</v>
      </c>
      <c r="C84" s="472" t="s">
        <v>1371</v>
      </c>
      <c r="D84" s="486" t="s">
        <v>46</v>
      </c>
      <c r="E84" s="475">
        <v>12</v>
      </c>
      <c r="F84" s="633">
        <v>0</v>
      </c>
      <c r="G84" s="618">
        <f t="shared" si="2"/>
        <v>0</v>
      </c>
    </row>
    <row r="86" spans="1:7" ht="17.25" thickBot="1">
      <c r="A86" s="532"/>
      <c r="B86" s="533" t="s">
        <v>148</v>
      </c>
      <c r="C86" s="1335" t="s">
        <v>1372</v>
      </c>
      <c r="D86" s="1335"/>
      <c r="E86" s="1335"/>
      <c r="F86" s="1335"/>
      <c r="G86" s="636">
        <f>SUM(G80:G85)</f>
        <v>0</v>
      </c>
    </row>
    <row r="87" spans="1:7" ht="19.5" customHeight="1" thickBot="1"/>
    <row r="88" spans="1:7" ht="17.25" thickBot="1">
      <c r="A88" s="467"/>
      <c r="B88" s="468" t="s">
        <v>148</v>
      </c>
      <c r="C88" s="1331" t="s">
        <v>1562</v>
      </c>
      <c r="D88" s="1331"/>
      <c r="E88" s="1331"/>
      <c r="F88" s="1331"/>
      <c r="G88" s="266">
        <f>SUM(G86,G76)</f>
        <v>0</v>
      </c>
    </row>
    <row r="89" spans="1:7" ht="17.25" thickTop="1"/>
  </sheetData>
  <mergeCells count="5">
    <mergeCell ref="C76:F76"/>
    <mergeCell ref="C86:F86"/>
    <mergeCell ref="C88:F88"/>
    <mergeCell ref="A3:G3"/>
    <mergeCell ref="A4:G4"/>
  </mergeCell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5"/>
  <sheetViews>
    <sheetView view="pageBreakPreview" zoomScaleNormal="100" zoomScaleSheetLayoutView="100" workbookViewId="0">
      <selection activeCell="K15" sqref="K15"/>
    </sheetView>
  </sheetViews>
  <sheetFormatPr defaultColWidth="8.7109375" defaultRowHeight="16.5"/>
  <cols>
    <col min="1" max="1" width="3.85546875" style="16" bestFit="1" customWidth="1"/>
    <col min="2" max="2" width="3.7109375" style="16" customWidth="1"/>
    <col min="3" max="3" width="42.85546875" style="16" customWidth="1"/>
    <col min="4" max="4" width="4.85546875" style="132" customWidth="1"/>
    <col min="5" max="5" width="8.28515625" style="132" customWidth="1"/>
    <col min="6" max="6" width="11" style="132" customWidth="1"/>
    <col min="7" max="7" width="12.85546875" style="132" customWidth="1"/>
    <col min="8" max="16384" width="8.7109375" style="16"/>
  </cols>
  <sheetData>
    <row r="1" spans="1:9" s="586" customFormat="1" ht="18.75" thickBot="1">
      <c r="A1" s="228" t="s">
        <v>1556</v>
      </c>
      <c r="B1" s="582"/>
      <c r="C1" s="583" t="s">
        <v>1754</v>
      </c>
      <c r="D1" s="584"/>
      <c r="E1" s="584"/>
      <c r="F1" s="584"/>
      <c r="G1" s="585"/>
    </row>
    <row r="2" spans="1:9" ht="17.25" thickTop="1">
      <c r="A2" s="215"/>
      <c r="B2" s="219"/>
      <c r="C2" s="181"/>
      <c r="G2" s="588"/>
    </row>
    <row r="3" spans="1:9" s="169" customFormat="1">
      <c r="A3" s="1142" t="s">
        <v>3384</v>
      </c>
      <c r="B3" s="1143"/>
      <c r="C3" s="1143"/>
      <c r="D3" s="1143"/>
      <c r="E3" s="1143"/>
      <c r="F3" s="1143"/>
      <c r="G3" s="1144"/>
      <c r="H3" s="130"/>
      <c r="I3" s="130"/>
    </row>
    <row r="4" spans="1:9">
      <c r="A4" s="875"/>
      <c r="B4" s="876" t="s">
        <v>497</v>
      </c>
      <c r="C4" s="1313" t="s">
        <v>1790</v>
      </c>
      <c r="D4" s="1313"/>
      <c r="E4" s="1313"/>
      <c r="F4" s="1313"/>
      <c r="G4" s="1313"/>
      <c r="H4" s="875"/>
    </row>
    <row r="5" spans="1:9">
      <c r="A5" s="875"/>
      <c r="B5" s="876" t="s">
        <v>1791</v>
      </c>
      <c r="C5" s="1313" t="s">
        <v>1792</v>
      </c>
      <c r="D5" s="1313"/>
      <c r="E5" s="1313"/>
      <c r="F5" s="1313"/>
      <c r="G5" s="1313"/>
      <c r="H5" s="875"/>
    </row>
    <row r="6" spans="1:9">
      <c r="A6" s="875"/>
      <c r="B6" s="876" t="s">
        <v>1791</v>
      </c>
      <c r="C6" s="1313" t="s">
        <v>1793</v>
      </c>
      <c r="D6" s="1313"/>
      <c r="E6" s="1313"/>
      <c r="F6" s="1313"/>
      <c r="G6" s="1313"/>
      <c r="H6" s="875"/>
    </row>
    <row r="7" spans="1:9">
      <c r="A7" s="875"/>
      <c r="B7" s="876" t="s">
        <v>1791</v>
      </c>
      <c r="C7" s="1313" t="s">
        <v>1794</v>
      </c>
      <c r="D7" s="1313"/>
      <c r="E7" s="1313"/>
      <c r="F7" s="1313"/>
      <c r="G7" s="1313"/>
      <c r="H7" s="875"/>
    </row>
    <row r="8" spans="1:9">
      <c r="A8" s="875"/>
      <c r="B8" s="876" t="s">
        <v>1791</v>
      </c>
      <c r="C8" s="1313" t="s">
        <v>1795</v>
      </c>
      <c r="D8" s="1313"/>
      <c r="E8" s="1313"/>
      <c r="F8" s="1313"/>
      <c r="G8" s="1313"/>
      <c r="H8" s="875"/>
    </row>
    <row r="9" spans="1:9">
      <c r="A9" s="875"/>
      <c r="B9" s="876" t="s">
        <v>1791</v>
      </c>
      <c r="C9" s="1313" t="s">
        <v>1796</v>
      </c>
      <c r="D9" s="1313"/>
      <c r="E9" s="1313"/>
      <c r="F9" s="1313"/>
      <c r="G9" s="1313"/>
      <c r="H9" s="875"/>
    </row>
    <row r="10" spans="1:9">
      <c r="A10" s="875"/>
      <c r="B10" s="876" t="s">
        <v>1791</v>
      </c>
      <c r="C10" s="1313" t="s">
        <v>1797</v>
      </c>
      <c r="D10" s="1313"/>
      <c r="E10" s="1313"/>
      <c r="F10" s="1313"/>
      <c r="G10" s="1313"/>
      <c r="H10" s="875"/>
    </row>
    <row r="11" spans="1:9">
      <c r="A11" s="875"/>
      <c r="B11" s="876" t="s">
        <v>1791</v>
      </c>
      <c r="C11" s="1313" t="s">
        <v>1798</v>
      </c>
      <c r="D11" s="1313"/>
      <c r="E11" s="1313"/>
      <c r="F11" s="1313"/>
      <c r="G11" s="1313"/>
      <c r="H11" s="875"/>
    </row>
    <row r="12" spans="1:9">
      <c r="A12" s="875"/>
      <c r="B12" s="876" t="s">
        <v>1791</v>
      </c>
      <c r="C12" s="1313" t="s">
        <v>1799</v>
      </c>
      <c r="D12" s="1313"/>
      <c r="E12" s="1313"/>
      <c r="F12" s="1313"/>
      <c r="G12" s="1313"/>
      <c r="H12" s="875"/>
    </row>
    <row r="13" spans="1:9">
      <c r="A13" s="875"/>
      <c r="B13" s="876" t="s">
        <v>1791</v>
      </c>
      <c r="C13" s="1313" t="s">
        <v>1800</v>
      </c>
      <c r="D13" s="1313"/>
      <c r="E13" s="1313"/>
      <c r="F13" s="1313"/>
      <c r="G13" s="1313"/>
      <c r="H13" s="875"/>
    </row>
    <row r="14" spans="1:9">
      <c r="A14" s="875"/>
      <c r="B14" s="876" t="s">
        <v>1791</v>
      </c>
      <c r="C14" s="1313" t="s">
        <v>1801</v>
      </c>
      <c r="D14" s="1313"/>
      <c r="E14" s="1313"/>
      <c r="F14" s="1313"/>
      <c r="G14" s="1313"/>
      <c r="H14" s="875"/>
    </row>
    <row r="15" spans="1:9" ht="27" customHeight="1">
      <c r="A15" s="875"/>
      <c r="B15" s="876" t="s">
        <v>1791</v>
      </c>
      <c r="C15" s="1313" t="s">
        <v>3261</v>
      </c>
      <c r="D15" s="1313"/>
      <c r="E15" s="1313"/>
      <c r="F15" s="1313"/>
      <c r="G15" s="1313"/>
      <c r="H15" s="875"/>
    </row>
    <row r="16" spans="1:9">
      <c r="A16" s="875"/>
      <c r="B16" s="876" t="s">
        <v>1791</v>
      </c>
      <c r="C16" s="1313" t="s">
        <v>1802</v>
      </c>
      <c r="D16" s="1313"/>
      <c r="E16" s="1313"/>
      <c r="F16" s="1313"/>
      <c r="G16" s="1313"/>
      <c r="H16" s="875"/>
    </row>
    <row r="17" spans="1:8">
      <c r="A17" s="875"/>
      <c r="B17" s="876" t="s">
        <v>1791</v>
      </c>
      <c r="C17" s="1313" t="s">
        <v>1803</v>
      </c>
      <c r="D17" s="1313"/>
      <c r="E17" s="1313"/>
      <c r="F17" s="1313"/>
      <c r="G17" s="1313"/>
      <c r="H17" s="875"/>
    </row>
    <row r="18" spans="1:8">
      <c r="A18" s="875"/>
      <c r="B18" s="876" t="s">
        <v>1791</v>
      </c>
      <c r="C18" s="1313" t="s">
        <v>1804</v>
      </c>
      <c r="D18" s="1313"/>
      <c r="E18" s="1313"/>
      <c r="F18" s="1313"/>
      <c r="G18" s="1313"/>
      <c r="H18" s="875"/>
    </row>
    <row r="19" spans="1:8">
      <c r="A19" s="875"/>
      <c r="B19" s="876" t="s">
        <v>1791</v>
      </c>
      <c r="C19" s="1313" t="s">
        <v>1805</v>
      </c>
      <c r="D19" s="1313"/>
      <c r="E19" s="1313"/>
      <c r="F19" s="1313"/>
      <c r="G19" s="1313"/>
      <c r="H19" s="875"/>
    </row>
    <row r="20" spans="1:8">
      <c r="A20" s="875"/>
      <c r="B20" s="876" t="s">
        <v>1791</v>
      </c>
      <c r="C20" s="1313" t="s">
        <v>1806</v>
      </c>
      <c r="D20" s="1313"/>
      <c r="E20" s="1313"/>
      <c r="F20" s="1313"/>
      <c r="G20" s="1313"/>
      <c r="H20" s="875"/>
    </row>
    <row r="21" spans="1:8">
      <c r="A21" s="875"/>
      <c r="B21" s="876" t="s">
        <v>1791</v>
      </c>
      <c r="C21" s="1313" t="s">
        <v>1807</v>
      </c>
      <c r="D21" s="1313"/>
      <c r="E21" s="1313"/>
      <c r="F21" s="1313"/>
      <c r="G21" s="1313"/>
      <c r="H21" s="875"/>
    </row>
    <row r="22" spans="1:8">
      <c r="A22" s="875"/>
      <c r="B22" s="876" t="s">
        <v>1791</v>
      </c>
      <c r="C22" s="1313" t="s">
        <v>1808</v>
      </c>
      <c r="D22" s="1313"/>
      <c r="E22" s="1313"/>
      <c r="F22" s="1313"/>
      <c r="G22" s="1313"/>
      <c r="H22" s="875"/>
    </row>
    <row r="23" spans="1:8" ht="41.25" customHeight="1">
      <c r="A23" s="875"/>
      <c r="B23" s="876" t="s">
        <v>498</v>
      </c>
      <c r="C23" s="1313" t="s">
        <v>1809</v>
      </c>
      <c r="D23" s="1313"/>
      <c r="E23" s="1313"/>
      <c r="F23" s="1313"/>
      <c r="G23" s="1313"/>
      <c r="H23" s="875"/>
    </row>
    <row r="24" spans="1:8" ht="33.75" customHeight="1">
      <c r="A24" s="875"/>
      <c r="B24" s="876" t="s">
        <v>499</v>
      </c>
      <c r="C24" s="1313" t="s">
        <v>1810</v>
      </c>
      <c r="D24" s="1313"/>
      <c r="E24" s="1313"/>
      <c r="F24" s="1313"/>
      <c r="G24" s="1313"/>
      <c r="H24" s="875"/>
    </row>
    <row r="25" spans="1:8">
      <c r="A25" s="875"/>
      <c r="B25" s="876"/>
      <c r="C25" s="877"/>
      <c r="D25" s="877"/>
      <c r="E25" s="877"/>
      <c r="F25" s="877"/>
      <c r="G25" s="877"/>
      <c r="H25" s="875"/>
    </row>
    <row r="26" spans="1:8" s="89" customFormat="1" ht="17.25" thickBot="1">
      <c r="A26" s="462"/>
      <c r="B26" s="462"/>
      <c r="C26" s="201" t="s">
        <v>26</v>
      </c>
      <c r="D26" s="173" t="s">
        <v>27</v>
      </c>
      <c r="E26" s="173" t="s">
        <v>28</v>
      </c>
      <c r="F26" s="173" t="s">
        <v>29</v>
      </c>
      <c r="G26" s="463" t="s">
        <v>30</v>
      </c>
    </row>
    <row r="27" spans="1:8" ht="17.25" thickTop="1"/>
    <row r="28" spans="1:8" s="174" customFormat="1" ht="12.75">
      <c r="A28" s="210" t="s">
        <v>1555</v>
      </c>
      <c r="B28" s="219"/>
      <c r="C28" s="219" t="s">
        <v>1782</v>
      </c>
      <c r="D28" s="145"/>
      <c r="E28" s="145"/>
      <c r="F28" s="145"/>
      <c r="G28" s="145"/>
    </row>
    <row r="29" spans="1:8" s="174" customFormat="1" ht="12.75">
      <c r="D29" s="145"/>
      <c r="E29" s="145"/>
      <c r="F29" s="145"/>
      <c r="G29" s="145"/>
    </row>
    <row r="30" spans="1:8" s="174" customFormat="1" ht="127.5">
      <c r="A30" s="215" t="str">
        <f>$A$28</f>
        <v>K/1.</v>
      </c>
      <c r="B30" s="209">
        <f>COUNT(B29:B$29)+1</f>
        <v>1</v>
      </c>
      <c r="C30" s="587" t="s">
        <v>1755</v>
      </c>
      <c r="D30" s="526" t="s">
        <v>46</v>
      </c>
      <c r="E30" s="521">
        <v>1</v>
      </c>
      <c r="F30" s="527">
        <v>0</v>
      </c>
      <c r="G30" s="527">
        <f>ROUND((E30*F30),2)</f>
        <v>0</v>
      </c>
    </row>
    <row r="31" spans="1:8" s="174" customFormat="1" ht="12.75">
      <c r="A31" s="215"/>
      <c r="B31" s="209"/>
      <c r="C31" s="587"/>
      <c r="D31" s="526"/>
      <c r="E31" s="521"/>
      <c r="F31" s="527"/>
      <c r="G31" s="527"/>
    </row>
    <row r="32" spans="1:8" s="174" customFormat="1" ht="102">
      <c r="A32" s="215" t="str">
        <f>$A$28</f>
        <v>K/1.</v>
      </c>
      <c r="B32" s="209">
        <f>COUNT(B$29:B30)+1</f>
        <v>2</v>
      </c>
      <c r="C32" s="587" t="s">
        <v>1756</v>
      </c>
      <c r="D32" s="526" t="s">
        <v>46</v>
      </c>
      <c r="E32" s="521">
        <v>1</v>
      </c>
      <c r="F32" s="527">
        <v>0</v>
      </c>
      <c r="G32" s="527">
        <f>ROUND((E32*F32),2)</f>
        <v>0</v>
      </c>
    </row>
    <row r="33" spans="1:7" s="174" customFormat="1" ht="12.75">
      <c r="A33" s="215"/>
      <c r="B33" s="209"/>
      <c r="C33" s="587"/>
      <c r="D33" s="526"/>
      <c r="E33" s="521"/>
      <c r="F33" s="527"/>
      <c r="G33" s="527"/>
    </row>
    <row r="34" spans="1:7" s="174" customFormat="1" ht="76.5">
      <c r="A34" s="215" t="str">
        <f>$A$28</f>
        <v>K/1.</v>
      </c>
      <c r="B34" s="209">
        <f>COUNT(B$29:B32)+1</f>
        <v>3</v>
      </c>
      <c r="C34" s="587" t="s">
        <v>1757</v>
      </c>
      <c r="D34" s="526" t="s">
        <v>46</v>
      </c>
      <c r="E34" s="521">
        <v>1</v>
      </c>
      <c r="F34" s="527">
        <v>0</v>
      </c>
      <c r="G34" s="527">
        <f>ROUND((E34*F34),2)</f>
        <v>0</v>
      </c>
    </row>
    <row r="35" spans="1:7" s="174" customFormat="1" ht="12.75">
      <c r="C35" s="589"/>
      <c r="D35" s="145"/>
      <c r="E35" s="145"/>
      <c r="F35" s="145"/>
      <c r="G35" s="145"/>
    </row>
    <row r="36" spans="1:7" s="174" customFormat="1" ht="27.95" customHeight="1">
      <c r="A36" s="215" t="str">
        <f>$A$28</f>
        <v>K/1.</v>
      </c>
      <c r="B36" s="209">
        <f>COUNT(B$29:B35)+1</f>
        <v>4</v>
      </c>
      <c r="C36" s="587" t="s">
        <v>1375</v>
      </c>
      <c r="D36" s="526" t="s">
        <v>46</v>
      </c>
      <c r="E36" s="521">
        <v>1</v>
      </c>
      <c r="F36" s="527">
        <v>0</v>
      </c>
      <c r="G36" s="527">
        <f>ROUND((E36*F36),2)</f>
        <v>0</v>
      </c>
    </row>
    <row r="37" spans="1:7" s="174" customFormat="1" ht="12.75">
      <c r="D37" s="145"/>
      <c r="E37" s="145"/>
      <c r="F37" s="145"/>
      <c r="G37" s="145"/>
    </row>
    <row r="38" spans="1:7" s="174" customFormat="1" ht="13.5" thickBot="1">
      <c r="A38" s="596"/>
      <c r="B38" s="597" t="s">
        <v>148</v>
      </c>
      <c r="C38" s="1337" t="s">
        <v>1376</v>
      </c>
      <c r="D38" s="1337"/>
      <c r="E38" s="1337"/>
      <c r="F38" s="1337"/>
      <c r="G38" s="598">
        <f>SUM(G30:G36)</f>
        <v>0</v>
      </c>
    </row>
    <row r="39" spans="1:7" s="174" customFormat="1" ht="13.5" thickTop="1">
      <c r="A39" s="210"/>
      <c r="B39" s="219"/>
      <c r="C39" s="219"/>
      <c r="D39" s="593"/>
      <c r="E39" s="593"/>
      <c r="F39" s="593"/>
      <c r="G39" s="594"/>
    </row>
    <row r="40" spans="1:7" s="174" customFormat="1" ht="12.75">
      <c r="A40" s="210" t="s">
        <v>1561</v>
      </c>
      <c r="B40" s="219"/>
      <c r="C40" s="219" t="s">
        <v>1386</v>
      </c>
      <c r="D40" s="145"/>
      <c r="E40" s="145"/>
      <c r="F40" s="145"/>
      <c r="G40" s="145"/>
    </row>
    <row r="41" spans="1:7" s="174" customFormat="1" ht="12.75">
      <c r="D41" s="145"/>
      <c r="E41" s="145"/>
      <c r="F41" s="145"/>
      <c r="G41" s="145"/>
    </row>
    <row r="42" spans="1:7" s="174" customFormat="1" ht="178.5">
      <c r="A42" s="215" t="str">
        <f>$A$40</f>
        <v>K/2.</v>
      </c>
      <c r="B42" s="209">
        <f>COUNT(B$41:B41)+1</f>
        <v>1</v>
      </c>
      <c r="C42" s="587" t="s">
        <v>1758</v>
      </c>
      <c r="D42" s="526" t="s">
        <v>46</v>
      </c>
      <c r="E42" s="521">
        <v>1</v>
      </c>
      <c r="F42" s="527">
        <v>0</v>
      </c>
      <c r="G42" s="527">
        <f>ROUND((E42*F42),2)</f>
        <v>0</v>
      </c>
    </row>
    <row r="43" spans="1:7" s="174" customFormat="1" ht="12.75">
      <c r="D43" s="145"/>
      <c r="E43" s="145"/>
      <c r="F43" s="145"/>
      <c r="G43" s="145"/>
    </row>
    <row r="44" spans="1:7" s="174" customFormat="1" ht="51">
      <c r="A44" s="215" t="str">
        <f t="shared" ref="A44" si="0">$A$40</f>
        <v>K/2.</v>
      </c>
      <c r="B44" s="209">
        <f>COUNT(B$41:B43)+1</f>
        <v>2</v>
      </c>
      <c r="C44" s="587" t="s">
        <v>1759</v>
      </c>
      <c r="D44" s="526" t="s">
        <v>46</v>
      </c>
      <c r="E44" s="521">
        <v>1</v>
      </c>
      <c r="F44" s="527">
        <v>0</v>
      </c>
      <c r="G44" s="527">
        <f>ROUND((E44*F44),2)</f>
        <v>0</v>
      </c>
    </row>
    <row r="45" spans="1:7" s="174" customFormat="1" ht="12.75">
      <c r="D45" s="145"/>
      <c r="E45" s="145"/>
      <c r="F45" s="145"/>
      <c r="G45" s="145"/>
    </row>
    <row r="46" spans="1:7" s="174" customFormat="1" ht="51">
      <c r="A46" s="215" t="str">
        <f t="shared" ref="A46" si="1">$A$40</f>
        <v>K/2.</v>
      </c>
      <c r="B46" s="209">
        <f>COUNT(B$41:B45)+1</f>
        <v>3</v>
      </c>
      <c r="C46" s="587" t="s">
        <v>1760</v>
      </c>
      <c r="D46" s="526" t="s">
        <v>46</v>
      </c>
      <c r="E46" s="521">
        <v>1</v>
      </c>
      <c r="F46" s="527">
        <v>0</v>
      </c>
      <c r="G46" s="527">
        <f>ROUND((E46*F46),2)</f>
        <v>0</v>
      </c>
    </row>
    <row r="47" spans="1:7" s="174" customFormat="1" ht="12.75">
      <c r="D47" s="145"/>
      <c r="E47" s="145"/>
      <c r="F47" s="145"/>
      <c r="G47" s="145"/>
    </row>
    <row r="48" spans="1:7" s="174" customFormat="1" ht="76.5">
      <c r="A48" s="215" t="str">
        <f t="shared" ref="A48" si="2">$A$40</f>
        <v>K/2.</v>
      </c>
      <c r="B48" s="209">
        <f>COUNT(B$41:B47)+1</f>
        <v>4</v>
      </c>
      <c r="C48" s="587" t="s">
        <v>1761</v>
      </c>
      <c r="D48" s="526" t="s">
        <v>46</v>
      </c>
      <c r="E48" s="521">
        <v>8</v>
      </c>
      <c r="F48" s="527">
        <v>0</v>
      </c>
      <c r="G48" s="527">
        <f>ROUND((E48*F48),2)</f>
        <v>0</v>
      </c>
    </row>
    <row r="49" spans="1:7" s="174" customFormat="1" ht="12.75">
      <c r="D49" s="145"/>
      <c r="E49" s="145"/>
      <c r="F49" s="145"/>
      <c r="G49" s="145"/>
    </row>
    <row r="50" spans="1:7" s="174" customFormat="1" ht="25.5">
      <c r="A50" s="215" t="str">
        <f t="shared" ref="A50" si="3">$A$40</f>
        <v>K/2.</v>
      </c>
      <c r="B50" s="209">
        <f>COUNT(B$41:B49)+1</f>
        <v>5</v>
      </c>
      <c r="C50" s="587" t="s">
        <v>1377</v>
      </c>
      <c r="D50" s="526" t="s">
        <v>46</v>
      </c>
      <c r="E50" s="521">
        <v>1</v>
      </c>
      <c r="F50" s="527">
        <v>0</v>
      </c>
      <c r="G50" s="527">
        <f>ROUND((E50*F50),2)</f>
        <v>0</v>
      </c>
    </row>
    <row r="51" spans="1:7" s="174" customFormat="1" ht="12.75">
      <c r="D51" s="145"/>
      <c r="E51" s="145"/>
      <c r="F51" s="145"/>
      <c r="G51" s="145"/>
    </row>
    <row r="52" spans="1:7" s="174" customFormat="1" ht="13.5" thickBot="1">
      <c r="A52" s="596"/>
      <c r="B52" s="597" t="s">
        <v>148</v>
      </c>
      <c r="C52" s="1337" t="s">
        <v>1382</v>
      </c>
      <c r="D52" s="1337"/>
      <c r="E52" s="1337"/>
      <c r="F52" s="1337"/>
      <c r="G52" s="598">
        <f>SUM(G42:G50)</f>
        <v>0</v>
      </c>
    </row>
    <row r="53" spans="1:7" s="174" customFormat="1" ht="13.5" thickTop="1">
      <c r="D53" s="145"/>
      <c r="E53" s="145"/>
      <c r="F53" s="145"/>
      <c r="G53" s="145"/>
    </row>
    <row r="54" spans="1:7" s="174" customFormat="1" ht="12.75">
      <c r="A54" s="210" t="s">
        <v>1783</v>
      </c>
      <c r="B54" s="219"/>
      <c r="C54" s="219" t="s">
        <v>1387</v>
      </c>
      <c r="D54" s="145"/>
      <c r="E54" s="145"/>
      <c r="F54" s="145"/>
      <c r="G54" s="145"/>
    </row>
    <row r="55" spans="1:7" s="174" customFormat="1" ht="12.75">
      <c r="A55" s="210"/>
      <c r="B55" s="219"/>
      <c r="C55" s="219"/>
      <c r="D55" s="145"/>
      <c r="E55" s="145"/>
      <c r="F55" s="145"/>
      <c r="G55" s="145"/>
    </row>
    <row r="56" spans="1:7" s="174" customFormat="1" ht="159.75" customHeight="1">
      <c r="A56" s="215" t="str">
        <f>$A$54</f>
        <v>K/3.</v>
      </c>
      <c r="B56" s="209">
        <f>COUNT(B$55:B55)+1</f>
        <v>1</v>
      </c>
      <c r="C56" s="587" t="s">
        <v>1762</v>
      </c>
      <c r="D56" s="526" t="s">
        <v>46</v>
      </c>
      <c r="E56" s="521">
        <v>1</v>
      </c>
      <c r="F56" s="527">
        <v>0</v>
      </c>
      <c r="G56" s="527">
        <f>ROUND((E56*F56),2)</f>
        <v>0</v>
      </c>
    </row>
    <row r="57" spans="1:7" s="174" customFormat="1" ht="12.75">
      <c r="D57" s="145"/>
      <c r="E57" s="145"/>
      <c r="F57" s="145"/>
      <c r="G57" s="145"/>
    </row>
    <row r="58" spans="1:7" s="174" customFormat="1" ht="51">
      <c r="A58" s="215" t="str">
        <f>$A$54</f>
        <v>K/3.</v>
      </c>
      <c r="B58" s="209">
        <f>COUNT(B$55:B57)+1</f>
        <v>2</v>
      </c>
      <c r="C58" s="587" t="s">
        <v>1763</v>
      </c>
      <c r="D58" s="526" t="s">
        <v>46</v>
      </c>
      <c r="E58" s="521">
        <v>1</v>
      </c>
      <c r="F58" s="527">
        <v>0</v>
      </c>
      <c r="G58" s="527">
        <f>ROUND((E58*F58),2)</f>
        <v>0</v>
      </c>
    </row>
    <row r="59" spans="1:7" s="174" customFormat="1" ht="12.75">
      <c r="D59" s="145"/>
      <c r="E59" s="145"/>
      <c r="F59" s="145"/>
      <c r="G59" s="145"/>
    </row>
    <row r="60" spans="1:7" s="174" customFormat="1" ht="76.5">
      <c r="A60" s="215" t="str">
        <f t="shared" ref="A60" si="4">$A$54</f>
        <v>K/3.</v>
      </c>
      <c r="B60" s="209">
        <f>COUNT(B$55:B59)+1</f>
        <v>3</v>
      </c>
      <c r="C60" s="587" t="s">
        <v>1764</v>
      </c>
      <c r="D60" s="526" t="s">
        <v>46</v>
      </c>
      <c r="E60" s="521">
        <v>1</v>
      </c>
      <c r="F60" s="527">
        <v>0</v>
      </c>
      <c r="G60" s="527">
        <f>ROUND((E60*F60),2)</f>
        <v>0</v>
      </c>
    </row>
    <row r="61" spans="1:7" s="174" customFormat="1" ht="12.75">
      <c r="D61" s="145"/>
      <c r="E61" s="145"/>
      <c r="F61" s="145"/>
      <c r="G61" s="145"/>
    </row>
    <row r="62" spans="1:7" s="174" customFormat="1" ht="51">
      <c r="A62" s="215" t="str">
        <f t="shared" ref="A62" si="5">$A$54</f>
        <v>K/3.</v>
      </c>
      <c r="B62" s="209">
        <f>COUNT(B$55:B61)+1</f>
        <v>4</v>
      </c>
      <c r="C62" s="587" t="s">
        <v>1765</v>
      </c>
      <c r="D62" s="526" t="s">
        <v>46</v>
      </c>
      <c r="E62" s="521">
        <v>1</v>
      </c>
      <c r="F62" s="527">
        <v>0</v>
      </c>
      <c r="G62" s="527">
        <f>ROUND((E62*F62),2)</f>
        <v>0</v>
      </c>
    </row>
    <row r="63" spans="1:7" s="174" customFormat="1" ht="12.75">
      <c r="D63" s="145"/>
      <c r="E63" s="145"/>
      <c r="F63" s="145"/>
      <c r="G63" s="145"/>
    </row>
    <row r="64" spans="1:7" s="174" customFormat="1" ht="38.25">
      <c r="A64" s="215" t="str">
        <f t="shared" ref="A64" si="6">$A$54</f>
        <v>K/3.</v>
      </c>
      <c r="B64" s="209">
        <f>COUNT(B$55:B63)+1</f>
        <v>5</v>
      </c>
      <c r="C64" s="587" t="s">
        <v>1378</v>
      </c>
      <c r="D64" s="526" t="s">
        <v>46</v>
      </c>
      <c r="E64" s="521">
        <v>1</v>
      </c>
      <c r="F64" s="527">
        <v>0</v>
      </c>
      <c r="G64" s="527">
        <f>ROUND((E64*F64),2)</f>
        <v>0</v>
      </c>
    </row>
    <row r="65" spans="1:7" s="174" customFormat="1" ht="12.75">
      <c r="D65" s="145"/>
      <c r="E65" s="145"/>
      <c r="F65" s="145"/>
      <c r="G65" s="145"/>
    </row>
    <row r="66" spans="1:7" s="174" customFormat="1" ht="63.75">
      <c r="A66" s="215" t="str">
        <f t="shared" ref="A66" si="7">$A$54</f>
        <v>K/3.</v>
      </c>
      <c r="B66" s="209">
        <f>COUNT(B$55:B65)+1</f>
        <v>6</v>
      </c>
      <c r="C66" s="587" t="s">
        <v>1766</v>
      </c>
      <c r="D66" s="526" t="s">
        <v>46</v>
      </c>
      <c r="E66" s="521">
        <v>1</v>
      </c>
      <c r="F66" s="527">
        <v>0</v>
      </c>
      <c r="G66" s="527">
        <f>ROUND((E66*F66),2)</f>
        <v>0</v>
      </c>
    </row>
    <row r="67" spans="1:7" s="174" customFormat="1" ht="12.75">
      <c r="D67" s="145"/>
      <c r="E67" s="145"/>
      <c r="F67" s="145"/>
      <c r="G67" s="145"/>
    </row>
    <row r="68" spans="1:7" s="174" customFormat="1" ht="89.25">
      <c r="A68" s="215" t="str">
        <f t="shared" ref="A68" si="8">$A$54</f>
        <v>K/3.</v>
      </c>
      <c r="B68" s="209">
        <f>COUNT(B$55:B67)+1</f>
        <v>7</v>
      </c>
      <c r="C68" s="587" t="s">
        <v>1767</v>
      </c>
      <c r="D68" s="526" t="s">
        <v>46</v>
      </c>
      <c r="E68" s="521">
        <v>1</v>
      </c>
      <c r="F68" s="527">
        <v>0</v>
      </c>
      <c r="G68" s="527">
        <f>ROUND((E68*F68),2)</f>
        <v>0</v>
      </c>
    </row>
    <row r="69" spans="1:7" s="174" customFormat="1" ht="12.75">
      <c r="D69" s="145"/>
      <c r="E69" s="145"/>
      <c r="F69" s="145"/>
      <c r="G69" s="145"/>
    </row>
    <row r="70" spans="1:7" s="174" customFormat="1" ht="114.75">
      <c r="A70" s="215" t="str">
        <f t="shared" ref="A70" si="9">$A$54</f>
        <v>K/3.</v>
      </c>
      <c r="B70" s="209">
        <f>COUNT(B$55:B69)+1</f>
        <v>8</v>
      </c>
      <c r="C70" s="587" t="s">
        <v>1768</v>
      </c>
      <c r="D70" s="526" t="s">
        <v>46</v>
      </c>
      <c r="E70" s="521">
        <v>1</v>
      </c>
      <c r="F70" s="527">
        <v>0</v>
      </c>
      <c r="G70" s="527">
        <f>ROUND((E70*F70),2)</f>
        <v>0</v>
      </c>
    </row>
    <row r="71" spans="1:7" s="174" customFormat="1" ht="12.75">
      <c r="D71" s="145"/>
      <c r="E71" s="145"/>
      <c r="F71" s="145"/>
      <c r="G71" s="145"/>
    </row>
    <row r="72" spans="1:7" s="174" customFormat="1" ht="127.5">
      <c r="A72" s="215" t="str">
        <f t="shared" ref="A72" si="10">$A$54</f>
        <v>K/3.</v>
      </c>
      <c r="B72" s="209">
        <f>COUNT(B$55:B71)+1</f>
        <v>9</v>
      </c>
      <c r="C72" s="587" t="s">
        <v>1769</v>
      </c>
      <c r="D72" s="526" t="s">
        <v>46</v>
      </c>
      <c r="E72" s="521">
        <v>1</v>
      </c>
      <c r="F72" s="527">
        <v>0</v>
      </c>
      <c r="G72" s="527">
        <f>ROUND((E72*F72),2)</f>
        <v>0</v>
      </c>
    </row>
    <row r="73" spans="1:7" s="174" customFormat="1" ht="12.75">
      <c r="D73" s="145"/>
      <c r="E73" s="145"/>
      <c r="F73" s="145"/>
      <c r="G73" s="145"/>
    </row>
    <row r="74" spans="1:7" s="174" customFormat="1" ht="51">
      <c r="A74" s="215" t="str">
        <f t="shared" ref="A74" si="11">$A$54</f>
        <v>K/3.</v>
      </c>
      <c r="B74" s="209">
        <f>COUNT(B$55:B73)+1</f>
        <v>10</v>
      </c>
      <c r="C74" s="587" t="s">
        <v>1770</v>
      </c>
      <c r="D74" s="526" t="s">
        <v>46</v>
      </c>
      <c r="E74" s="521">
        <v>6</v>
      </c>
      <c r="F74" s="527">
        <v>0</v>
      </c>
      <c r="G74" s="527">
        <f>ROUND((E74*F74),2)</f>
        <v>0</v>
      </c>
    </row>
    <row r="75" spans="1:7" s="174" customFormat="1" ht="12.75">
      <c r="D75" s="145"/>
      <c r="E75" s="145"/>
      <c r="F75" s="145"/>
      <c r="G75" s="145"/>
    </row>
    <row r="76" spans="1:7" s="174" customFormat="1" ht="13.5" thickBot="1">
      <c r="A76" s="596"/>
      <c r="B76" s="597" t="s">
        <v>148</v>
      </c>
      <c r="C76" s="1337" t="s">
        <v>1379</v>
      </c>
      <c r="D76" s="1337"/>
      <c r="E76" s="1337"/>
      <c r="F76" s="1337"/>
      <c r="G76" s="598">
        <f>SUM(G56:G74)</f>
        <v>0</v>
      </c>
    </row>
    <row r="77" spans="1:7" s="174" customFormat="1" ht="13.5" thickTop="1">
      <c r="D77" s="145"/>
      <c r="E77" s="145"/>
      <c r="F77" s="145"/>
      <c r="G77" s="145"/>
    </row>
    <row r="78" spans="1:7" s="174" customFormat="1" ht="12.75">
      <c r="A78" s="210" t="s">
        <v>1783</v>
      </c>
      <c r="B78" s="219"/>
      <c r="C78" s="219" t="s">
        <v>1784</v>
      </c>
      <c r="D78" s="145"/>
      <c r="E78" s="145"/>
      <c r="F78" s="145"/>
      <c r="G78" s="145"/>
    </row>
    <row r="79" spans="1:7" s="174" customFormat="1" ht="12.75">
      <c r="D79" s="145"/>
      <c r="E79" s="145"/>
      <c r="F79" s="145"/>
      <c r="G79" s="145"/>
    </row>
    <row r="80" spans="1:7" s="174" customFormat="1" ht="89.25">
      <c r="A80" s="215" t="str">
        <f>$A$28</f>
        <v>K/1.</v>
      </c>
      <c r="B80" s="209">
        <f>COUNT(B$79:B79)+1</f>
        <v>1</v>
      </c>
      <c r="C80" s="587" t="s">
        <v>1771</v>
      </c>
      <c r="D80" s="526" t="s">
        <v>46</v>
      </c>
      <c r="E80" s="521">
        <v>1</v>
      </c>
      <c r="F80" s="527">
        <v>0</v>
      </c>
      <c r="G80" s="527">
        <f>ROUND((E80*F80),2)</f>
        <v>0</v>
      </c>
    </row>
    <row r="81" spans="1:7" s="174" customFormat="1" ht="12.75">
      <c r="D81" s="145"/>
      <c r="E81" s="145"/>
      <c r="F81" s="145"/>
      <c r="G81" s="145"/>
    </row>
    <row r="82" spans="1:7" s="174" customFormat="1" ht="13.5" thickBot="1">
      <c r="A82" s="596"/>
      <c r="B82" s="597" t="s">
        <v>148</v>
      </c>
      <c r="C82" s="1337" t="s">
        <v>1380</v>
      </c>
      <c r="D82" s="1337"/>
      <c r="E82" s="1337"/>
      <c r="F82" s="1337"/>
      <c r="G82" s="598">
        <f>SUM(G80)</f>
        <v>0</v>
      </c>
    </row>
    <row r="83" spans="1:7" s="174" customFormat="1" ht="13.5" thickTop="1">
      <c r="D83" s="145"/>
      <c r="E83" s="145"/>
      <c r="F83" s="145"/>
      <c r="G83" s="145"/>
    </row>
    <row r="84" spans="1:7" s="174" customFormat="1" ht="12.75">
      <c r="A84" s="210" t="s">
        <v>1785</v>
      </c>
      <c r="B84" s="219"/>
      <c r="C84" s="219" t="s">
        <v>1384</v>
      </c>
      <c r="D84" s="145"/>
      <c r="E84" s="145"/>
      <c r="F84" s="145"/>
      <c r="G84" s="145"/>
    </row>
    <row r="85" spans="1:7" s="174" customFormat="1" ht="12.75">
      <c r="D85" s="145"/>
      <c r="E85" s="145"/>
      <c r="F85" s="145"/>
      <c r="G85" s="145"/>
    </row>
    <row r="86" spans="1:7" s="174" customFormat="1" ht="148.5" customHeight="1">
      <c r="A86" s="215" t="str">
        <f>$A$84</f>
        <v>K/4.</v>
      </c>
      <c r="B86" s="209">
        <f>COUNT(B$85:B85)+1</f>
        <v>1</v>
      </c>
      <c r="C86" s="587" t="s">
        <v>1772</v>
      </c>
      <c r="D86" s="526" t="s">
        <v>46</v>
      </c>
      <c r="E86" s="521">
        <v>1</v>
      </c>
      <c r="F86" s="527">
        <v>0</v>
      </c>
      <c r="G86" s="527">
        <f>ROUND((E86*F86),2)</f>
        <v>0</v>
      </c>
    </row>
    <row r="87" spans="1:7" s="174" customFormat="1" ht="13.5" thickBot="1">
      <c r="D87" s="145"/>
      <c r="E87" s="145"/>
      <c r="F87" s="145"/>
      <c r="G87" s="145"/>
    </row>
    <row r="88" spans="1:7" s="174" customFormat="1" ht="13.5" thickBot="1">
      <c r="A88" s="590"/>
      <c r="B88" s="591" t="s">
        <v>148</v>
      </c>
      <c r="C88" s="1338" t="s">
        <v>1379</v>
      </c>
      <c r="D88" s="1338"/>
      <c r="E88" s="1338"/>
      <c r="F88" s="1338"/>
      <c r="G88" s="592">
        <f>SUM(G86)</f>
        <v>0</v>
      </c>
    </row>
    <row r="89" spans="1:7" s="174" customFormat="1" ht="13.5" thickTop="1">
      <c r="D89" s="145"/>
      <c r="E89" s="145"/>
      <c r="F89" s="145"/>
      <c r="G89" s="145"/>
    </row>
    <row r="90" spans="1:7" s="174" customFormat="1" ht="12.75">
      <c r="A90" s="210" t="s">
        <v>1786</v>
      </c>
      <c r="B90" s="219"/>
      <c r="C90" s="219" t="s">
        <v>1383</v>
      </c>
      <c r="D90" s="145"/>
      <c r="E90" s="145"/>
      <c r="F90" s="145"/>
      <c r="G90" s="145"/>
    </row>
    <row r="91" spans="1:7" s="174" customFormat="1" ht="12.75">
      <c r="D91" s="145"/>
      <c r="E91" s="145"/>
      <c r="F91" s="145"/>
      <c r="G91" s="145"/>
    </row>
    <row r="92" spans="1:7" s="174" customFormat="1" ht="89.25">
      <c r="A92" s="215" t="str">
        <f>$A$90</f>
        <v>K/5.</v>
      </c>
      <c r="B92" s="209">
        <f>COUNT(B$91:B91)+1</f>
        <v>1</v>
      </c>
      <c r="C92" s="587" t="s">
        <v>1773</v>
      </c>
      <c r="D92" s="526" t="s">
        <v>46</v>
      </c>
      <c r="E92" s="521">
        <v>1</v>
      </c>
      <c r="F92" s="527">
        <v>0</v>
      </c>
      <c r="G92" s="527">
        <f>ROUND((E92*F92),2)</f>
        <v>0</v>
      </c>
    </row>
    <row r="93" spans="1:7" s="174" customFormat="1" ht="12.75">
      <c r="D93" s="145"/>
      <c r="E93" s="145"/>
      <c r="F93" s="145"/>
      <c r="G93" s="145"/>
    </row>
    <row r="94" spans="1:7" s="174" customFormat="1" ht="89.25">
      <c r="A94" s="215" t="str">
        <f t="shared" ref="A94" si="12">$A$90</f>
        <v>K/5.</v>
      </c>
      <c r="B94" s="209">
        <f>COUNT(B$91:B93)+1</f>
        <v>2</v>
      </c>
      <c r="C94" s="587" t="s">
        <v>1774</v>
      </c>
      <c r="D94" s="526" t="s">
        <v>46</v>
      </c>
      <c r="E94" s="521">
        <v>1</v>
      </c>
      <c r="F94" s="527">
        <v>0</v>
      </c>
      <c r="G94" s="527">
        <f>ROUND((E94*F94),2)</f>
        <v>0</v>
      </c>
    </row>
    <row r="95" spans="1:7" s="174" customFormat="1" ht="12.75">
      <c r="D95" s="145"/>
      <c r="E95" s="145"/>
      <c r="F95" s="145"/>
      <c r="G95" s="145"/>
    </row>
    <row r="96" spans="1:7" s="174" customFormat="1" ht="89.25">
      <c r="A96" s="215" t="str">
        <f t="shared" ref="A96" si="13">$A$90</f>
        <v>K/5.</v>
      </c>
      <c r="B96" s="209">
        <f>COUNT(B$91:B95)+1</f>
        <v>3</v>
      </c>
      <c r="C96" s="587" t="s">
        <v>1775</v>
      </c>
      <c r="D96" s="526" t="s">
        <v>46</v>
      </c>
      <c r="E96" s="521">
        <v>1</v>
      </c>
      <c r="F96" s="527">
        <v>0</v>
      </c>
      <c r="G96" s="527">
        <f>ROUND((E96*F96),2)</f>
        <v>0</v>
      </c>
    </row>
    <row r="97" spans="1:7" s="174" customFormat="1" ht="12.75">
      <c r="D97" s="145"/>
      <c r="E97" s="145"/>
      <c r="F97" s="145"/>
      <c r="G97" s="145"/>
    </row>
    <row r="98" spans="1:7" s="174" customFormat="1" ht="204">
      <c r="A98" s="215" t="str">
        <f t="shared" ref="A98" si="14">$A$90</f>
        <v>K/5.</v>
      </c>
      <c r="B98" s="209">
        <f>COUNT(B$91:B97)+1</f>
        <v>4</v>
      </c>
      <c r="C98" s="587" t="s">
        <v>1776</v>
      </c>
      <c r="D98" s="526" t="s">
        <v>46</v>
      </c>
      <c r="E98" s="521">
        <v>2</v>
      </c>
      <c r="F98" s="527">
        <v>0</v>
      </c>
      <c r="G98" s="527">
        <f>ROUND((E98*F98),2)</f>
        <v>0</v>
      </c>
    </row>
    <row r="99" spans="1:7" s="174" customFormat="1" ht="12.75">
      <c r="D99" s="145"/>
      <c r="E99" s="145"/>
      <c r="F99" s="145"/>
      <c r="G99" s="145"/>
    </row>
    <row r="100" spans="1:7" s="174" customFormat="1" ht="89.25">
      <c r="A100" s="215" t="str">
        <f t="shared" ref="A100" si="15">$A$90</f>
        <v>K/5.</v>
      </c>
      <c r="B100" s="209">
        <f>COUNT(B$91:B99)+1</f>
        <v>5</v>
      </c>
      <c r="C100" s="587" t="s">
        <v>1777</v>
      </c>
      <c r="D100" s="526" t="s">
        <v>46</v>
      </c>
      <c r="E100" s="521">
        <v>2</v>
      </c>
      <c r="F100" s="527">
        <v>0</v>
      </c>
      <c r="G100" s="527">
        <f>ROUND((E100*F100),2)</f>
        <v>0</v>
      </c>
    </row>
    <row r="101" spans="1:7" s="174" customFormat="1" ht="12.75">
      <c r="D101" s="145"/>
      <c r="E101" s="145"/>
      <c r="F101" s="145"/>
      <c r="G101" s="145"/>
    </row>
    <row r="102" spans="1:7" s="174" customFormat="1" ht="51">
      <c r="A102" s="215" t="str">
        <f t="shared" ref="A102" si="16">$A$90</f>
        <v>K/5.</v>
      </c>
      <c r="B102" s="209">
        <f>COUNT(B$91:B101)+1</f>
        <v>6</v>
      </c>
      <c r="C102" s="587" t="s">
        <v>1778</v>
      </c>
      <c r="D102" s="526" t="s">
        <v>46</v>
      </c>
      <c r="E102" s="521">
        <v>1</v>
      </c>
      <c r="F102" s="527">
        <v>0</v>
      </c>
      <c r="G102" s="527">
        <f>ROUND((E102*F102),2)</f>
        <v>0</v>
      </c>
    </row>
    <row r="103" spans="1:7" s="174" customFormat="1" ht="12.75">
      <c r="D103" s="145"/>
      <c r="E103" s="145"/>
      <c r="F103" s="145"/>
      <c r="G103" s="145"/>
    </row>
    <row r="104" spans="1:7" s="174" customFormat="1" ht="51">
      <c r="A104" s="215" t="str">
        <f t="shared" ref="A104" si="17">$A$90</f>
        <v>K/5.</v>
      </c>
      <c r="B104" s="209">
        <f>COUNT(B$91:B103)+1</f>
        <v>7</v>
      </c>
      <c r="C104" s="587" t="s">
        <v>1381</v>
      </c>
      <c r="D104" s="526" t="s">
        <v>46</v>
      </c>
      <c r="E104" s="521">
        <v>1</v>
      </c>
      <c r="F104" s="527">
        <v>0</v>
      </c>
      <c r="G104" s="527">
        <f>ROUND((E104*F104),2)</f>
        <v>0</v>
      </c>
    </row>
    <row r="105" spans="1:7" s="174" customFormat="1" ht="12.75">
      <c r="D105" s="145"/>
      <c r="E105" s="145"/>
      <c r="F105" s="145"/>
      <c r="G105" s="145"/>
    </row>
    <row r="106" spans="1:7" s="174" customFormat="1" ht="63.75">
      <c r="A106" s="215" t="str">
        <f t="shared" ref="A106" si="18">$A$90</f>
        <v>K/5.</v>
      </c>
      <c r="B106" s="209">
        <f>COUNT(B$91:B105)+1</f>
        <v>8</v>
      </c>
      <c r="C106" s="587" t="s">
        <v>1779</v>
      </c>
      <c r="D106" s="526" t="s">
        <v>46</v>
      </c>
      <c r="E106" s="521">
        <v>2</v>
      </c>
      <c r="F106" s="527">
        <v>0</v>
      </c>
      <c r="G106" s="527">
        <f>ROUND((E106*F106),2)</f>
        <v>0</v>
      </c>
    </row>
    <row r="107" spans="1:7" s="174" customFormat="1" ht="12.75">
      <c r="D107" s="145"/>
      <c r="E107" s="145"/>
      <c r="F107" s="145"/>
      <c r="G107" s="145"/>
    </row>
    <row r="108" spans="1:7" s="174" customFormat="1" ht="76.5">
      <c r="A108" s="215" t="str">
        <f t="shared" ref="A108" si="19">$A$90</f>
        <v>K/5.</v>
      </c>
      <c r="B108" s="209">
        <f>COUNT(B$91:B107)+1</f>
        <v>9</v>
      </c>
      <c r="C108" s="587" t="s">
        <v>1780</v>
      </c>
      <c r="D108" s="526" t="s">
        <v>46</v>
      </c>
      <c r="E108" s="521">
        <v>1</v>
      </c>
      <c r="F108" s="527">
        <v>0</v>
      </c>
      <c r="G108" s="527">
        <f>ROUND((E108*F108),2)</f>
        <v>0</v>
      </c>
    </row>
    <row r="109" spans="1:7" s="174" customFormat="1" ht="12.75">
      <c r="D109" s="145"/>
      <c r="E109" s="145"/>
      <c r="F109" s="145"/>
      <c r="G109" s="145"/>
    </row>
    <row r="110" spans="1:7" s="174" customFormat="1" ht="114.75">
      <c r="A110" s="215" t="str">
        <f t="shared" ref="A110" si="20">$A$90</f>
        <v>K/5.</v>
      </c>
      <c r="B110" s="209">
        <f>COUNT(B$91:B109)+1</f>
        <v>10</v>
      </c>
      <c r="C110" s="587" t="s">
        <v>1781</v>
      </c>
      <c r="D110" s="526" t="s">
        <v>46</v>
      </c>
      <c r="E110" s="521">
        <v>1</v>
      </c>
      <c r="F110" s="527">
        <v>0</v>
      </c>
      <c r="G110" s="527">
        <f>ROUND((E110*F110),2)</f>
        <v>0</v>
      </c>
    </row>
    <row r="111" spans="1:7" s="174" customFormat="1" ht="13.5" thickBot="1">
      <c r="D111" s="145"/>
      <c r="E111" s="145"/>
      <c r="F111" s="145"/>
      <c r="G111" s="145"/>
    </row>
    <row r="112" spans="1:7" s="174" customFormat="1" ht="13.5" thickBot="1">
      <c r="A112" s="590"/>
      <c r="B112" s="591" t="s">
        <v>148</v>
      </c>
      <c r="C112" s="1338" t="s">
        <v>1385</v>
      </c>
      <c r="D112" s="1338"/>
      <c r="E112" s="1338"/>
      <c r="F112" s="1338"/>
      <c r="G112" s="592">
        <f>SUM(G92:G110)</f>
        <v>0</v>
      </c>
    </row>
    <row r="113" spans="1:7" s="174" customFormat="1" ht="14.25" thickTop="1" thickBot="1">
      <c r="D113" s="145"/>
      <c r="E113" s="145"/>
      <c r="F113" s="145"/>
      <c r="G113" s="145"/>
    </row>
    <row r="114" spans="1:7" s="174" customFormat="1" ht="13.5" thickBot="1">
      <c r="A114" s="595"/>
      <c r="B114" s="534" t="s">
        <v>148</v>
      </c>
      <c r="C114" s="1215" t="s">
        <v>1787</v>
      </c>
      <c r="D114" s="1215"/>
      <c r="E114" s="1215"/>
      <c r="F114" s="1215"/>
      <c r="G114" s="179">
        <f>SUM(G112,G88,G82,G76,G52,G38)</f>
        <v>0</v>
      </c>
    </row>
    <row r="115" spans="1:7" s="174" customFormat="1" ht="13.5" thickTop="1">
      <c r="D115" s="145"/>
      <c r="E115" s="145"/>
      <c r="F115" s="145"/>
      <c r="G115" s="145"/>
    </row>
  </sheetData>
  <mergeCells count="29">
    <mergeCell ref="C23:G23"/>
    <mergeCell ref="C24:G24"/>
    <mergeCell ref="C18:G18"/>
    <mergeCell ref="C19:G19"/>
    <mergeCell ref="C20:G20"/>
    <mergeCell ref="C21:G21"/>
    <mergeCell ref="C22:G22"/>
    <mergeCell ref="C13:G13"/>
    <mergeCell ref="C14:G14"/>
    <mergeCell ref="C15:G15"/>
    <mergeCell ref="C16:G16"/>
    <mergeCell ref="C17:G17"/>
    <mergeCell ref="C8:G8"/>
    <mergeCell ref="C9:G9"/>
    <mergeCell ref="C10:G10"/>
    <mergeCell ref="C11:G11"/>
    <mergeCell ref="C12:G12"/>
    <mergeCell ref="A3:G3"/>
    <mergeCell ref="C4:G4"/>
    <mergeCell ref="C5:G5"/>
    <mergeCell ref="C6:G6"/>
    <mergeCell ref="C7:G7"/>
    <mergeCell ref="C114:F114"/>
    <mergeCell ref="C38:F38"/>
    <mergeCell ref="C52:F52"/>
    <mergeCell ref="C76:F76"/>
    <mergeCell ref="C82:F82"/>
    <mergeCell ref="C88:F88"/>
    <mergeCell ref="C112:F112"/>
  </mergeCells>
  <pageMargins left="0.7" right="0.7" top="0.75" bottom="0.75" header="0.3" footer="0.3"/>
  <pageSetup paperSize="9" scale="92" orientation="portrait" r:id="rId1"/>
  <rowBreaks count="2" manualBreakCount="2">
    <brk id="83" max="16383" man="1"/>
    <brk id="97"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F8D9A5A-763B-47E7-A60D-7E01E757263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128</vt:i4>
      </vt:variant>
    </vt:vector>
  </HeadingPairs>
  <TitlesOfParts>
    <vt:vector size="180" baseType="lpstr">
      <vt:lpstr>1. stran</vt:lpstr>
      <vt:lpstr>Uvod</vt:lpstr>
      <vt:lpstr>Rekapitulacija</vt:lpstr>
      <vt:lpstr>A1|Pripravljalna d.</vt:lpstr>
      <vt:lpstr>A2|Zemeljska d.</vt:lpstr>
      <vt:lpstr>A3|Globoko temeljenje</vt:lpstr>
      <vt:lpstr>A4|Betonska d.</vt:lpstr>
      <vt:lpstr>A5|Opaž-tesarska d.</vt:lpstr>
      <vt:lpstr>A6|Zidarska d.</vt:lpstr>
      <vt:lpstr>A7|Fasada</vt:lpstr>
      <vt:lpstr>A8|Kanalizacija</vt:lpstr>
      <vt:lpstr>B1|Krovsk-kleparska d.</vt:lpstr>
      <vt:lpstr>B2|Odvodnjavanje strehe</vt:lpstr>
      <vt:lpstr>B3|Ključavničarska d.</vt:lpstr>
      <vt:lpstr>B4|Mizarska d.</vt:lpstr>
      <vt:lpstr>B5|Stavbno pohi.</vt:lpstr>
      <vt:lpstr>B6|Estrih</vt:lpstr>
      <vt:lpstr>B7|Tlakarska d.</vt:lpstr>
      <vt:lpstr>B8|Keramičarska d.</vt:lpstr>
      <vt:lpstr>B9|Slikopleskarska d.</vt:lpstr>
      <vt:lpstr>B10|Montažerska d. </vt:lpstr>
      <vt:lpstr>B11|Oprema, oznake</vt:lpstr>
      <vt:lpstr>B12|Dvigalo </vt:lpstr>
      <vt:lpstr>C|ZU v objektu</vt:lpstr>
      <vt:lpstr>E|Zunanja ureditev GO</vt:lpstr>
      <vt:lpstr>F|EI_REK</vt:lpstr>
      <vt:lpstr>F1|EI_Material</vt:lpstr>
      <vt:lpstr>F2|EI_Omare</vt:lpstr>
      <vt:lpstr>F3|EI_Svetilke</vt:lpstr>
      <vt:lpstr>F4|EI_Zasilna razsv.</vt:lpstr>
      <vt:lpstr>F5|EI_Strelovod</vt:lpstr>
      <vt:lpstr>F6|EI_Agregat</vt:lpstr>
      <vt:lpstr>F7|EI_Strukt. inst.</vt:lpstr>
      <vt:lpstr>F8|EI_Javljanje pož.</vt:lpstr>
      <vt:lpstr>F9|EI_Protivlom</vt:lpstr>
      <vt:lpstr>F10|EI_Kontr. pristopa</vt:lpstr>
      <vt:lpstr>F11|EI_Video nadzor</vt:lpstr>
      <vt:lpstr>F12|EI_IP domofon</vt:lpstr>
      <vt:lpstr>F13|EI_CNS</vt:lpstr>
      <vt:lpstr>F14|Kabelska kan.</vt:lpstr>
      <vt:lpstr>G|Sončna elektrarna</vt:lpstr>
      <vt:lpstr>H1|Vodovod</vt:lpstr>
      <vt:lpstr>H2|Prezracevanje</vt:lpstr>
      <vt:lpstr>H3|Ogravanje in hlajenje</vt:lpstr>
      <vt:lpstr>I|Plini REK</vt:lpstr>
      <vt:lpstr>I1|Postaja kisik</vt:lpstr>
      <vt:lpstr>I2|Komprimiran zrak</vt:lpstr>
      <vt:lpstr>I3|Vakuum</vt:lpstr>
      <vt:lpstr>I4|Instalacija</vt:lpstr>
      <vt:lpstr>I5|Splošno</vt:lpstr>
      <vt:lpstr>J|Cevna zračna pošta</vt:lpstr>
      <vt:lpstr>K|Sterilizacija</vt:lpstr>
      <vt:lpstr>'A1|Pripravljalna d.'!Excel_BuiltIn_Print_Area_3_1</vt:lpstr>
      <vt:lpstr>'A2|Zemeljska d.'!Excel_BuiltIn_Print_Area_3_1</vt:lpstr>
      <vt:lpstr>'A4|Betonska d.'!Excel_BuiltIn_Print_Area_3_1</vt:lpstr>
      <vt:lpstr>'A5|Opaž-tesarska d.'!Excel_BuiltIn_Print_Area_3_1</vt:lpstr>
      <vt:lpstr>'A7|Fasada'!Excel_BuiltIn_Print_Area_3_1</vt:lpstr>
      <vt:lpstr>'A8|Kanalizacija'!Excel_BuiltIn_Print_Area_3_1</vt:lpstr>
      <vt:lpstr>'B1|Krovsk-kleparska d.'!Excel_BuiltIn_Print_Area_3_1</vt:lpstr>
      <vt:lpstr>'C|ZU v objektu'!Excel_BuiltIn_Print_Area_3_1</vt:lpstr>
      <vt:lpstr>'E|Zunanja ureditev GO'!Excel_BuiltIn_Print_Area_3_1</vt:lpstr>
      <vt:lpstr>'F|EI_REK'!Excel_BuiltIn_Print_Area_3_1</vt:lpstr>
      <vt:lpstr>'F1|EI_Material'!Excel_BuiltIn_Print_Area_3_1</vt:lpstr>
      <vt:lpstr>'F10|EI_Kontr. pristopa'!Excel_BuiltIn_Print_Area_3_1</vt:lpstr>
      <vt:lpstr>'F11|EI_Video nadzor'!Excel_BuiltIn_Print_Area_3_1</vt:lpstr>
      <vt:lpstr>'F12|EI_IP domofon'!Excel_BuiltIn_Print_Area_3_1</vt:lpstr>
      <vt:lpstr>'F13|EI_CNS'!Excel_BuiltIn_Print_Area_3_1</vt:lpstr>
      <vt:lpstr>'F14|Kabelska kan.'!Excel_BuiltIn_Print_Area_3_1</vt:lpstr>
      <vt:lpstr>'F2|EI_Omare'!Excel_BuiltIn_Print_Area_3_1</vt:lpstr>
      <vt:lpstr>'F3|EI_Svetilke'!Excel_BuiltIn_Print_Area_3_1</vt:lpstr>
      <vt:lpstr>'F4|EI_Zasilna razsv.'!Excel_BuiltIn_Print_Area_3_1</vt:lpstr>
      <vt:lpstr>'F5|EI_Strelovod'!Excel_BuiltIn_Print_Area_3_1</vt:lpstr>
      <vt:lpstr>'F6|EI_Agregat'!Excel_BuiltIn_Print_Area_3_1</vt:lpstr>
      <vt:lpstr>'F7|EI_Strukt. inst.'!Excel_BuiltIn_Print_Area_3_1</vt:lpstr>
      <vt:lpstr>'F8|EI_Javljanje pož.'!Excel_BuiltIn_Print_Area_3_1</vt:lpstr>
      <vt:lpstr>'F9|EI_Protivlom'!Excel_BuiltIn_Print_Area_3_1</vt:lpstr>
      <vt:lpstr>'G|Sončna elektrarna'!Excel_BuiltIn_Print_Area_3_1</vt:lpstr>
      <vt:lpstr>'H1|Vodovod'!Excel_BuiltIn_Print_Area_3_1</vt:lpstr>
      <vt:lpstr>'H2|Prezracevanje'!Excel_BuiltIn_Print_Area_3_1</vt:lpstr>
      <vt:lpstr>'H3|Ogravanje in hlajenje'!Excel_BuiltIn_Print_Area_3_1</vt:lpstr>
      <vt:lpstr>'A1|Pripravljalna d.'!Excel_BuiltIn_Print_Area_3_1_1</vt:lpstr>
      <vt:lpstr>'A7|Fasada'!Excel_BuiltIn_Print_Area_3_1_1</vt:lpstr>
      <vt:lpstr>'A8|Kanalizacija'!Excel_BuiltIn_Print_Area_3_1_1</vt:lpstr>
      <vt:lpstr>'B1|Krovsk-kleparska d.'!Excel_BuiltIn_Print_Area_3_1_1</vt:lpstr>
      <vt:lpstr>'C|ZU v objektu'!Excel_BuiltIn_Print_Area_3_1_1</vt:lpstr>
      <vt:lpstr>'E|Zunanja ureditev GO'!Excel_BuiltIn_Print_Area_3_1_1</vt:lpstr>
      <vt:lpstr>'F|EI_REK'!Excel_BuiltIn_Print_Area_3_1_1</vt:lpstr>
      <vt:lpstr>'F1|EI_Material'!Excel_BuiltIn_Print_Area_3_1_1</vt:lpstr>
      <vt:lpstr>'F10|EI_Kontr. pristopa'!Excel_BuiltIn_Print_Area_3_1_1</vt:lpstr>
      <vt:lpstr>'F11|EI_Video nadzor'!Excel_BuiltIn_Print_Area_3_1_1</vt:lpstr>
      <vt:lpstr>'F12|EI_IP domofon'!Excel_BuiltIn_Print_Area_3_1_1</vt:lpstr>
      <vt:lpstr>'F13|EI_CNS'!Excel_BuiltIn_Print_Area_3_1_1</vt:lpstr>
      <vt:lpstr>'F14|Kabelska kan.'!Excel_BuiltIn_Print_Area_3_1_1</vt:lpstr>
      <vt:lpstr>'F2|EI_Omare'!Excel_BuiltIn_Print_Area_3_1_1</vt:lpstr>
      <vt:lpstr>'F3|EI_Svetilke'!Excel_BuiltIn_Print_Area_3_1_1</vt:lpstr>
      <vt:lpstr>'F4|EI_Zasilna razsv.'!Excel_BuiltIn_Print_Area_3_1_1</vt:lpstr>
      <vt:lpstr>'F5|EI_Strelovod'!Excel_BuiltIn_Print_Area_3_1_1</vt:lpstr>
      <vt:lpstr>'F6|EI_Agregat'!Excel_BuiltIn_Print_Area_3_1_1</vt:lpstr>
      <vt:lpstr>'F7|EI_Strukt. inst.'!Excel_BuiltIn_Print_Area_3_1_1</vt:lpstr>
      <vt:lpstr>'F8|EI_Javljanje pož.'!Excel_BuiltIn_Print_Area_3_1_1</vt:lpstr>
      <vt:lpstr>'F9|EI_Protivlom'!Excel_BuiltIn_Print_Area_3_1_1</vt:lpstr>
      <vt:lpstr>'G|Sončna elektrarna'!Excel_BuiltIn_Print_Area_3_1_1</vt:lpstr>
      <vt:lpstr>'H1|Vodovod'!Excel_BuiltIn_Print_Area_3_1_1</vt:lpstr>
      <vt:lpstr>'H2|Prezracevanje'!Excel_BuiltIn_Print_Area_3_1_1</vt:lpstr>
      <vt:lpstr>'H3|Ogravanje in hlajenje'!Excel_BuiltIn_Print_Area_3_1_1</vt:lpstr>
      <vt:lpstr>'A1|Pripravljalna d.'!Excel_BuiltIn_Print_Area_3_1_1_1</vt:lpstr>
      <vt:lpstr>'A7|Fasada'!Excel_BuiltIn_Print_Area_3_1_1_1</vt:lpstr>
      <vt:lpstr>'A8|Kanalizacija'!Excel_BuiltIn_Print_Area_3_1_1_1</vt:lpstr>
      <vt:lpstr>'B1|Krovsk-kleparska d.'!Excel_BuiltIn_Print_Area_3_1_1_1</vt:lpstr>
      <vt:lpstr>'C|ZU v objektu'!Excel_BuiltIn_Print_Area_3_1_1_1</vt:lpstr>
      <vt:lpstr>'E|Zunanja ureditev GO'!Excel_BuiltIn_Print_Area_3_1_1_1</vt:lpstr>
      <vt:lpstr>'F|EI_REK'!Excel_BuiltIn_Print_Area_3_1_1_1</vt:lpstr>
      <vt:lpstr>'F1|EI_Material'!Excel_BuiltIn_Print_Area_3_1_1_1</vt:lpstr>
      <vt:lpstr>'F10|EI_Kontr. pristopa'!Excel_BuiltIn_Print_Area_3_1_1_1</vt:lpstr>
      <vt:lpstr>'F11|EI_Video nadzor'!Excel_BuiltIn_Print_Area_3_1_1_1</vt:lpstr>
      <vt:lpstr>'F12|EI_IP domofon'!Excel_BuiltIn_Print_Area_3_1_1_1</vt:lpstr>
      <vt:lpstr>'F13|EI_CNS'!Excel_BuiltIn_Print_Area_3_1_1_1</vt:lpstr>
      <vt:lpstr>'F14|Kabelska kan.'!Excel_BuiltIn_Print_Area_3_1_1_1</vt:lpstr>
      <vt:lpstr>'F2|EI_Omare'!Excel_BuiltIn_Print_Area_3_1_1_1</vt:lpstr>
      <vt:lpstr>'F3|EI_Svetilke'!Excel_BuiltIn_Print_Area_3_1_1_1</vt:lpstr>
      <vt:lpstr>'F4|EI_Zasilna razsv.'!Excel_BuiltIn_Print_Area_3_1_1_1</vt:lpstr>
      <vt:lpstr>'F5|EI_Strelovod'!Excel_BuiltIn_Print_Area_3_1_1_1</vt:lpstr>
      <vt:lpstr>'F6|EI_Agregat'!Excel_BuiltIn_Print_Area_3_1_1_1</vt:lpstr>
      <vt:lpstr>'F7|EI_Strukt. inst.'!Excel_BuiltIn_Print_Area_3_1_1_1</vt:lpstr>
      <vt:lpstr>'F8|EI_Javljanje pož.'!Excel_BuiltIn_Print_Area_3_1_1_1</vt:lpstr>
      <vt:lpstr>'F9|EI_Protivlom'!Excel_BuiltIn_Print_Area_3_1_1_1</vt:lpstr>
      <vt:lpstr>'G|Sončna elektrarna'!Excel_BuiltIn_Print_Area_3_1_1_1</vt:lpstr>
      <vt:lpstr>'H1|Vodovod'!Excel_BuiltIn_Print_Area_3_1_1_1</vt:lpstr>
      <vt:lpstr>'H2|Prezracevanje'!Excel_BuiltIn_Print_Area_3_1_1_1</vt:lpstr>
      <vt:lpstr>'H3|Ogravanje in hlajenje'!Excel_BuiltIn_Print_Area_3_1_1_1</vt:lpstr>
      <vt:lpstr>'1. stran'!Print_Area</vt:lpstr>
      <vt:lpstr>'A1|Pripravljalna d.'!Print_Area</vt:lpstr>
      <vt:lpstr>'A2|Zemeljska d.'!Print_Area</vt:lpstr>
      <vt:lpstr>'A3|Globoko temeljenje'!Print_Area</vt:lpstr>
      <vt:lpstr>'A4|Betonska d.'!Print_Area</vt:lpstr>
      <vt:lpstr>'A5|Opaž-tesarska d.'!Print_Area</vt:lpstr>
      <vt:lpstr>'A6|Zidarska d.'!Print_Area</vt:lpstr>
      <vt:lpstr>'A8|Kanalizacija'!Print_Area</vt:lpstr>
      <vt:lpstr>'B1|Krovsk-kleparska d.'!Print_Area</vt:lpstr>
      <vt:lpstr>'B10|Montažerska d. '!Print_Area</vt:lpstr>
      <vt:lpstr>'B11|Oprema, oznake'!Print_Area</vt:lpstr>
      <vt:lpstr>'B12|Dvigalo '!Print_Area</vt:lpstr>
      <vt:lpstr>'B2|Odvodnjavanje strehe'!Print_Area</vt:lpstr>
      <vt:lpstr>'B3|Ključavničarska d.'!Print_Area</vt:lpstr>
      <vt:lpstr>'B4|Mizarska d.'!Print_Area</vt:lpstr>
      <vt:lpstr>'B5|Stavbno pohi.'!Print_Area</vt:lpstr>
      <vt:lpstr>'B6|Estrih'!Print_Area</vt:lpstr>
      <vt:lpstr>'B7|Tlakarska d.'!Print_Area</vt:lpstr>
      <vt:lpstr>'B8|Keramičarska d.'!Print_Area</vt:lpstr>
      <vt:lpstr>'B9|Slikopleskarska d.'!Print_Area</vt:lpstr>
      <vt:lpstr>'C|ZU v objektu'!Print_Area</vt:lpstr>
      <vt:lpstr>'E|Zunanja ureditev GO'!Print_Area</vt:lpstr>
      <vt:lpstr>'F|EI_REK'!Print_Area</vt:lpstr>
      <vt:lpstr>'F1|EI_Material'!Print_Area</vt:lpstr>
      <vt:lpstr>'F10|EI_Kontr. pristopa'!Print_Area</vt:lpstr>
      <vt:lpstr>'F11|EI_Video nadzor'!Print_Area</vt:lpstr>
      <vt:lpstr>'F12|EI_IP domofon'!Print_Area</vt:lpstr>
      <vt:lpstr>'F13|EI_CNS'!Print_Area</vt:lpstr>
      <vt:lpstr>'F14|Kabelska kan.'!Print_Area</vt:lpstr>
      <vt:lpstr>'F2|EI_Omare'!Print_Area</vt:lpstr>
      <vt:lpstr>'F3|EI_Svetilke'!Print_Area</vt:lpstr>
      <vt:lpstr>'F4|EI_Zasilna razsv.'!Print_Area</vt:lpstr>
      <vt:lpstr>'F5|EI_Strelovod'!Print_Area</vt:lpstr>
      <vt:lpstr>'F6|EI_Agregat'!Print_Area</vt:lpstr>
      <vt:lpstr>'F7|EI_Strukt. inst.'!Print_Area</vt:lpstr>
      <vt:lpstr>'F8|EI_Javljanje pož.'!Print_Area</vt:lpstr>
      <vt:lpstr>'F9|EI_Protivlom'!Print_Area</vt:lpstr>
      <vt:lpstr>'G|Sončna elektrarna'!Print_Area</vt:lpstr>
      <vt:lpstr>'H1|Vodovod'!Print_Area</vt:lpstr>
      <vt:lpstr>'H2|Prezracevanje'!Print_Area</vt:lpstr>
      <vt:lpstr>'H3|Ogravanje in hlajenje'!Print_Area</vt:lpstr>
      <vt:lpstr>'I|Plini REK'!Print_Area</vt:lpstr>
      <vt:lpstr>'I1|Postaja kisik'!Print_Area</vt:lpstr>
      <vt:lpstr>'I2|Komprimiran zrak'!Print_Area</vt:lpstr>
      <vt:lpstr>'I3|Vakuum'!Print_Area</vt:lpstr>
      <vt:lpstr>'I5|Splošno'!Print_Area</vt:lpstr>
      <vt:lpstr>'J|Cevna zračna pošta'!Print_Area</vt:lpstr>
      <vt:lpstr>'K|Sterilizacija'!Print_Area</vt:lpstr>
      <vt:lpstr>Rekapitulacija!Print_Area</vt:lpstr>
      <vt:lpstr>Uvod!Print_Area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Denis Petelin Žerovnik</cp:lastModifiedBy>
  <cp:lastPrinted>2025-09-11T11:02:32Z</cp:lastPrinted>
  <dcterms:created xsi:type="dcterms:W3CDTF">2025-02-13T13:25:13Z</dcterms:created>
  <dcterms:modified xsi:type="dcterms:W3CDTF">2025-09-30T11:08:33Z</dcterms:modified>
</cp:coreProperties>
</file>